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rnrd-my.sharepoint.com/personal/kshepherd_urnrd_org/Documents/office/reports/Flow Reports/"/>
    </mc:Choice>
  </mc:AlternateContent>
  <xr:revisionPtr revIDLastSave="636" documentId="8_{F4DDDAC3-B45B-40E9-81D9-1082B5FCA84D}" xr6:coauthVersionLast="47" xr6:coauthVersionMax="47" xr10:uidLastSave="{131EDD01-4BED-4912-B9CB-67141D898D8E}"/>
  <bookViews>
    <workbookView xWindow="-118" yWindow="-118" windowWidth="25370" windowHeight="13667" tabRatio="649" firstSheet="5" activeTab="5" xr2:uid="{C9F31844-D65F-4145-AFDE-FA51B431F654}"/>
  </bookViews>
  <sheets>
    <sheet name="Sheet1" sheetId="24" state="hidden" r:id="rId1"/>
    <sheet name="QTR1" sheetId="17" r:id="rId2"/>
    <sheet name="QTR2" sheetId="21" r:id="rId3"/>
    <sheet name="QTR3" sheetId="22" state="hidden" r:id="rId4"/>
    <sheet name="QTR4" sheetId="23" state="hidden" r:id="rId5"/>
    <sheet name="Year" sheetId="2" r:id="rId6"/>
    <sheet name="Jan" sheetId="15" r:id="rId7"/>
    <sheet name="Feb" sheetId="4" r:id="rId8"/>
    <sheet name="March" sheetId="5" r:id="rId9"/>
    <sheet name="April" sheetId="6" r:id="rId10"/>
    <sheet name="May" sheetId="7" r:id="rId11"/>
    <sheet name="June" sheetId="8" r:id="rId12"/>
    <sheet name="July" sheetId="9" r:id="rId13"/>
    <sheet name="Aug" sheetId="10" r:id="rId14"/>
    <sheet name="Sep" sheetId="11" r:id="rId15"/>
    <sheet name="Oct" sheetId="12" r:id="rId16"/>
    <sheet name="Nov" sheetId="13" r:id="rId17"/>
    <sheet name="Dec" sheetId="14" r:id="rId18"/>
    <sheet name="ALL" sheetId="1" state="hidden" r:id="rId19"/>
  </sheets>
  <definedNames>
    <definedName name="_xlnm.Print_Titles" localSheetId="0">Sheet1!$A:$A</definedName>
  </definedName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5" i="5" l="1"/>
  <c r="AI1" i="23"/>
  <c r="AH1" i="23"/>
  <c r="AG1" i="23"/>
  <c r="AF1" i="23"/>
  <c r="AE1" i="23"/>
  <c r="AD1" i="23"/>
  <c r="AC1" i="23"/>
  <c r="AB1" i="23"/>
  <c r="AA1" i="23"/>
  <c r="Z1" i="23"/>
  <c r="Y1" i="23"/>
  <c r="X1" i="23"/>
  <c r="W1" i="23"/>
  <c r="V1" i="23"/>
  <c r="U1" i="23"/>
  <c r="T1" i="23"/>
  <c r="S1" i="23"/>
  <c r="R1" i="23"/>
  <c r="Q1" i="23"/>
  <c r="P1" i="23"/>
  <c r="O1" i="23"/>
  <c r="N1" i="23"/>
  <c r="M1" i="23"/>
  <c r="L1" i="23"/>
  <c r="K1" i="23"/>
  <c r="J1" i="23"/>
  <c r="I1" i="23"/>
  <c r="H1" i="23"/>
  <c r="G1" i="23"/>
  <c r="F1" i="23"/>
  <c r="E1" i="23"/>
  <c r="D1" i="23"/>
  <c r="C1" i="23"/>
  <c r="B1" i="23"/>
  <c r="AI1" i="22"/>
  <c r="AH1" i="22"/>
  <c r="AG1" i="22"/>
  <c r="AF1" i="22"/>
  <c r="AE1" i="22"/>
  <c r="AD1" i="22"/>
  <c r="AC1" i="22"/>
  <c r="AB1" i="22"/>
  <c r="AA1" i="22"/>
  <c r="Z1" i="22"/>
  <c r="Y1" i="22"/>
  <c r="X1" i="22"/>
  <c r="W1" i="22"/>
  <c r="V1" i="22"/>
  <c r="U1" i="22"/>
  <c r="T1" i="22"/>
  <c r="S1" i="22"/>
  <c r="R1" i="22"/>
  <c r="Q1" i="22"/>
  <c r="P1" i="22"/>
  <c r="O1" i="22"/>
  <c r="N1" i="22"/>
  <c r="M1" i="22"/>
  <c r="L1" i="22"/>
  <c r="K1" i="22"/>
  <c r="J1" i="22"/>
  <c r="I1" i="22"/>
  <c r="H1" i="22"/>
  <c r="G1" i="22"/>
  <c r="F1" i="22"/>
  <c r="E1" i="22"/>
  <c r="D1" i="22"/>
  <c r="C1" i="22"/>
  <c r="B1" i="22"/>
  <c r="AI1" i="21"/>
  <c r="AH1" i="21"/>
  <c r="AG1" i="21"/>
  <c r="AF1" i="21"/>
  <c r="AE1" i="21"/>
  <c r="AD1" i="21"/>
  <c r="AC1" i="21"/>
  <c r="AB1" i="21"/>
  <c r="AA1" i="21"/>
  <c r="Z1" i="21"/>
  <c r="Y1" i="21"/>
  <c r="X1" i="21"/>
  <c r="W1" i="21"/>
  <c r="V1" i="21"/>
  <c r="U1" i="21"/>
  <c r="T1" i="21"/>
  <c r="S1" i="21"/>
  <c r="R1" i="21"/>
  <c r="Q1" i="21"/>
  <c r="P1" i="21"/>
  <c r="O1" i="21"/>
  <c r="N1" i="21"/>
  <c r="M1" i="21"/>
  <c r="L1" i="21"/>
  <c r="K1" i="21"/>
  <c r="J1" i="21"/>
  <c r="I1" i="21"/>
  <c r="H1" i="21"/>
  <c r="G1" i="21"/>
  <c r="F1" i="21"/>
  <c r="E1" i="21"/>
  <c r="D1" i="21"/>
  <c r="C1" i="21"/>
  <c r="B1" i="21"/>
  <c r="AI1" i="17"/>
  <c r="AH1" i="17"/>
  <c r="AG1" i="17"/>
  <c r="AF1" i="17"/>
  <c r="AE1" i="17"/>
  <c r="AD1" i="17"/>
  <c r="AC1" i="17"/>
  <c r="AB1" i="17"/>
  <c r="AA1" i="17"/>
  <c r="Z1" i="17"/>
  <c r="Y1" i="17"/>
  <c r="X1" i="17"/>
  <c r="W1" i="17"/>
  <c r="V1" i="17"/>
  <c r="U1" i="17"/>
  <c r="T1" i="17"/>
  <c r="S1" i="17"/>
  <c r="R1" i="17"/>
  <c r="Q1" i="17"/>
  <c r="P1" i="17"/>
  <c r="O1" i="17"/>
  <c r="N1" i="17"/>
  <c r="M1" i="17"/>
  <c r="L1" i="17"/>
  <c r="K1" i="17"/>
  <c r="J1" i="17"/>
  <c r="I1" i="17"/>
  <c r="H1" i="17"/>
  <c r="G1" i="17"/>
  <c r="F1" i="17"/>
  <c r="E1" i="17"/>
  <c r="D1" i="17"/>
  <c r="C1" i="17"/>
  <c r="B1" i="17"/>
  <c r="C1" i="14"/>
  <c r="C1" i="13"/>
  <c r="C1" i="12"/>
  <c r="C1" i="11"/>
  <c r="C1" i="10"/>
  <c r="C1" i="9"/>
  <c r="C1" i="8"/>
  <c r="C1" i="7"/>
  <c r="C1" i="6"/>
  <c r="C1" i="5"/>
  <c r="C1" i="4"/>
  <c r="C1" i="15"/>
  <c r="C1" i="2"/>
  <c r="D1" i="2"/>
  <c r="E1" i="2"/>
  <c r="F1" i="2"/>
  <c r="G1" i="2"/>
  <c r="H1" i="2"/>
  <c r="I1" i="2"/>
  <c r="J1" i="2"/>
  <c r="K1" i="2"/>
  <c r="L1" i="2"/>
  <c r="M1" i="2"/>
  <c r="N1" i="2"/>
  <c r="O1" i="2"/>
  <c r="P1" i="2"/>
  <c r="Q1" i="2"/>
  <c r="R1" i="2"/>
  <c r="S1" i="2"/>
  <c r="T1" i="2"/>
  <c r="U1" i="2"/>
  <c r="V1" i="2"/>
  <c r="W1" i="2"/>
  <c r="X1" i="2"/>
  <c r="Y1" i="2"/>
  <c r="Z1" i="2"/>
  <c r="AA1" i="2"/>
  <c r="AB1" i="2"/>
  <c r="AC1" i="2"/>
  <c r="AD1" i="2"/>
  <c r="AE1" i="2"/>
  <c r="AF1" i="2"/>
  <c r="AG1" i="2"/>
  <c r="AH1" i="2"/>
  <c r="AI1" i="2"/>
  <c r="B1" i="2"/>
  <c r="AI1" i="15" l="1"/>
  <c r="AH1" i="15"/>
  <c r="AG1" i="15"/>
  <c r="AF1" i="15"/>
  <c r="AE1" i="15"/>
  <c r="AD1" i="15"/>
  <c r="AC1" i="15"/>
  <c r="AB1" i="15"/>
  <c r="AA1" i="15"/>
  <c r="Z1" i="15"/>
  <c r="Y1" i="15"/>
  <c r="X1" i="15"/>
  <c r="W1" i="15"/>
  <c r="V1" i="15"/>
  <c r="U1" i="15"/>
  <c r="T1" i="15"/>
  <c r="S1" i="15"/>
  <c r="R1" i="15"/>
  <c r="Q1" i="15"/>
  <c r="P1" i="15"/>
  <c r="O1" i="15"/>
  <c r="N1" i="15"/>
  <c r="M1" i="15"/>
  <c r="L1" i="15"/>
  <c r="K1" i="15"/>
  <c r="J1" i="15"/>
  <c r="I1" i="15"/>
  <c r="H1" i="15"/>
  <c r="G1" i="15"/>
  <c r="F1" i="15"/>
  <c r="E1" i="15"/>
  <c r="D1" i="15"/>
  <c r="B1" i="15"/>
  <c r="AI1" i="4"/>
  <c r="AH1" i="4"/>
  <c r="AG1" i="4"/>
  <c r="AF1" i="4"/>
  <c r="AE1" i="4"/>
  <c r="AD1" i="4"/>
  <c r="AC1" i="4"/>
  <c r="AB1" i="4"/>
  <c r="AA1" i="4"/>
  <c r="Z1" i="4"/>
  <c r="Y1" i="4"/>
  <c r="X1" i="4"/>
  <c r="W1" i="4"/>
  <c r="V1" i="4"/>
  <c r="U1" i="4"/>
  <c r="T1" i="4"/>
  <c r="S1" i="4"/>
  <c r="R1" i="4"/>
  <c r="Q1" i="4"/>
  <c r="P1" i="4"/>
  <c r="O1" i="4"/>
  <c r="N1" i="4"/>
  <c r="M1" i="4"/>
  <c r="L1" i="4"/>
  <c r="K1" i="4"/>
  <c r="J1" i="4"/>
  <c r="I1" i="4"/>
  <c r="H1" i="4"/>
  <c r="G1" i="4"/>
  <c r="F1" i="4"/>
  <c r="E1" i="4"/>
  <c r="D1" i="4"/>
  <c r="B1" i="4"/>
  <c r="AI1" i="5"/>
  <c r="AH1" i="5"/>
  <c r="AG1" i="5"/>
  <c r="AF1" i="5"/>
  <c r="AE1" i="5"/>
  <c r="AD1" i="5"/>
  <c r="AC1" i="5"/>
  <c r="AB1" i="5"/>
  <c r="AA1" i="5"/>
  <c r="Z1" i="5"/>
  <c r="Y1" i="5"/>
  <c r="X1" i="5"/>
  <c r="W1" i="5"/>
  <c r="V1" i="5"/>
  <c r="U1" i="5"/>
  <c r="T1" i="5"/>
  <c r="S1" i="5"/>
  <c r="R1" i="5"/>
  <c r="Q1" i="5"/>
  <c r="P1" i="5"/>
  <c r="O1" i="5"/>
  <c r="N1" i="5"/>
  <c r="M1" i="5"/>
  <c r="L1" i="5"/>
  <c r="K1" i="5"/>
  <c r="J1" i="5"/>
  <c r="I1" i="5"/>
  <c r="H1" i="5"/>
  <c r="G1" i="5"/>
  <c r="F1" i="5"/>
  <c r="E1" i="5"/>
  <c r="D1" i="5"/>
  <c r="B1" i="5"/>
  <c r="AI1" i="6"/>
  <c r="AH1" i="6"/>
  <c r="AG1" i="6"/>
  <c r="AF1" i="6"/>
  <c r="AE1" i="6"/>
  <c r="AD1" i="6"/>
  <c r="AC1" i="6"/>
  <c r="AB1" i="6"/>
  <c r="AA1" i="6"/>
  <c r="Z1" i="6"/>
  <c r="Y1" i="6"/>
  <c r="X1" i="6"/>
  <c r="W1" i="6"/>
  <c r="V1" i="6"/>
  <c r="U1" i="6"/>
  <c r="T1" i="6"/>
  <c r="S1" i="6"/>
  <c r="R1" i="6"/>
  <c r="Q1" i="6"/>
  <c r="P1" i="6"/>
  <c r="O1" i="6"/>
  <c r="N1" i="6"/>
  <c r="M1" i="6"/>
  <c r="L1" i="6"/>
  <c r="K1" i="6"/>
  <c r="J1" i="6"/>
  <c r="I1" i="6"/>
  <c r="H1" i="6"/>
  <c r="G1" i="6"/>
  <c r="F1" i="6"/>
  <c r="E1" i="6"/>
  <c r="D1" i="6"/>
  <c r="B1" i="6"/>
  <c r="AI1" i="7"/>
  <c r="AH1" i="7"/>
  <c r="AG1" i="7"/>
  <c r="AF1" i="7"/>
  <c r="AE1" i="7"/>
  <c r="AD1" i="7"/>
  <c r="AC1" i="7"/>
  <c r="AB1" i="7"/>
  <c r="AA1" i="7"/>
  <c r="Z1" i="7"/>
  <c r="Y1" i="7"/>
  <c r="X1" i="7"/>
  <c r="W1" i="7"/>
  <c r="V1" i="7"/>
  <c r="U1" i="7"/>
  <c r="T1" i="7"/>
  <c r="S1" i="7"/>
  <c r="R1" i="7"/>
  <c r="Q1" i="7"/>
  <c r="P1" i="7"/>
  <c r="O1" i="7"/>
  <c r="N1" i="7"/>
  <c r="M1" i="7"/>
  <c r="L1" i="7"/>
  <c r="K1" i="7"/>
  <c r="J1" i="7"/>
  <c r="I1" i="7"/>
  <c r="H1" i="7"/>
  <c r="G1" i="7"/>
  <c r="F1" i="7"/>
  <c r="E1" i="7"/>
  <c r="D1" i="7"/>
  <c r="B1" i="7"/>
  <c r="AI1" i="8"/>
  <c r="AH1" i="8"/>
  <c r="AG1" i="8"/>
  <c r="AF1" i="8"/>
  <c r="AE1" i="8"/>
  <c r="AD1" i="8"/>
  <c r="AC1" i="8"/>
  <c r="AB1" i="8"/>
  <c r="AA1" i="8"/>
  <c r="Z1" i="8"/>
  <c r="Y1" i="8"/>
  <c r="X1" i="8"/>
  <c r="W1" i="8"/>
  <c r="V1" i="8"/>
  <c r="U1" i="8"/>
  <c r="T1" i="8"/>
  <c r="S1" i="8"/>
  <c r="R1" i="8"/>
  <c r="Q1" i="8"/>
  <c r="P1" i="8"/>
  <c r="O1" i="8"/>
  <c r="N1" i="8"/>
  <c r="M1" i="8"/>
  <c r="L1" i="8"/>
  <c r="K1" i="8"/>
  <c r="J1" i="8"/>
  <c r="I1" i="8"/>
  <c r="H1" i="8"/>
  <c r="G1" i="8"/>
  <c r="F1" i="8"/>
  <c r="E1" i="8"/>
  <c r="D1" i="8"/>
  <c r="B1" i="8"/>
  <c r="AI1" i="9"/>
  <c r="AH1" i="9"/>
  <c r="AG1" i="9"/>
  <c r="AF1" i="9"/>
  <c r="AE1" i="9"/>
  <c r="AD1" i="9"/>
  <c r="AC1" i="9"/>
  <c r="AB1" i="9"/>
  <c r="AA1" i="9"/>
  <c r="Z1" i="9"/>
  <c r="Y1" i="9"/>
  <c r="X1" i="9"/>
  <c r="W1" i="9"/>
  <c r="V1" i="9"/>
  <c r="U1" i="9"/>
  <c r="T1" i="9"/>
  <c r="S1" i="9"/>
  <c r="R1" i="9"/>
  <c r="Q1" i="9"/>
  <c r="P1" i="9"/>
  <c r="O1" i="9"/>
  <c r="N1" i="9"/>
  <c r="M1" i="9"/>
  <c r="L1" i="9"/>
  <c r="K1" i="9"/>
  <c r="J1" i="9"/>
  <c r="I1" i="9"/>
  <c r="H1" i="9"/>
  <c r="G1" i="9"/>
  <c r="F1" i="9"/>
  <c r="E1" i="9"/>
  <c r="D1" i="9"/>
  <c r="B1" i="9"/>
  <c r="AI1" i="10"/>
  <c r="AH1" i="10"/>
  <c r="AG1" i="10"/>
  <c r="AF1" i="10"/>
  <c r="AE1" i="10"/>
  <c r="AD1" i="10"/>
  <c r="AC1" i="10"/>
  <c r="AB1" i="10"/>
  <c r="AA1" i="10"/>
  <c r="Z1" i="10"/>
  <c r="Y1" i="10"/>
  <c r="X1" i="10"/>
  <c r="W1" i="10"/>
  <c r="V1" i="10"/>
  <c r="U1" i="10"/>
  <c r="T1" i="10"/>
  <c r="S1" i="10"/>
  <c r="R1" i="10"/>
  <c r="Q1" i="10"/>
  <c r="P1" i="10"/>
  <c r="O1" i="10"/>
  <c r="N1" i="10"/>
  <c r="M1" i="10"/>
  <c r="L1" i="10"/>
  <c r="K1" i="10"/>
  <c r="J1" i="10"/>
  <c r="I1" i="10"/>
  <c r="H1" i="10"/>
  <c r="G1" i="10"/>
  <c r="F1" i="10"/>
  <c r="E1" i="10"/>
  <c r="D1" i="10"/>
  <c r="B1" i="10"/>
  <c r="AI1" i="11"/>
  <c r="AH1" i="11"/>
  <c r="AG1" i="11"/>
  <c r="AF1" i="11"/>
  <c r="AE1" i="11"/>
  <c r="AD1" i="11"/>
  <c r="AC1" i="11"/>
  <c r="AB1" i="11"/>
  <c r="AA1" i="11"/>
  <c r="Z1" i="11"/>
  <c r="Y1" i="11"/>
  <c r="X1" i="11"/>
  <c r="W1" i="11"/>
  <c r="V1" i="11"/>
  <c r="U1" i="11"/>
  <c r="T1" i="11"/>
  <c r="S1" i="11"/>
  <c r="R1" i="11"/>
  <c r="Q1" i="11"/>
  <c r="P1" i="11"/>
  <c r="O1" i="11"/>
  <c r="N1" i="11"/>
  <c r="M1" i="11"/>
  <c r="L1" i="11"/>
  <c r="K1" i="11"/>
  <c r="J1" i="11"/>
  <c r="I1" i="11"/>
  <c r="H1" i="11"/>
  <c r="G1" i="11"/>
  <c r="F1" i="11"/>
  <c r="E1" i="11"/>
  <c r="D1" i="11"/>
  <c r="B1" i="11"/>
  <c r="AI1" i="12"/>
  <c r="AH1" i="12"/>
  <c r="AG1" i="12"/>
  <c r="AF1" i="12"/>
  <c r="AE1" i="12"/>
  <c r="AD1" i="12"/>
  <c r="AC1" i="12"/>
  <c r="AB1" i="12"/>
  <c r="AA1" i="12"/>
  <c r="Z1" i="12"/>
  <c r="Y1" i="12"/>
  <c r="X1" i="12"/>
  <c r="W1" i="12"/>
  <c r="V1" i="12"/>
  <c r="U1" i="12"/>
  <c r="T1" i="12"/>
  <c r="S1" i="12"/>
  <c r="R1" i="12"/>
  <c r="Q1" i="12"/>
  <c r="P1" i="12"/>
  <c r="O1" i="12"/>
  <c r="N1" i="12"/>
  <c r="M1" i="12"/>
  <c r="L1" i="12"/>
  <c r="K1" i="12"/>
  <c r="J1" i="12"/>
  <c r="I1" i="12"/>
  <c r="H1" i="12"/>
  <c r="G1" i="12"/>
  <c r="F1" i="12"/>
  <c r="E1" i="12"/>
  <c r="D1" i="12"/>
  <c r="B1" i="12"/>
  <c r="AI1" i="13"/>
  <c r="AH1" i="13"/>
  <c r="AG1" i="13"/>
  <c r="AF1" i="13"/>
  <c r="AE1" i="13"/>
  <c r="AD1" i="13"/>
  <c r="AC1" i="13"/>
  <c r="AB1" i="13"/>
  <c r="AA1" i="13"/>
  <c r="Z1" i="13"/>
  <c r="Y1" i="13"/>
  <c r="X1" i="13"/>
  <c r="W1" i="13"/>
  <c r="V1" i="13"/>
  <c r="U1" i="13"/>
  <c r="T1" i="13"/>
  <c r="S1" i="13"/>
  <c r="R1" i="13"/>
  <c r="Q1" i="13"/>
  <c r="P1" i="13"/>
  <c r="O1" i="13"/>
  <c r="N1" i="13"/>
  <c r="M1" i="13"/>
  <c r="L1" i="13"/>
  <c r="K1" i="13"/>
  <c r="J1" i="13"/>
  <c r="I1" i="13"/>
  <c r="H1" i="13"/>
  <c r="G1" i="13"/>
  <c r="F1" i="13"/>
  <c r="E1" i="13"/>
  <c r="D1" i="13"/>
  <c r="B1" i="13"/>
  <c r="D1" i="14"/>
  <c r="E1" i="14"/>
  <c r="F1" i="14"/>
  <c r="G1" i="14"/>
  <c r="H1" i="14"/>
  <c r="I1" i="14"/>
  <c r="J1" i="14"/>
  <c r="K1" i="14"/>
  <c r="L1" i="14"/>
  <c r="M1" i="14"/>
  <c r="N1" i="14"/>
  <c r="O1" i="14"/>
  <c r="P1" i="14"/>
  <c r="Q1" i="14"/>
  <c r="R1" i="14"/>
  <c r="S1" i="14"/>
  <c r="T1" i="14"/>
  <c r="U1" i="14"/>
  <c r="V1" i="14"/>
  <c r="W1" i="14"/>
  <c r="X1" i="14"/>
  <c r="Y1" i="14"/>
  <c r="Z1" i="14"/>
  <c r="AA1" i="14"/>
  <c r="AB1" i="14"/>
  <c r="AC1" i="14"/>
  <c r="AD1" i="14"/>
  <c r="AE1" i="14"/>
  <c r="AF1" i="14"/>
  <c r="AG1" i="14"/>
  <c r="AH1" i="14"/>
  <c r="AI1" i="14"/>
  <c r="B1" i="14"/>
  <c r="AD33" i="14" l="1"/>
  <c r="Z357" i="1"/>
  <c r="K169" i="1"/>
  <c r="Q92" i="1"/>
  <c r="K70" i="1"/>
  <c r="I343" i="1"/>
  <c r="J259" i="1"/>
  <c r="H299" i="1"/>
  <c r="J321" i="1"/>
  <c r="Z41" i="1"/>
  <c r="AH262" i="1"/>
  <c r="J157" i="1"/>
  <c r="I53" i="1"/>
  <c r="AB321" i="1"/>
  <c r="O251" i="1"/>
  <c r="H10" i="1"/>
  <c r="H45" i="1"/>
  <c r="I26" i="1"/>
  <c r="J237" i="1"/>
  <c r="I298" i="1"/>
  <c r="R89" i="1"/>
  <c r="G236" i="1"/>
  <c r="AB244" i="1"/>
  <c r="AF334" i="1"/>
  <c r="K119" i="1"/>
  <c r="J248" i="1"/>
  <c r="AC194" i="1"/>
  <c r="AB333" i="1"/>
  <c r="L250" i="1"/>
  <c r="P179" i="1"/>
  <c r="K118" i="1"/>
  <c r="Y31" i="1"/>
  <c r="K22" i="1"/>
  <c r="Q72" i="1"/>
  <c r="J112" i="1"/>
  <c r="T227" i="1"/>
  <c r="P266" i="1"/>
  <c r="M264" i="1"/>
  <c r="R315" i="1"/>
  <c r="AF284" i="1"/>
  <c r="Y182" i="1"/>
  <c r="K249" i="1"/>
  <c r="I102" i="1"/>
  <c r="N15" i="1"/>
  <c r="N6" i="1"/>
  <c r="R117" i="1"/>
  <c r="L312" i="1"/>
  <c r="P293" i="1"/>
  <c r="G294" i="1"/>
  <c r="U333" i="1"/>
  <c r="S336" i="1"/>
  <c r="G4" i="1"/>
  <c r="J177" i="1"/>
  <c r="P236" i="1"/>
  <c r="J314" i="1"/>
  <c r="M114" i="1"/>
  <c r="T158" i="1"/>
  <c r="I48" i="1"/>
  <c r="Q184" i="1"/>
  <c r="N359" i="1"/>
  <c r="M335" i="1"/>
  <c r="Y153" i="1"/>
  <c r="AE366" i="1"/>
  <c r="AB296" i="1"/>
  <c r="AB207" i="1"/>
  <c r="J83" i="1"/>
  <c r="G365" i="1"/>
  <c r="K97" i="1"/>
  <c r="X247" i="1"/>
  <c r="U151" i="1"/>
  <c r="S42" i="1"/>
  <c r="M203" i="1"/>
  <c r="U291" i="1"/>
  <c r="P51" i="1"/>
  <c r="Z180" i="1"/>
  <c r="Z312" i="1"/>
  <c r="AI210" i="1"/>
  <c r="Q169" i="1"/>
  <c r="G219" i="1"/>
  <c r="AA16" i="1"/>
  <c r="N202" i="1"/>
  <c r="L4" i="1"/>
  <c r="I149" i="1"/>
  <c r="H229" i="1"/>
  <c r="Q136" i="1"/>
  <c r="G326" i="1"/>
  <c r="N312" i="1"/>
  <c r="O287" i="1"/>
  <c r="L166" i="1"/>
  <c r="H147" i="1"/>
  <c r="X3" i="1"/>
  <c r="AI77" i="1"/>
  <c r="AC195" i="1"/>
  <c r="Y350" i="1"/>
  <c r="AB332" i="1"/>
  <c r="E91" i="1"/>
  <c r="I286" i="1"/>
  <c r="S297" i="1"/>
  <c r="AC94" i="1"/>
  <c r="G57" i="1"/>
  <c r="Z169" i="1"/>
  <c r="T337" i="1"/>
  <c r="K4" i="1"/>
  <c r="G59" i="1"/>
  <c r="Z8" i="1"/>
  <c r="AB63" i="1"/>
  <c r="G10" i="1"/>
  <c r="U213" i="1"/>
  <c r="X239" i="1"/>
  <c r="G273" i="1"/>
  <c r="T255" i="1"/>
  <c r="Y147" i="1"/>
  <c r="AF67" i="1"/>
  <c r="G223" i="1"/>
  <c r="AG294" i="1"/>
  <c r="P85" i="1"/>
  <c r="P263" i="1"/>
  <c r="I256" i="1"/>
  <c r="N280" i="1"/>
  <c r="N141" i="1"/>
  <c r="L123" i="1"/>
  <c r="J133" i="1"/>
  <c r="S147" i="1"/>
  <c r="Z15" i="1"/>
  <c r="V194" i="1"/>
  <c r="J342" i="1"/>
  <c r="H34" i="1"/>
  <c r="L349" i="1"/>
  <c r="H203" i="1"/>
  <c r="O313" i="1"/>
  <c r="E247" i="1"/>
  <c r="Q160" i="1"/>
  <c r="J43" i="1"/>
  <c r="AF341" i="1"/>
  <c r="S304" i="1"/>
  <c r="R232" i="1"/>
  <c r="W253" i="1"/>
  <c r="L191" i="1"/>
  <c r="K25" i="1"/>
  <c r="O153" i="1"/>
  <c r="I323" i="1"/>
  <c r="L143" i="1"/>
  <c r="W86" i="1"/>
  <c r="D38" i="1"/>
  <c r="S88" i="1"/>
  <c r="K95" i="1"/>
  <c r="R357" i="1"/>
  <c r="M59" i="1"/>
  <c r="AC228" i="1"/>
  <c r="R208" i="1"/>
  <c r="M366" i="1"/>
  <c r="Z108" i="1"/>
  <c r="AC289" i="1"/>
  <c r="Q117" i="1"/>
  <c r="M252" i="1"/>
  <c r="L211" i="1"/>
  <c r="K349" i="1"/>
  <c r="W262" i="1"/>
  <c r="H123" i="1"/>
  <c r="AE152" i="1"/>
  <c r="AB198" i="1"/>
  <c r="AI126" i="1"/>
  <c r="I25" i="1"/>
  <c r="AE28" i="1"/>
  <c r="U184" i="1"/>
  <c r="O156" i="1"/>
  <c r="J240" i="1"/>
  <c r="M174" i="1"/>
  <c r="V191" i="1"/>
  <c r="N95" i="1"/>
  <c r="O57" i="1"/>
  <c r="L264" i="1"/>
  <c r="L243" i="1"/>
  <c r="Q91" i="1"/>
  <c r="X71" i="1"/>
  <c r="I91" i="1"/>
  <c r="V107" i="1"/>
  <c r="AA220" i="1"/>
  <c r="N22" i="1"/>
  <c r="H311" i="1"/>
  <c r="AC134" i="1"/>
  <c r="AE141" i="1"/>
  <c r="X320" i="1"/>
  <c r="W218" i="1"/>
  <c r="L53" i="1"/>
  <c r="J294" i="1"/>
  <c r="J288" i="1"/>
  <c r="H2" i="1"/>
  <c r="AH185" i="1"/>
  <c r="AD66" i="1"/>
  <c r="H300" i="1"/>
  <c r="D87" i="1"/>
  <c r="L37" i="1"/>
  <c r="P286" i="1"/>
  <c r="J195" i="1"/>
  <c r="M344" i="1"/>
  <c r="AC364" i="1"/>
  <c r="AH351" i="1"/>
  <c r="J64" i="1"/>
  <c r="R297" i="1"/>
  <c r="Z168" i="1"/>
  <c r="X100" i="1"/>
  <c r="N319" i="1"/>
  <c r="L340" i="1"/>
  <c r="X209" i="1"/>
  <c r="U310" i="1"/>
  <c r="L239" i="1"/>
  <c r="X67" i="1"/>
  <c r="H282" i="1"/>
  <c r="AD262" i="1"/>
  <c r="O103" i="1"/>
  <c r="Z63" i="1"/>
  <c r="N254" i="1"/>
  <c r="O102" i="1"/>
  <c r="K18" i="1"/>
  <c r="B68" i="1"/>
  <c r="Q96" i="1"/>
  <c r="O267" i="1"/>
  <c r="Y173" i="1"/>
  <c r="V140" i="1"/>
  <c r="U215" i="1"/>
  <c r="J99" i="1"/>
  <c r="K347" i="1"/>
  <c r="H190" i="1"/>
  <c r="H182" i="1"/>
  <c r="AD148" i="1"/>
  <c r="I297" i="1"/>
  <c r="Z347" i="1"/>
  <c r="X185" i="1"/>
  <c r="P107" i="1"/>
  <c r="N17" i="1"/>
  <c r="R207" i="1"/>
  <c r="K209" i="1"/>
  <c r="H166" i="1"/>
  <c r="N270" i="1"/>
  <c r="I11" i="1"/>
  <c r="G32" i="1"/>
  <c r="M298" i="1"/>
  <c r="R246" i="1"/>
  <c r="J79" i="1"/>
  <c r="G354" i="1"/>
  <c r="G229" i="1"/>
  <c r="M34" i="1"/>
  <c r="AF12" i="1"/>
  <c r="I283" i="1"/>
  <c r="Q312" i="1"/>
  <c r="I235" i="1"/>
  <c r="J4" i="1"/>
  <c r="T338" i="1"/>
  <c r="R293" i="1"/>
  <c r="P60" i="1"/>
  <c r="AF139" i="1"/>
  <c r="J267" i="1"/>
  <c r="R61" i="1"/>
  <c r="K106" i="1"/>
  <c r="P350" i="1"/>
  <c r="N65" i="1"/>
  <c r="H353" i="1"/>
  <c r="AG109" i="1"/>
  <c r="I337" i="1"/>
  <c r="H32" i="1"/>
  <c r="S81" i="1"/>
  <c r="H306" i="1"/>
  <c r="Y154" i="1"/>
  <c r="X29" i="1"/>
  <c r="J6" i="1"/>
  <c r="O285" i="1"/>
  <c r="D216" i="1"/>
  <c r="I210" i="1"/>
  <c r="P197" i="1"/>
  <c r="K315" i="1"/>
  <c r="W191" i="1"/>
  <c r="T249" i="1"/>
  <c r="T252" i="1"/>
  <c r="AA239" i="1"/>
  <c r="E99" i="1"/>
  <c r="V67" i="1"/>
  <c r="M305" i="1"/>
  <c r="U330" i="1"/>
  <c r="N9" i="1"/>
  <c r="P329" i="1"/>
  <c r="AA302" i="1"/>
  <c r="K285" i="1"/>
  <c r="P123" i="1"/>
  <c r="Q77" i="1"/>
  <c r="X267" i="1"/>
  <c r="L163" i="1"/>
  <c r="I218" i="1"/>
  <c r="G66" i="1"/>
  <c r="R212" i="1"/>
  <c r="Y274" i="1"/>
  <c r="N297" i="1"/>
  <c r="G28" i="1"/>
  <c r="J225" i="1"/>
  <c r="K288" i="1"/>
  <c r="Z99" i="1"/>
  <c r="R280" i="1"/>
  <c r="G135" i="1"/>
  <c r="L330" i="1"/>
  <c r="H303" i="1"/>
  <c r="V53" i="1"/>
  <c r="Q87" i="1"/>
  <c r="Y249" i="1"/>
  <c r="K291" i="1"/>
  <c r="AC338" i="1"/>
  <c r="AA202" i="1"/>
  <c r="O264" i="1"/>
  <c r="K267" i="1"/>
  <c r="V319" i="1"/>
  <c r="M311" i="1"/>
  <c r="L302" i="1"/>
  <c r="Q243" i="1"/>
  <c r="O367" i="1"/>
  <c r="G31" i="1"/>
  <c r="Y232" i="1"/>
  <c r="AD229" i="1"/>
  <c r="G110" i="1"/>
  <c r="Q213" i="1"/>
  <c r="R187" i="1"/>
  <c r="AC316" i="1"/>
  <c r="Z362" i="1"/>
  <c r="W115" i="1"/>
  <c r="M126" i="1"/>
  <c r="K233" i="1"/>
  <c r="J363" i="1"/>
  <c r="K348" i="1"/>
  <c r="H157" i="1"/>
  <c r="Y115" i="1"/>
  <c r="H109" i="1"/>
  <c r="J25" i="1"/>
  <c r="N262" i="1"/>
  <c r="S261" i="1"/>
  <c r="Q162" i="1"/>
  <c r="Y14" i="1"/>
  <c r="P164" i="1"/>
  <c r="Q364" i="1"/>
  <c r="V335" i="1"/>
  <c r="AC182" i="1"/>
  <c r="AF112" i="1"/>
  <c r="L131" i="1"/>
  <c r="P240" i="1"/>
  <c r="I355" i="1"/>
  <c r="L34" i="1"/>
  <c r="H90" i="1"/>
  <c r="N85" i="1"/>
  <c r="R116" i="1"/>
  <c r="Y311" i="1"/>
  <c r="P257" i="1"/>
  <c r="I23" i="1"/>
  <c r="Y133" i="1"/>
  <c r="P39" i="1"/>
  <c r="N327" i="1"/>
  <c r="T51" i="1"/>
  <c r="Q344" i="1"/>
  <c r="J349" i="1"/>
  <c r="K365" i="1"/>
  <c r="J208" i="1"/>
  <c r="J229" i="1"/>
  <c r="K137" i="1"/>
  <c r="H213" i="1"/>
  <c r="H154" i="1"/>
  <c r="G250" i="1"/>
  <c r="AG194" i="1"/>
  <c r="K101" i="1"/>
  <c r="V219" i="1"/>
  <c r="G153" i="1"/>
  <c r="N346" i="1"/>
  <c r="AI353" i="1"/>
  <c r="K327" i="1"/>
  <c r="AH363" i="1"/>
  <c r="J301" i="1"/>
  <c r="W249" i="1"/>
  <c r="G154" i="1"/>
  <c r="P219" i="1"/>
  <c r="G93" i="1"/>
  <c r="J122" i="1"/>
  <c r="AA225" i="1"/>
  <c r="H234" i="1"/>
  <c r="U362" i="1"/>
  <c r="O215" i="1"/>
  <c r="M331" i="1"/>
  <c r="G102" i="1"/>
  <c r="N13" i="1"/>
  <c r="M192" i="1"/>
  <c r="Y353" i="1"/>
  <c r="W231" i="1"/>
  <c r="O231" i="1"/>
  <c r="N143" i="1"/>
  <c r="Q305" i="1"/>
  <c r="R318" i="1"/>
  <c r="AA324" i="1"/>
  <c r="M277" i="1"/>
  <c r="I219" i="1"/>
  <c r="O361" i="1"/>
  <c r="G233" i="1"/>
  <c r="X235" i="1"/>
  <c r="M315" i="1"/>
  <c r="AA176" i="1"/>
  <c r="AG5" i="1"/>
  <c r="H283" i="1"/>
  <c r="Z123" i="1"/>
  <c r="W261" i="1"/>
  <c r="S251" i="1"/>
  <c r="L311" i="1"/>
  <c r="AC272" i="1"/>
  <c r="AF30" i="1"/>
  <c r="Q358" i="1"/>
  <c r="P15" i="1"/>
  <c r="Q163" i="1"/>
  <c r="T292" i="1"/>
  <c r="N122" i="1"/>
  <c r="W322" i="1"/>
  <c r="AG189" i="1"/>
  <c r="G74" i="1"/>
  <c r="Y234" i="1"/>
  <c r="Q147" i="1"/>
  <c r="K222" i="1"/>
  <c r="Y143" i="1"/>
  <c r="J311" i="1"/>
  <c r="K88" i="1"/>
  <c r="M184" i="1"/>
  <c r="M84" i="1"/>
  <c r="G142" i="1"/>
  <c r="Y321" i="1"/>
  <c r="N44" i="1"/>
  <c r="L206" i="1"/>
  <c r="Y289" i="1"/>
  <c r="Y168" i="1"/>
  <c r="K53" i="1"/>
  <c r="I12" i="1"/>
  <c r="AG74" i="1"/>
  <c r="R174" i="1"/>
  <c r="R355" i="1"/>
  <c r="I169" i="1"/>
  <c r="P198" i="1"/>
  <c r="AA25" i="1"/>
  <c r="AF169" i="1"/>
  <c r="U326" i="1"/>
  <c r="S354" i="1"/>
  <c r="AC187" i="1"/>
  <c r="AI354" i="1"/>
  <c r="N144" i="1"/>
  <c r="L186" i="1"/>
  <c r="V26" i="1"/>
  <c r="N234" i="1"/>
  <c r="Z11" i="1"/>
  <c r="AB365" i="1"/>
  <c r="O92" i="1"/>
  <c r="X145" i="1"/>
  <c r="K306" i="1"/>
  <c r="P148" i="1"/>
  <c r="G45" i="1"/>
  <c r="AB132" i="1"/>
  <c r="J316" i="1"/>
  <c r="G319" i="1"/>
  <c r="I86" i="1"/>
  <c r="Q350" i="1"/>
  <c r="AF242" i="1"/>
  <c r="H89" i="1"/>
  <c r="AA355" i="1"/>
  <c r="Y320" i="1"/>
  <c r="Y261" i="1"/>
  <c r="E113" i="1"/>
  <c r="J350" i="1"/>
  <c r="L100" i="1"/>
  <c r="D115" i="1"/>
  <c r="AB42" i="1"/>
  <c r="H46" i="1"/>
  <c r="Z104" i="1"/>
  <c r="Z69" i="1"/>
  <c r="G39" i="1"/>
  <c r="N330" i="1"/>
  <c r="V141" i="1"/>
  <c r="O351" i="1"/>
  <c r="Q293" i="1"/>
  <c r="X152" i="1"/>
  <c r="AD78" i="1"/>
  <c r="L177" i="1"/>
  <c r="T111" i="1"/>
  <c r="H113" i="1"/>
  <c r="AG192" i="1"/>
  <c r="H206" i="1"/>
  <c r="I43" i="1"/>
  <c r="J5" i="1"/>
  <c r="H280" i="1"/>
  <c r="O145" i="1"/>
  <c r="P356" i="1"/>
  <c r="P64" i="1"/>
  <c r="H95" i="1"/>
  <c r="V136" i="1"/>
  <c r="W255" i="1"/>
  <c r="F275" i="1"/>
  <c r="O117" i="1"/>
  <c r="U209" i="1"/>
  <c r="AA244" i="1"/>
  <c r="M44" i="1"/>
  <c r="AD323" i="1"/>
  <c r="O196" i="1"/>
  <c r="V150" i="1"/>
  <c r="X318" i="1"/>
  <c r="M289" i="1"/>
  <c r="M169" i="1"/>
  <c r="Z143" i="1"/>
  <c r="O218" i="1"/>
  <c r="V5" i="1"/>
  <c r="S33" i="1"/>
  <c r="J247" i="1"/>
  <c r="Z280" i="1"/>
  <c r="W101" i="1"/>
  <c r="AG240" i="1"/>
  <c r="AC177" i="1"/>
  <c r="AE325" i="1"/>
  <c r="L210" i="1"/>
  <c r="X143" i="1"/>
  <c r="Q89" i="1"/>
  <c r="U194" i="1"/>
  <c r="N188" i="1"/>
  <c r="P26" i="1"/>
  <c r="V255" i="1"/>
  <c r="K108" i="1"/>
  <c r="S293" i="1"/>
  <c r="AB343" i="1"/>
  <c r="I31" i="1"/>
  <c r="X357" i="1"/>
  <c r="I104" i="1"/>
  <c r="G226" i="1"/>
  <c r="P25" i="1"/>
  <c r="R87" i="1"/>
  <c r="V54" i="1"/>
  <c r="K7" i="1"/>
  <c r="M115" i="1"/>
  <c r="T81" i="1"/>
  <c r="J304" i="1"/>
  <c r="P175" i="1"/>
  <c r="AG171" i="1"/>
  <c r="V276" i="1"/>
  <c r="K276" i="1"/>
  <c r="H348" i="1"/>
  <c r="Y319" i="1"/>
  <c r="K228" i="1"/>
  <c r="L310" i="1"/>
  <c r="H290" i="1"/>
  <c r="I233" i="1"/>
  <c r="M15" i="1"/>
  <c r="M123" i="1"/>
  <c r="W52" i="1"/>
  <c r="Y325" i="1"/>
  <c r="K143" i="1"/>
  <c r="H135" i="1"/>
  <c r="I117" i="1"/>
  <c r="AB191" i="1"/>
  <c r="H188" i="1"/>
  <c r="AB310" i="1"/>
  <c r="U191" i="1"/>
  <c r="P271" i="1"/>
  <c r="S172" i="1"/>
  <c r="G87" i="1"/>
  <c r="K310" i="1"/>
  <c r="L208" i="1"/>
  <c r="Y231" i="1"/>
  <c r="AH79" i="1"/>
  <c r="AI132" i="1"/>
  <c r="R176" i="1"/>
  <c r="S256" i="1"/>
  <c r="Q35" i="1"/>
  <c r="M263" i="1"/>
  <c r="P348" i="1"/>
  <c r="F78" i="1"/>
  <c r="N156" i="1"/>
  <c r="T194" i="1"/>
  <c r="J154" i="1"/>
  <c r="K185" i="1"/>
  <c r="Q85" i="1"/>
  <c r="Z162" i="1"/>
  <c r="B66" i="1"/>
  <c r="M283" i="1"/>
  <c r="G357" i="1"/>
  <c r="H201" i="1"/>
  <c r="AA117" i="1"/>
  <c r="G170" i="1"/>
  <c r="X223" i="1"/>
  <c r="AD129" i="1"/>
  <c r="G91" i="1"/>
  <c r="AF290" i="1"/>
  <c r="X45" i="1"/>
  <c r="M238" i="1"/>
  <c r="X217" i="1"/>
  <c r="R54" i="1"/>
  <c r="T293" i="1"/>
  <c r="AA291" i="1"/>
  <c r="R125" i="1"/>
  <c r="R277" i="1"/>
  <c r="I120" i="1"/>
  <c r="M189" i="1"/>
  <c r="R64" i="1"/>
  <c r="L329" i="1"/>
  <c r="AE78" i="1"/>
  <c r="G299" i="1"/>
  <c r="J202" i="1"/>
  <c r="J145" i="1"/>
  <c r="G248" i="1"/>
  <c r="J358" i="1"/>
  <c r="H83" i="1"/>
  <c r="K265" i="1"/>
  <c r="Q352" i="1"/>
  <c r="Y82" i="1"/>
  <c r="M158" i="1"/>
  <c r="M247" i="1"/>
  <c r="K87" i="1"/>
  <c r="W161" i="1"/>
  <c r="N267" i="1"/>
  <c r="M336" i="1"/>
  <c r="K338" i="1"/>
  <c r="U161" i="1"/>
  <c r="E138" i="1"/>
  <c r="N345" i="1"/>
  <c r="AA100" i="1"/>
  <c r="G48" i="1"/>
  <c r="R363" i="1"/>
  <c r="R185" i="1"/>
  <c r="G261" i="1"/>
  <c r="AI257" i="1"/>
  <c r="P239" i="1"/>
  <c r="K176" i="1"/>
  <c r="G5" i="1"/>
  <c r="O19" i="1"/>
  <c r="L326" i="1"/>
  <c r="G181" i="1"/>
  <c r="K281" i="1"/>
  <c r="R191" i="1"/>
  <c r="N80" i="1"/>
  <c r="S345" i="1"/>
  <c r="H251" i="1"/>
  <c r="I44" i="1"/>
  <c r="N301" i="1"/>
  <c r="S209" i="1"/>
  <c r="X183" i="1"/>
  <c r="J88" i="1"/>
  <c r="J367" i="1"/>
  <c r="W94" i="1"/>
  <c r="O220" i="1"/>
  <c r="G277" i="1"/>
  <c r="R17" i="1"/>
  <c r="M349" i="1"/>
  <c r="T207" i="1"/>
  <c r="M343" i="1"/>
  <c r="Y67" i="1"/>
  <c r="Y26" i="1"/>
  <c r="K242" i="1"/>
  <c r="P114" i="1"/>
  <c r="G77" i="1"/>
  <c r="J218" i="1"/>
  <c r="P228" i="1"/>
  <c r="P288" i="1"/>
  <c r="G117" i="1"/>
  <c r="R360" i="1"/>
  <c r="R283" i="1"/>
  <c r="R68" i="1"/>
  <c r="Q106" i="1"/>
  <c r="D72" i="1"/>
  <c r="T360" i="1"/>
  <c r="H253" i="1"/>
  <c r="N204" i="1"/>
  <c r="M301" i="1"/>
  <c r="P128" i="1"/>
  <c r="J323" i="1"/>
  <c r="H18" i="1"/>
  <c r="AA289" i="1"/>
  <c r="F209" i="1"/>
  <c r="S122" i="1"/>
  <c r="O91" i="1"/>
  <c r="J198" i="1"/>
  <c r="M98" i="1"/>
  <c r="O224" i="1"/>
  <c r="I248" i="1"/>
  <c r="J45" i="1"/>
  <c r="O187" i="1"/>
  <c r="R323" i="1"/>
  <c r="P100" i="1"/>
  <c r="AG135" i="1"/>
  <c r="Q94" i="1"/>
  <c r="AC130" i="1"/>
  <c r="J251" i="1"/>
  <c r="H12" i="1"/>
  <c r="W49" i="1"/>
  <c r="N43" i="1"/>
  <c r="AB124" i="1"/>
  <c r="F141" i="1"/>
  <c r="AD42" i="1"/>
  <c r="T354" i="1"/>
  <c r="AD196" i="1"/>
  <c r="N158" i="1"/>
  <c r="AG3" i="1"/>
  <c r="Q6" i="1"/>
  <c r="AD105" i="1"/>
  <c r="AA89" i="1"/>
  <c r="Y278" i="1"/>
  <c r="U337" i="1"/>
  <c r="R310" i="1"/>
  <c r="P225" i="1"/>
  <c r="P87" i="1"/>
  <c r="R135" i="1"/>
  <c r="P167" i="1"/>
  <c r="R18" i="1"/>
  <c r="K51" i="1"/>
  <c r="L278" i="1"/>
  <c r="X159" i="1"/>
  <c r="G284" i="1"/>
  <c r="K141" i="1"/>
  <c r="P204" i="1"/>
  <c r="AD110" i="1"/>
  <c r="AA305" i="1"/>
  <c r="G9" i="1"/>
  <c r="K340" i="1"/>
  <c r="AG228" i="1"/>
  <c r="R366" i="1"/>
  <c r="Y151" i="1"/>
  <c r="T27" i="1"/>
  <c r="Y333" i="1"/>
  <c r="E146" i="1"/>
  <c r="W149" i="1"/>
  <c r="AG206" i="1"/>
  <c r="AD322" i="1"/>
  <c r="AB185" i="1"/>
  <c r="P272" i="1"/>
  <c r="J241" i="1"/>
  <c r="M221" i="1"/>
  <c r="I326" i="1"/>
  <c r="V200" i="1"/>
  <c r="S132" i="1"/>
  <c r="D17" i="1"/>
  <c r="O341" i="1"/>
  <c r="G150" i="1"/>
  <c r="H238" i="1"/>
  <c r="V235" i="1"/>
  <c r="W324" i="1"/>
  <c r="R90" i="1"/>
  <c r="N307" i="1"/>
  <c r="AF304" i="1"/>
  <c r="Y51" i="1"/>
  <c r="Z227" i="1"/>
  <c r="R139" i="1"/>
  <c r="AA59" i="1"/>
  <c r="Y343" i="1"/>
  <c r="H102" i="1"/>
  <c r="H16" i="1"/>
  <c r="U222" i="1"/>
  <c r="L151" i="1"/>
  <c r="L169" i="1"/>
  <c r="L222" i="1"/>
  <c r="V329" i="1"/>
  <c r="O300" i="1"/>
  <c r="T37" i="1"/>
  <c r="Y177" i="1"/>
  <c r="N55" i="1"/>
  <c r="G37" i="1"/>
  <c r="U70" i="1"/>
  <c r="I139" i="1"/>
  <c r="Q263" i="1"/>
  <c r="Q353" i="1"/>
  <c r="AB334" i="1"/>
  <c r="K47" i="1"/>
  <c r="L331" i="1"/>
  <c r="U263" i="1"/>
  <c r="K161" i="1"/>
  <c r="L46" i="1"/>
  <c r="T57" i="1"/>
  <c r="V185" i="1"/>
  <c r="U115" i="1"/>
  <c r="M351" i="1"/>
  <c r="G311" i="1"/>
  <c r="G17" i="1"/>
  <c r="S308" i="1"/>
  <c r="V92" i="1"/>
  <c r="X127" i="1"/>
  <c r="D349" i="1"/>
  <c r="M2" i="1"/>
  <c r="I302" i="1"/>
  <c r="I330" i="1"/>
  <c r="J156" i="1"/>
  <c r="J244" i="1"/>
  <c r="AC80" i="1"/>
  <c r="U303" i="1"/>
  <c r="AD285" i="1"/>
  <c r="L280" i="1"/>
  <c r="H125" i="1"/>
  <c r="I66" i="1"/>
  <c r="G254" i="1"/>
  <c r="D106" i="1"/>
  <c r="O306" i="1"/>
  <c r="J146" i="1"/>
  <c r="H236" i="1"/>
  <c r="M27" i="1"/>
  <c r="AF212" i="1"/>
  <c r="V29" i="1"/>
  <c r="V143" i="1"/>
  <c r="M275" i="1"/>
  <c r="L98" i="1"/>
  <c r="AE247" i="1"/>
  <c r="Q203" i="1"/>
  <c r="I327" i="1"/>
  <c r="Q209" i="1"/>
  <c r="K229" i="1"/>
  <c r="R106" i="1"/>
  <c r="AB130" i="1"/>
  <c r="Q43" i="1"/>
  <c r="AH75" i="1"/>
  <c r="G107" i="1"/>
  <c r="H73" i="1"/>
  <c r="AD354" i="1"/>
  <c r="I255" i="1"/>
  <c r="G92" i="1"/>
  <c r="J102" i="1"/>
  <c r="F185" i="1"/>
  <c r="H43" i="1"/>
  <c r="E150" i="1"/>
  <c r="AA195" i="1"/>
  <c r="T11" i="1"/>
  <c r="K153" i="1"/>
  <c r="R111" i="1"/>
  <c r="Q301" i="1"/>
  <c r="V18" i="1"/>
  <c r="M272" i="1"/>
  <c r="G355" i="1"/>
  <c r="K319" i="1"/>
  <c r="V323" i="1"/>
  <c r="Y200" i="1"/>
  <c r="X356" i="1"/>
  <c r="H349" i="1"/>
  <c r="Z194" i="1"/>
  <c r="G112" i="1"/>
  <c r="J38" i="1"/>
  <c r="AB276" i="1"/>
  <c r="H23" i="1"/>
  <c r="Y251" i="1"/>
  <c r="J65" i="1"/>
  <c r="G172" i="1"/>
  <c r="T364" i="1"/>
  <c r="Z124" i="1"/>
  <c r="K330" i="1"/>
  <c r="D257" i="1"/>
  <c r="S126" i="1"/>
  <c r="T269" i="1"/>
  <c r="B83" i="1"/>
  <c r="K21" i="1"/>
  <c r="D140" i="1"/>
  <c r="K32" i="1"/>
  <c r="N12" i="1"/>
  <c r="V292" i="1"/>
  <c r="Y334" i="1"/>
  <c r="AA35" i="1"/>
  <c r="I74" i="1"/>
  <c r="AB358" i="1"/>
  <c r="H98" i="1"/>
  <c r="M350" i="1"/>
  <c r="Q187" i="1"/>
  <c r="R164" i="1"/>
  <c r="G23" i="1"/>
  <c r="N26" i="1"/>
  <c r="L358" i="1"/>
  <c r="N227" i="1"/>
  <c r="Q361" i="1"/>
  <c r="I160" i="1"/>
  <c r="H127" i="1"/>
  <c r="H104" i="1"/>
  <c r="T211" i="1"/>
  <c r="L231" i="1"/>
  <c r="W189" i="1"/>
  <c r="W4" i="1"/>
  <c r="I133" i="1"/>
  <c r="P67" i="1"/>
  <c r="Y299" i="1"/>
  <c r="H357" i="1"/>
  <c r="G361" i="1"/>
  <c r="AF343" i="1"/>
  <c r="Y214" i="1"/>
  <c r="U271" i="1"/>
  <c r="X290" i="1"/>
  <c r="M7" i="1"/>
  <c r="Y267" i="1"/>
  <c r="M285" i="1"/>
  <c r="H231" i="1"/>
  <c r="L95" i="1"/>
  <c r="V340" i="1"/>
  <c r="K75" i="1"/>
  <c r="P267" i="1"/>
  <c r="N272" i="1"/>
  <c r="U218" i="1"/>
  <c r="W70" i="1"/>
  <c r="Q2" i="1"/>
  <c r="V359" i="1"/>
  <c r="J366" i="1"/>
  <c r="S216" i="1"/>
  <c r="U262" i="1"/>
  <c r="I245" i="1"/>
  <c r="O113" i="1"/>
  <c r="M243" i="1"/>
  <c r="AD223" i="1"/>
  <c r="N230" i="1"/>
  <c r="T66" i="1"/>
  <c r="I45" i="1"/>
  <c r="S89" i="1"/>
  <c r="X6" i="1"/>
  <c r="AI84" i="1"/>
  <c r="L6" i="1"/>
  <c r="M159" i="1"/>
  <c r="Y300" i="1"/>
  <c r="G324" i="1"/>
  <c r="R211" i="1"/>
  <c r="L20" i="1"/>
  <c r="AF168" i="1"/>
  <c r="Y265" i="1"/>
  <c r="M100" i="1"/>
  <c r="N160" i="1"/>
  <c r="W172" i="1"/>
  <c r="M62" i="1"/>
  <c r="Y162" i="1"/>
  <c r="K120" i="1"/>
  <c r="Q109" i="1"/>
  <c r="L229" i="1"/>
  <c r="M214" i="1"/>
  <c r="I75" i="1"/>
  <c r="P296" i="1"/>
  <c r="N263" i="1"/>
  <c r="L189" i="1"/>
  <c r="I237" i="1"/>
  <c r="T291" i="1"/>
  <c r="M30" i="1"/>
  <c r="K38" i="1"/>
  <c r="N96" i="1"/>
  <c r="Z70" i="1"/>
  <c r="X34" i="1"/>
  <c r="L365" i="1"/>
  <c r="Q186" i="1"/>
  <c r="J182" i="1"/>
  <c r="Q331" i="1"/>
  <c r="F349" i="1"/>
  <c r="K280" i="1"/>
  <c r="R34" i="1"/>
  <c r="J359" i="1"/>
  <c r="I108" i="1"/>
  <c r="R3" i="1"/>
  <c r="J260" i="1"/>
  <c r="N354" i="1"/>
  <c r="T67" i="1"/>
  <c r="N184" i="1"/>
  <c r="Y150" i="1"/>
  <c r="H174" i="1"/>
  <c r="W117" i="1"/>
  <c r="N244" i="1"/>
  <c r="H264" i="1"/>
  <c r="AC225" i="1"/>
  <c r="AB301" i="1"/>
  <c r="S159" i="1"/>
  <c r="Z46" i="1"/>
  <c r="O305" i="1"/>
  <c r="I306" i="1"/>
  <c r="K284" i="1"/>
  <c r="I174" i="1"/>
  <c r="Y223" i="1"/>
  <c r="H29" i="1"/>
  <c r="M103" i="1"/>
  <c r="AF244" i="1"/>
  <c r="S40" i="1"/>
  <c r="K123" i="1"/>
  <c r="H204" i="1"/>
  <c r="U105" i="1"/>
  <c r="P342" i="1"/>
  <c r="L307" i="1"/>
  <c r="W216" i="1"/>
  <c r="H41" i="1"/>
  <c r="M29" i="1"/>
  <c r="R196" i="1"/>
  <c r="M237" i="1"/>
  <c r="I215" i="1"/>
  <c r="W174" i="1"/>
  <c r="Q251" i="1"/>
  <c r="Y69" i="1"/>
  <c r="K342" i="1"/>
  <c r="AI256" i="1"/>
  <c r="L344" i="1"/>
  <c r="L196" i="1"/>
  <c r="V130" i="1"/>
  <c r="E168" i="1"/>
  <c r="O10" i="1"/>
  <c r="Y280" i="1"/>
  <c r="G167" i="1"/>
  <c r="I18" i="1"/>
  <c r="K204" i="1"/>
  <c r="W120" i="1"/>
  <c r="T240" i="1"/>
  <c r="H57" i="1"/>
  <c r="T70" i="1"/>
  <c r="AB163" i="1"/>
  <c r="AB36" i="1"/>
  <c r="Y119" i="1"/>
  <c r="L167" i="1"/>
  <c r="Q25" i="1"/>
  <c r="Y101" i="1"/>
  <c r="L187" i="1"/>
  <c r="M357" i="1"/>
  <c r="K42" i="1"/>
  <c r="Q51" i="1"/>
  <c r="K215" i="1"/>
  <c r="S103" i="1"/>
  <c r="AA180" i="1"/>
  <c r="N170" i="1"/>
  <c r="K173" i="1"/>
  <c r="N63" i="1"/>
  <c r="O336" i="1"/>
  <c r="K66" i="1"/>
  <c r="X284" i="1"/>
  <c r="D329" i="1"/>
  <c r="Y244" i="1"/>
  <c r="I109" i="1"/>
  <c r="E88" i="1"/>
  <c r="S282" i="1"/>
  <c r="Y351" i="1"/>
  <c r="T22" i="1"/>
  <c r="G176" i="1"/>
  <c r="L141" i="1"/>
  <c r="S303" i="1"/>
  <c r="R220" i="1"/>
  <c r="T128" i="1"/>
  <c r="G347" i="1"/>
  <c r="I107" i="1"/>
  <c r="T60" i="1"/>
  <c r="H120" i="1"/>
  <c r="S131" i="1"/>
  <c r="M222" i="1"/>
  <c r="F225" i="1"/>
  <c r="X22" i="1"/>
  <c r="J186" i="1"/>
  <c r="K186" i="1"/>
  <c r="U318" i="1"/>
  <c r="H341" i="1"/>
  <c r="W21" i="1"/>
  <c r="AH108" i="1"/>
  <c r="M355" i="1"/>
  <c r="AB349" i="1"/>
  <c r="O142" i="1"/>
  <c r="L293" i="1"/>
  <c r="AG197" i="1"/>
  <c r="K358" i="1"/>
  <c r="P111" i="1"/>
  <c r="K290" i="1"/>
  <c r="I253" i="1"/>
  <c r="S287" i="1"/>
  <c r="AA177" i="1"/>
  <c r="G109" i="1"/>
  <c r="K313" i="1"/>
  <c r="I295" i="1"/>
  <c r="L322" i="1"/>
  <c r="O41" i="1"/>
  <c r="V43" i="1"/>
  <c r="S77" i="1"/>
  <c r="L360" i="1"/>
  <c r="R239" i="1"/>
  <c r="Y339" i="1"/>
  <c r="Y230" i="1"/>
  <c r="P278" i="1"/>
  <c r="N10" i="1"/>
  <c r="I97" i="1"/>
  <c r="AF336" i="1"/>
  <c r="M144" i="1"/>
  <c r="AE197" i="1"/>
  <c r="V171" i="1"/>
  <c r="I129" i="1"/>
  <c r="N3" i="1"/>
  <c r="L91" i="1"/>
  <c r="M96" i="1"/>
  <c r="W230" i="1"/>
  <c r="G134" i="1"/>
  <c r="T313" i="1"/>
  <c r="AD161" i="1"/>
  <c r="S357" i="1"/>
  <c r="I226" i="1"/>
  <c r="AA228" i="1"/>
  <c r="L129" i="1"/>
  <c r="K201" i="1"/>
  <c r="N151" i="1"/>
  <c r="Z242" i="1"/>
  <c r="G69" i="1"/>
  <c r="Y250" i="1"/>
  <c r="U166" i="1"/>
  <c r="O72" i="1"/>
  <c r="J81" i="1"/>
  <c r="G2" i="1"/>
  <c r="U247" i="1"/>
  <c r="AB142" i="1"/>
  <c r="Q16" i="1"/>
  <c r="G125" i="1"/>
  <c r="AF21" i="1"/>
  <c r="J163" i="1"/>
  <c r="AB102" i="1"/>
  <c r="S265" i="1"/>
  <c r="K68" i="1"/>
  <c r="V32" i="1"/>
  <c r="W287" i="1"/>
  <c r="S313" i="1"/>
  <c r="N348" i="1"/>
  <c r="AF178" i="1"/>
  <c r="Z40" i="1"/>
  <c r="Q357" i="1"/>
  <c r="AI357" i="1"/>
  <c r="V116" i="1"/>
  <c r="T136" i="1"/>
  <c r="L286" i="1"/>
  <c r="N36" i="1"/>
  <c r="W177" i="1"/>
  <c r="I264" i="1"/>
  <c r="P118" i="1"/>
  <c r="P315" i="1"/>
  <c r="L5" i="1"/>
  <c r="AB33" i="1"/>
  <c r="Y174" i="1"/>
  <c r="K199" i="1"/>
  <c r="K329" i="1"/>
  <c r="N93" i="1"/>
  <c r="R314" i="1"/>
  <c r="P363" i="1"/>
  <c r="O86" i="1"/>
  <c r="AE12" i="1"/>
  <c r="X197" i="1"/>
  <c r="AD304" i="1"/>
  <c r="Y304" i="1"/>
  <c r="Y345" i="1"/>
  <c r="AD139" i="1"/>
  <c r="R122" i="1"/>
  <c r="K131" i="1"/>
  <c r="L252" i="1"/>
  <c r="W79" i="1"/>
  <c r="AG364" i="1"/>
  <c r="AB73" i="1"/>
  <c r="Y221" i="1"/>
  <c r="AA164" i="1"/>
  <c r="Y273" i="1"/>
  <c r="M361" i="1"/>
  <c r="L29" i="1"/>
  <c r="K144" i="1"/>
  <c r="T358" i="1"/>
  <c r="AE21" i="1"/>
  <c r="AG318" i="1"/>
  <c r="G56" i="1"/>
  <c r="H346" i="1"/>
  <c r="Y286" i="1"/>
  <c r="AB257" i="1"/>
  <c r="N159" i="1"/>
  <c r="H269" i="1"/>
  <c r="X111" i="1"/>
  <c r="M182" i="1"/>
  <c r="M288" i="1"/>
  <c r="AC269" i="1"/>
  <c r="V142" i="1"/>
  <c r="V257" i="1"/>
  <c r="Y25" i="1"/>
  <c r="U335" i="1"/>
  <c r="N341" i="1"/>
  <c r="I166" i="1"/>
  <c r="L115" i="1"/>
  <c r="L335" i="1"/>
  <c r="Q347" i="1"/>
  <c r="V258" i="1"/>
  <c r="R242" i="1"/>
  <c r="T7" i="1"/>
  <c r="J93" i="1"/>
  <c r="I70" i="1"/>
  <c r="F287" i="1"/>
  <c r="U248" i="1"/>
  <c r="J273" i="1"/>
  <c r="J33" i="1"/>
  <c r="Y2" i="1"/>
  <c r="P233" i="1"/>
  <c r="O90" i="1"/>
  <c r="G34" i="1"/>
  <c r="J143" i="1"/>
  <c r="Q190" i="1"/>
  <c r="AI227" i="1"/>
  <c r="O125" i="1"/>
  <c r="AB273" i="1"/>
  <c r="M185" i="1"/>
  <c r="K140" i="1"/>
  <c r="O331" i="1"/>
  <c r="O226" i="1"/>
  <c r="Q306" i="1"/>
  <c r="AD222" i="1"/>
  <c r="I65" i="1"/>
  <c r="H278" i="1"/>
  <c r="P174" i="1"/>
  <c r="AA353" i="1"/>
  <c r="H114" i="1"/>
  <c r="N121" i="1"/>
  <c r="R140" i="1"/>
  <c r="AD45" i="1"/>
  <c r="AC127" i="1"/>
  <c r="K121" i="1"/>
  <c r="AD188" i="1"/>
  <c r="W346" i="1"/>
  <c r="R349" i="1"/>
  <c r="R12" i="1"/>
  <c r="K166" i="1"/>
  <c r="AH45" i="1"/>
  <c r="M119" i="1"/>
  <c r="K309" i="1"/>
  <c r="N116" i="1"/>
  <c r="Y118" i="1"/>
  <c r="U219" i="1"/>
  <c r="AA362" i="1"/>
  <c r="Z293" i="1"/>
  <c r="F72" i="1"/>
  <c r="G333" i="1"/>
  <c r="P280" i="1"/>
  <c r="Z198" i="1"/>
  <c r="R67" i="1"/>
  <c r="AC125" i="1"/>
  <c r="L26" i="1"/>
  <c r="AB181" i="1"/>
  <c r="AC217" i="1"/>
  <c r="AC306" i="1"/>
  <c r="I56" i="1"/>
  <c r="T280" i="1"/>
  <c r="J266" i="1"/>
  <c r="E111" i="1"/>
  <c r="S337" i="1"/>
  <c r="L217" i="1"/>
  <c r="AA327" i="1"/>
  <c r="AI326" i="1"/>
  <c r="U164" i="1"/>
  <c r="AH150" i="1"/>
  <c r="W15" i="1"/>
  <c r="G21" i="1"/>
  <c r="L185" i="1"/>
  <c r="K195" i="1"/>
  <c r="R332" i="1"/>
  <c r="G113" i="1"/>
  <c r="AI131" i="1"/>
  <c r="W299" i="1"/>
  <c r="H74" i="1"/>
  <c r="M127" i="1"/>
  <c r="P285" i="1"/>
  <c r="AF356" i="1"/>
  <c r="T89" i="1"/>
  <c r="H169" i="1"/>
  <c r="H106" i="1"/>
  <c r="F76" i="1"/>
  <c r="G241" i="1"/>
  <c r="AE133" i="1"/>
  <c r="T74" i="1"/>
  <c r="M46" i="1"/>
  <c r="J105" i="1"/>
  <c r="M348" i="1"/>
  <c r="G15" i="1"/>
  <c r="AH128" i="1"/>
  <c r="P9" i="1"/>
  <c r="V85" i="1"/>
  <c r="G340" i="1"/>
  <c r="H59" i="1"/>
  <c r="O40" i="1"/>
  <c r="M294" i="1"/>
  <c r="U190" i="1"/>
  <c r="H228" i="1"/>
  <c r="O32" i="1"/>
  <c r="U195" i="1"/>
  <c r="F314" i="1"/>
  <c r="J137" i="1"/>
  <c r="P131" i="1"/>
  <c r="Y141" i="1"/>
  <c r="X296" i="1"/>
  <c r="U225" i="1"/>
  <c r="AF95" i="1"/>
  <c r="O265" i="1"/>
  <c r="AF234" i="1"/>
  <c r="AH306" i="1"/>
  <c r="D84" i="1"/>
  <c r="Y253" i="1"/>
  <c r="N290" i="1"/>
  <c r="O16" i="1"/>
  <c r="P295" i="1"/>
  <c r="R287" i="1"/>
  <c r="AH129" i="1"/>
  <c r="Q191" i="1"/>
  <c r="G337" i="1"/>
  <c r="Q138" i="1"/>
  <c r="V172" i="1"/>
  <c r="AF62" i="1"/>
  <c r="Y6" i="1"/>
  <c r="AC307" i="1"/>
  <c r="N147" i="1"/>
  <c r="J67" i="1"/>
  <c r="S189" i="1"/>
  <c r="M241" i="1"/>
  <c r="I7" i="1"/>
  <c r="N66" i="1"/>
  <c r="I185" i="1"/>
  <c r="V322" i="1"/>
  <c r="I228" i="1"/>
  <c r="R142" i="1"/>
  <c r="AH271" i="1"/>
  <c r="R206" i="1"/>
  <c r="O342" i="1"/>
  <c r="AB12" i="1"/>
  <c r="T311" i="1"/>
  <c r="AA184" i="1"/>
  <c r="N179" i="1"/>
  <c r="U10" i="1"/>
  <c r="J9" i="1"/>
  <c r="J116" i="1"/>
  <c r="G231" i="1"/>
  <c r="Y57" i="1"/>
  <c r="H181" i="1"/>
  <c r="G25" i="1"/>
  <c r="H60" i="1"/>
  <c r="T357" i="1"/>
  <c r="T151" i="1"/>
  <c r="L192" i="1"/>
  <c r="AA44" i="1"/>
  <c r="M101" i="1"/>
  <c r="H288" i="1"/>
  <c r="O282" i="1"/>
  <c r="M134" i="1"/>
  <c r="K154" i="1"/>
  <c r="B67" i="1"/>
  <c r="O303" i="1"/>
  <c r="N105" i="1"/>
  <c r="H351" i="1"/>
  <c r="P151" i="1"/>
  <c r="J172" i="1"/>
  <c r="R77" i="1"/>
  <c r="L297" i="1"/>
  <c r="P78" i="1"/>
  <c r="V242" i="1"/>
  <c r="S179" i="1"/>
  <c r="L342" i="1"/>
  <c r="N332" i="1"/>
  <c r="I115" i="1"/>
  <c r="M152" i="1"/>
  <c r="K257" i="1"/>
  <c r="Q145" i="1"/>
  <c r="G290" i="1"/>
  <c r="AC220" i="1"/>
  <c r="M340" i="1"/>
  <c r="I106" i="1"/>
  <c r="M262" i="1"/>
  <c r="Y178" i="1"/>
  <c r="Z80" i="1"/>
  <c r="V224" i="1"/>
  <c r="J232" i="1"/>
  <c r="AA156" i="1"/>
  <c r="T55" i="1"/>
  <c r="Q214" i="1"/>
  <c r="K135" i="1"/>
  <c r="G186" i="1"/>
  <c r="AA170" i="1"/>
  <c r="AI358" i="1"/>
  <c r="J278" i="1"/>
  <c r="N351" i="1"/>
  <c r="Z16" i="1"/>
  <c r="I313" i="1"/>
  <c r="AD26" i="1"/>
  <c r="S186" i="1"/>
  <c r="AB74" i="1"/>
  <c r="K266" i="1"/>
  <c r="I363" i="1"/>
  <c r="P75" i="1"/>
  <c r="N35" i="1"/>
  <c r="I317" i="1"/>
  <c r="Q107" i="1"/>
  <c r="G309" i="1"/>
  <c r="AE122" i="1"/>
  <c r="T197" i="1"/>
  <c r="I321" i="1"/>
  <c r="J147" i="1"/>
  <c r="Q328" i="1"/>
  <c r="D48" i="1"/>
  <c r="T245" i="1"/>
  <c r="W268" i="1"/>
  <c r="P32" i="1"/>
  <c r="J306" i="1"/>
  <c r="H328" i="1"/>
  <c r="J55" i="1"/>
  <c r="G342" i="1"/>
  <c r="K256" i="1"/>
  <c r="Y55" i="1"/>
  <c r="I251" i="1"/>
  <c r="AC109" i="1"/>
  <c r="W312" i="1"/>
  <c r="I359" i="1"/>
  <c r="R182" i="1"/>
  <c r="H326" i="1"/>
  <c r="S71" i="1"/>
  <c r="Y229" i="1"/>
  <c r="Q37" i="1"/>
  <c r="G67" i="1"/>
  <c r="P347" i="1"/>
  <c r="M8" i="1"/>
  <c r="T261" i="1"/>
  <c r="D204" i="1"/>
  <c r="AG267" i="1"/>
  <c r="T278" i="1"/>
  <c r="T264" i="1"/>
  <c r="Y87" i="1"/>
  <c r="P88" i="1"/>
  <c r="P41" i="1"/>
  <c r="S266" i="1"/>
  <c r="J263" i="1"/>
  <c r="S196" i="1"/>
  <c r="Z110" i="1"/>
  <c r="J160" i="1"/>
  <c r="J184" i="1"/>
  <c r="I207" i="1"/>
  <c r="L345" i="1"/>
  <c r="V353" i="1"/>
  <c r="H259" i="1"/>
  <c r="W57" i="1"/>
  <c r="N350" i="1"/>
  <c r="L155" i="1"/>
  <c r="O194" i="1"/>
  <c r="Q239" i="1"/>
  <c r="AG300" i="1"/>
  <c r="N58" i="1"/>
  <c r="AE269" i="1"/>
  <c r="G6" i="1"/>
  <c r="R195" i="1"/>
  <c r="W232" i="1"/>
  <c r="O45" i="1"/>
  <c r="Q151" i="1"/>
  <c r="AB148" i="1"/>
  <c r="Y331" i="1"/>
  <c r="I159" i="1"/>
  <c r="Z187" i="1"/>
  <c r="G169" i="1"/>
  <c r="T101" i="1"/>
  <c r="T171" i="1"/>
  <c r="H8" i="1"/>
  <c r="T124" i="1"/>
  <c r="K177" i="1"/>
  <c r="U192" i="1"/>
  <c r="G84" i="1"/>
  <c r="M56" i="1"/>
  <c r="Z235" i="1"/>
  <c r="O244" i="1"/>
  <c r="R322" i="1"/>
  <c r="K3" i="1"/>
  <c r="O200" i="1"/>
  <c r="V45" i="1"/>
  <c r="L7" i="1"/>
  <c r="AE81" i="1"/>
  <c r="AD241" i="1"/>
  <c r="F63" i="1"/>
  <c r="W183" i="1"/>
  <c r="H5" i="1"/>
  <c r="O212" i="1"/>
  <c r="M190" i="1"/>
  <c r="S145" i="1"/>
  <c r="Y241" i="1"/>
  <c r="S286" i="1"/>
  <c r="E164" i="1"/>
  <c r="X347" i="1"/>
  <c r="I157" i="1"/>
  <c r="F115" i="1"/>
  <c r="W77" i="1"/>
  <c r="P250" i="1"/>
  <c r="J297" i="1"/>
  <c r="D205" i="1"/>
  <c r="L152" i="1"/>
  <c r="P182" i="1"/>
  <c r="Q126" i="1"/>
  <c r="G7" i="1"/>
  <c r="I144" i="1"/>
  <c r="X41" i="1"/>
  <c r="R173" i="1"/>
  <c r="H33" i="1"/>
  <c r="R88" i="1"/>
  <c r="E66" i="1"/>
  <c r="I314" i="1"/>
  <c r="W113" i="1"/>
  <c r="I138" i="1"/>
  <c r="M196" i="1"/>
  <c r="L242" i="1"/>
  <c r="AA115" i="1"/>
  <c r="K49" i="1"/>
  <c r="AA11" i="1"/>
  <c r="O22" i="1"/>
  <c r="W340" i="1"/>
  <c r="M63" i="1"/>
  <c r="U325" i="1"/>
  <c r="V97" i="1"/>
  <c r="K46" i="1"/>
  <c r="Z308" i="1"/>
  <c r="T185" i="1"/>
  <c r="K102" i="1"/>
  <c r="Q349" i="1"/>
  <c r="Y240" i="1"/>
  <c r="M124" i="1"/>
  <c r="R73" i="1"/>
  <c r="R224" i="1"/>
  <c r="AB255" i="1"/>
  <c r="J200" i="1"/>
  <c r="R23" i="1"/>
  <c r="O364" i="1"/>
  <c r="AG17" i="1"/>
  <c r="Q121" i="1"/>
  <c r="AE203" i="1"/>
  <c r="AB176" i="1"/>
  <c r="L313" i="1"/>
  <c r="I79" i="1"/>
  <c r="U9" i="1"/>
  <c r="X249" i="1"/>
  <c r="K262" i="1"/>
  <c r="R76" i="1"/>
  <c r="I325" i="1"/>
  <c r="T316" i="1"/>
  <c r="X9" i="1"/>
  <c r="AD53" i="1"/>
  <c r="Q252" i="1"/>
  <c r="K292" i="1"/>
  <c r="U111" i="1"/>
  <c r="W53" i="1"/>
  <c r="L207" i="1"/>
  <c r="H320" i="1"/>
  <c r="N285" i="1"/>
  <c r="E139" i="1"/>
  <c r="N86" i="1"/>
  <c r="AG159" i="1"/>
  <c r="D86" i="1"/>
  <c r="Z90" i="1"/>
  <c r="I340" i="1"/>
  <c r="I296" i="1"/>
  <c r="N191" i="1"/>
  <c r="H266" i="1"/>
  <c r="P138" i="1"/>
  <c r="O241" i="1"/>
  <c r="M36" i="1"/>
  <c r="S61" i="1"/>
  <c r="M225" i="1"/>
  <c r="I192" i="1"/>
  <c r="Z129" i="1"/>
  <c r="K293" i="1"/>
  <c r="E97" i="1"/>
  <c r="S305" i="1"/>
  <c r="T168" i="1"/>
  <c r="H279" i="1"/>
  <c r="Q201" i="1"/>
  <c r="Y134" i="1"/>
  <c r="Y140" i="1"/>
  <c r="Q66" i="1"/>
  <c r="Q233" i="1"/>
  <c r="B79" i="1"/>
  <c r="H194" i="1"/>
  <c r="H44" i="1"/>
  <c r="J290" i="1"/>
  <c r="R281" i="1"/>
  <c r="M320" i="1"/>
  <c r="O18" i="1"/>
  <c r="J261" i="1"/>
  <c r="M199" i="1"/>
  <c r="N25" i="1"/>
  <c r="AC277" i="1"/>
  <c r="I345" i="1"/>
  <c r="Z318" i="1"/>
  <c r="Z42" i="1"/>
  <c r="P113" i="1"/>
  <c r="W38" i="1"/>
  <c r="H366" i="1"/>
  <c r="H17" i="1"/>
  <c r="Q84" i="1"/>
  <c r="R148" i="1"/>
  <c r="L96" i="1"/>
  <c r="J159" i="1"/>
  <c r="M268" i="1"/>
  <c r="U186" i="1"/>
  <c r="AA253" i="1"/>
  <c r="AA293" i="1"/>
  <c r="V167" i="1"/>
  <c r="L198" i="1"/>
  <c r="AI174" i="1"/>
  <c r="I121" i="1"/>
  <c r="U162" i="1"/>
  <c r="E267" i="1"/>
  <c r="B81" i="1"/>
  <c r="AG312" i="1"/>
  <c r="N128" i="1"/>
  <c r="O319" i="1"/>
  <c r="J341" i="1"/>
  <c r="R93" i="1"/>
  <c r="Z343" i="1"/>
  <c r="AH274" i="1"/>
  <c r="O38" i="1"/>
  <c r="K24" i="1"/>
  <c r="AE245" i="1"/>
  <c r="J291" i="1"/>
  <c r="L234" i="1"/>
  <c r="W84" i="1"/>
  <c r="AB363" i="1"/>
  <c r="K30" i="1"/>
  <c r="N321" i="1"/>
  <c r="L338" i="1"/>
  <c r="V35" i="1"/>
  <c r="O184" i="1"/>
  <c r="T306" i="1"/>
  <c r="I220" i="1"/>
  <c r="AC337" i="1"/>
  <c r="AG169" i="1"/>
  <c r="U332" i="1"/>
  <c r="AH74" i="1"/>
  <c r="L62" i="1"/>
  <c r="AG71" i="1"/>
  <c r="V213" i="1"/>
  <c r="N175" i="1"/>
  <c r="W63" i="1"/>
  <c r="L47" i="1"/>
  <c r="Z341" i="1"/>
  <c r="H167" i="1"/>
  <c r="Y96" i="1"/>
  <c r="H216" i="1"/>
  <c r="R317" i="1"/>
  <c r="L274" i="1"/>
  <c r="V9" i="1"/>
  <c r="AE253" i="1"/>
  <c r="K28" i="1"/>
  <c r="J329" i="1"/>
  <c r="G22" i="1"/>
  <c r="N155" i="1"/>
  <c r="K55" i="1"/>
  <c r="U256" i="1"/>
  <c r="P117" i="1"/>
  <c r="U173" i="1"/>
  <c r="I136" i="1"/>
  <c r="X109" i="1"/>
  <c r="D13" i="1"/>
  <c r="AE331" i="1"/>
  <c r="Q206" i="1"/>
  <c r="R306" i="1"/>
  <c r="L56" i="1"/>
  <c r="Y58" i="1"/>
  <c r="AH235" i="1"/>
  <c r="G256" i="1"/>
  <c r="Q76" i="1"/>
  <c r="AH102" i="1"/>
  <c r="J231" i="1"/>
  <c r="O131" i="1"/>
  <c r="D346" i="1"/>
  <c r="G79" i="1"/>
  <c r="AD254" i="1"/>
  <c r="O121" i="1"/>
  <c r="H220" i="1"/>
  <c r="M77" i="1"/>
  <c r="H223" i="1"/>
  <c r="Z188" i="1"/>
  <c r="AF104" i="1"/>
  <c r="M328" i="1"/>
  <c r="AD165" i="1"/>
  <c r="R312" i="1"/>
  <c r="T362" i="1"/>
  <c r="V119" i="1"/>
  <c r="K299" i="1"/>
  <c r="I196" i="1"/>
  <c r="T356" i="1"/>
  <c r="G78" i="1"/>
  <c r="I238" i="1"/>
  <c r="M48" i="1"/>
  <c r="Y207" i="1"/>
  <c r="G55" i="1"/>
  <c r="L249" i="1"/>
  <c r="Y171" i="1"/>
  <c r="R331" i="1"/>
  <c r="G225" i="1"/>
  <c r="K282" i="1"/>
  <c r="T282" i="1"/>
  <c r="N243" i="1"/>
  <c r="H97" i="1"/>
  <c r="Y43" i="1"/>
  <c r="N335" i="1"/>
  <c r="G178" i="1"/>
  <c r="H297" i="1"/>
  <c r="I190" i="1"/>
  <c r="J46" i="1"/>
  <c r="Y288" i="1"/>
  <c r="AE164" i="1"/>
  <c r="M261" i="1"/>
  <c r="H148" i="1"/>
  <c r="N117" i="1"/>
  <c r="I260" i="1"/>
  <c r="V248" i="1"/>
  <c r="K237" i="1"/>
  <c r="Y114" i="1"/>
  <c r="AG131" i="1"/>
  <c r="H199" i="1"/>
  <c r="S106" i="1"/>
  <c r="H313" i="1"/>
  <c r="O280" i="1"/>
  <c r="Q67" i="1"/>
  <c r="K191" i="1"/>
  <c r="R329" i="1"/>
  <c r="AA254" i="1"/>
  <c r="I69" i="1"/>
  <c r="Q237" i="1"/>
  <c r="V44" i="1"/>
  <c r="N259" i="1"/>
  <c r="AI367" i="1"/>
  <c r="Y359" i="1"/>
  <c r="AB252" i="1"/>
  <c r="H61" i="1"/>
  <c r="W164" i="1"/>
  <c r="P72" i="1"/>
  <c r="L276" i="1"/>
  <c r="AD22" i="1"/>
  <c r="K41" i="1"/>
  <c r="I113" i="1"/>
  <c r="R234" i="1"/>
  <c r="J319" i="1"/>
  <c r="L39" i="1"/>
  <c r="Y100" i="1"/>
  <c r="Q44" i="1"/>
  <c r="P283" i="1"/>
  <c r="E193" i="1"/>
  <c r="H70" i="1"/>
  <c r="D347" i="1"/>
  <c r="G179" i="1"/>
  <c r="X227" i="1"/>
  <c r="H287" i="1"/>
  <c r="K218" i="1"/>
  <c r="AD268" i="1"/>
  <c r="AF143" i="1"/>
  <c r="I96" i="1"/>
  <c r="Y62" i="1"/>
  <c r="V133" i="1"/>
  <c r="D31" i="1"/>
  <c r="AF245" i="1"/>
  <c r="L48" i="1"/>
  <c r="G177" i="1"/>
  <c r="G3" i="1"/>
  <c r="V160" i="1"/>
  <c r="G147" i="1"/>
  <c r="M175" i="1"/>
  <c r="G118" i="1"/>
  <c r="AE95" i="1"/>
  <c r="AF249" i="1"/>
  <c r="AG345" i="1"/>
  <c r="D62" i="1"/>
  <c r="Y130" i="1"/>
  <c r="AA119" i="1"/>
  <c r="N132" i="1"/>
  <c r="Y40" i="1"/>
  <c r="L30" i="1"/>
  <c r="H146" i="1"/>
  <c r="N40" i="1"/>
  <c r="V201" i="1"/>
  <c r="AB88" i="1"/>
  <c r="AE40" i="1"/>
  <c r="K361" i="1"/>
  <c r="Q141" i="1"/>
  <c r="AG57" i="1"/>
  <c r="W121" i="1"/>
  <c r="P77" i="1"/>
  <c r="Z262" i="1"/>
  <c r="E251" i="1"/>
  <c r="V271" i="1"/>
  <c r="L74" i="1"/>
  <c r="AG123" i="1"/>
  <c r="Q197" i="1"/>
  <c r="G128" i="1"/>
  <c r="G345" i="1"/>
  <c r="H257" i="1"/>
  <c r="O262" i="1"/>
  <c r="I279" i="1"/>
  <c r="AD36" i="1"/>
  <c r="S219" i="1"/>
  <c r="AF327" i="1"/>
  <c r="F289" i="1"/>
  <c r="L230" i="1"/>
  <c r="L77" i="1"/>
  <c r="I224" i="1"/>
  <c r="V78" i="1"/>
  <c r="O304" i="1"/>
  <c r="I51" i="1"/>
  <c r="M93" i="1"/>
  <c r="O114" i="1"/>
  <c r="X65" i="1"/>
  <c r="H284" i="1"/>
  <c r="G252" i="1"/>
  <c r="G366" i="1"/>
  <c r="S309" i="1"/>
  <c r="AF325" i="1"/>
  <c r="K52" i="1"/>
  <c r="AG218" i="1"/>
  <c r="L355" i="1"/>
  <c r="S73" i="1"/>
  <c r="H75" i="1"/>
  <c r="AG347" i="1"/>
  <c r="L35" i="1"/>
  <c r="Z37" i="1"/>
  <c r="T32" i="1"/>
  <c r="N295" i="1"/>
  <c r="L235" i="1"/>
  <c r="P317" i="1"/>
  <c r="AB173" i="1"/>
  <c r="AF359" i="1"/>
  <c r="O65" i="1"/>
  <c r="Q130" i="1"/>
  <c r="V108" i="1"/>
  <c r="L68" i="1"/>
  <c r="X326" i="1"/>
  <c r="AB211" i="1"/>
  <c r="G145" i="1"/>
  <c r="AI328" i="1"/>
  <c r="Y83" i="1"/>
  <c r="AA358" i="1"/>
  <c r="L197" i="1"/>
  <c r="Y298" i="1"/>
  <c r="AA21" i="1"/>
  <c r="O15" i="1"/>
  <c r="V328" i="1"/>
  <c r="X101" i="1"/>
  <c r="J82" i="1"/>
  <c r="AC251" i="1"/>
  <c r="X91" i="1"/>
  <c r="H176" i="1"/>
  <c r="J187" i="1"/>
  <c r="P256" i="1"/>
  <c r="O93" i="1"/>
  <c r="Q202" i="1"/>
  <c r="J37" i="1"/>
  <c r="X49" i="1"/>
  <c r="T64" i="1"/>
  <c r="I227" i="1"/>
  <c r="G8" i="1"/>
  <c r="L221" i="1"/>
  <c r="K355" i="1"/>
  <c r="N357" i="1"/>
  <c r="Y12" i="1"/>
  <c r="AA41" i="1"/>
  <c r="S362" i="1"/>
  <c r="AC83" i="1"/>
  <c r="N84" i="1"/>
  <c r="Z121" i="1"/>
  <c r="L284" i="1"/>
  <c r="I212" i="1"/>
  <c r="S182" i="1"/>
  <c r="X92" i="1"/>
  <c r="J47" i="1"/>
  <c r="G338" i="1"/>
  <c r="G159" i="1"/>
  <c r="U313" i="1"/>
  <c r="K197" i="1"/>
  <c r="G104" i="1"/>
  <c r="R109" i="1"/>
  <c r="H352" i="1"/>
  <c r="Z14" i="1"/>
  <c r="Q222" i="1"/>
  <c r="G140" i="1"/>
  <c r="Q58" i="1"/>
  <c r="AH241" i="1"/>
  <c r="H215" i="1"/>
  <c r="I100" i="1"/>
  <c r="L253" i="1"/>
  <c r="M181" i="1"/>
  <c r="I197" i="1"/>
  <c r="Z224" i="1"/>
  <c r="E127" i="1"/>
  <c r="R143" i="1"/>
  <c r="I168" i="1"/>
  <c r="AC328" i="1"/>
  <c r="U324" i="1"/>
  <c r="AF314" i="1"/>
  <c r="T304" i="1"/>
  <c r="AC95" i="1"/>
  <c r="M38" i="1"/>
  <c r="V89" i="1"/>
  <c r="K208" i="1"/>
  <c r="S276" i="1"/>
  <c r="K159" i="1"/>
  <c r="P308" i="1"/>
  <c r="H117" i="1"/>
  <c r="N250" i="1"/>
  <c r="U234" i="1"/>
  <c r="AH29" i="1"/>
  <c r="H275" i="1"/>
  <c r="T2" i="1"/>
  <c r="S59" i="1"/>
  <c r="AB101" i="1"/>
  <c r="Q351" i="1"/>
  <c r="N38" i="1"/>
  <c r="Q7" i="1"/>
  <c r="Z295" i="1"/>
  <c r="Q97" i="1"/>
  <c r="E18" i="1"/>
  <c r="AB2" i="1"/>
  <c r="I206" i="1"/>
  <c r="H262" i="1"/>
  <c r="I73" i="1"/>
  <c r="Q279" i="1"/>
  <c r="L18" i="1"/>
  <c r="F33" i="1"/>
  <c r="I47" i="1"/>
  <c r="M95" i="1"/>
  <c r="U280" i="1"/>
  <c r="S226" i="1"/>
  <c r="J268" i="1"/>
  <c r="K205" i="1"/>
  <c r="S56" i="1"/>
  <c r="AD218" i="1"/>
  <c r="L269" i="1"/>
  <c r="I38" i="1"/>
  <c r="Y79" i="1"/>
  <c r="S162" i="1"/>
  <c r="F16" i="1"/>
  <c r="Z161" i="1"/>
  <c r="J255" i="1"/>
  <c r="M308" i="1"/>
  <c r="O314" i="1"/>
  <c r="G72" i="1"/>
  <c r="AA343" i="1"/>
  <c r="P74" i="1"/>
  <c r="I300" i="1"/>
  <c r="AF44" i="1"/>
  <c r="M143" i="1"/>
  <c r="I328" i="1"/>
  <c r="O189" i="1"/>
  <c r="AB13" i="1"/>
  <c r="L125" i="1"/>
  <c r="Q313" i="1"/>
  <c r="I29" i="1"/>
  <c r="T3" i="1"/>
  <c r="O253" i="1"/>
  <c r="G152" i="1"/>
  <c r="Q100" i="1"/>
  <c r="P34" i="1"/>
  <c r="P193" i="1"/>
  <c r="G208" i="1"/>
  <c r="T229" i="1"/>
  <c r="AB288" i="1"/>
  <c r="AI186" i="1"/>
  <c r="M146" i="1"/>
  <c r="L156" i="1"/>
  <c r="T330" i="1"/>
  <c r="O268" i="1"/>
  <c r="L320" i="1"/>
  <c r="V7" i="1"/>
  <c r="V128" i="1"/>
  <c r="I176" i="1"/>
  <c r="V148" i="1"/>
  <c r="G95" i="1"/>
  <c r="AF264" i="1"/>
  <c r="J181" i="1"/>
  <c r="T296" i="1"/>
  <c r="I221" i="1"/>
  <c r="AB291" i="1"/>
  <c r="L85" i="1"/>
  <c r="AA126" i="1"/>
  <c r="P73" i="1"/>
  <c r="AA153" i="1"/>
  <c r="W305" i="1"/>
  <c r="AG36" i="1"/>
  <c r="U302" i="1"/>
  <c r="V153" i="1"/>
  <c r="P300" i="1"/>
  <c r="R6" i="1"/>
  <c r="X39" i="1"/>
  <c r="AA281" i="1"/>
  <c r="AC102" i="1"/>
  <c r="AG316" i="1"/>
  <c r="AG88" i="1"/>
  <c r="AC260" i="1"/>
  <c r="L195" i="1"/>
  <c r="K322" i="1"/>
  <c r="R282" i="1"/>
  <c r="AH155" i="1"/>
  <c r="M33" i="1"/>
  <c r="U237" i="1"/>
  <c r="AH44" i="1"/>
  <c r="H227" i="1"/>
  <c r="L184" i="1"/>
  <c r="Y126" i="1"/>
  <c r="N284" i="1"/>
  <c r="E132" i="1"/>
  <c r="AI95" i="1"/>
  <c r="D175" i="1"/>
  <c r="AF130" i="1"/>
  <c r="J194" i="1"/>
  <c r="U148" i="1"/>
  <c r="I261" i="1"/>
  <c r="H185" i="1"/>
  <c r="O21" i="1"/>
  <c r="I254" i="1"/>
  <c r="AF217" i="1"/>
  <c r="H31" i="1"/>
  <c r="L233" i="1"/>
  <c r="V109" i="1"/>
  <c r="AE54" i="1"/>
  <c r="AG322" i="1"/>
  <c r="G303" i="1"/>
  <c r="I205" i="1"/>
  <c r="N334" i="1"/>
  <c r="S130" i="1"/>
  <c r="V96" i="1"/>
  <c r="I184" i="1"/>
  <c r="T263" i="1"/>
  <c r="D287" i="1"/>
  <c r="Z309" i="1"/>
  <c r="R129" i="1"/>
  <c r="Z135" i="1"/>
  <c r="S133" i="1"/>
  <c r="AA270" i="1"/>
  <c r="W202" i="1"/>
  <c r="T45" i="1"/>
  <c r="AH334" i="1"/>
  <c r="L352" i="1"/>
  <c r="AE37" i="1"/>
  <c r="I127" i="1"/>
  <c r="G165" i="1"/>
  <c r="K336" i="1"/>
  <c r="U307" i="1"/>
  <c r="U201" i="1"/>
  <c r="J119" i="1"/>
  <c r="H362" i="1"/>
  <c r="X283" i="1"/>
  <c r="D34" i="1"/>
  <c r="R4" i="1"/>
  <c r="N29" i="1"/>
  <c r="K48" i="1"/>
  <c r="AA92" i="1"/>
  <c r="R171" i="1"/>
  <c r="S78" i="1"/>
  <c r="L148" i="1"/>
  <c r="K321" i="1"/>
  <c r="V105" i="1"/>
  <c r="E356" i="1"/>
  <c r="K220" i="1"/>
  <c r="P319" i="1"/>
  <c r="K351" i="1"/>
  <c r="AG310" i="1"/>
  <c r="X276" i="1"/>
  <c r="L181" i="1"/>
  <c r="J284" i="1"/>
  <c r="M5" i="1"/>
  <c r="Q175" i="1"/>
  <c r="AF253" i="1"/>
  <c r="N5" i="1"/>
  <c r="AG23" i="1"/>
  <c r="AF141" i="1"/>
  <c r="I81" i="1"/>
  <c r="N281" i="1"/>
  <c r="G213" i="1"/>
  <c r="H331" i="1"/>
  <c r="G156" i="1"/>
  <c r="L282" i="1"/>
  <c r="G302" i="1"/>
  <c r="Q8" i="1"/>
  <c r="V179" i="1"/>
  <c r="N365" i="1"/>
  <c r="S225" i="1"/>
  <c r="I358" i="1"/>
  <c r="L107" i="1"/>
  <c r="Q181" i="1"/>
  <c r="F286" i="1"/>
  <c r="AC117" i="1"/>
  <c r="F247" i="1"/>
  <c r="E94" i="1"/>
  <c r="U82" i="1"/>
  <c r="U275" i="1"/>
  <c r="Z197" i="1"/>
  <c r="T164" i="1"/>
  <c r="X123" i="1"/>
  <c r="I72" i="1"/>
  <c r="W200" i="1"/>
  <c r="P323" i="1"/>
  <c r="R223" i="1"/>
  <c r="V33" i="1"/>
  <c r="H322" i="1"/>
  <c r="AG19" i="1"/>
  <c r="AD173" i="1"/>
  <c r="R215" i="1"/>
  <c r="U12" i="1"/>
  <c r="G60" i="1"/>
  <c r="I344" i="1"/>
  <c r="G94" i="1"/>
  <c r="N120" i="1"/>
  <c r="L55" i="1"/>
  <c r="M168" i="1"/>
  <c r="H6" i="1"/>
  <c r="W40" i="1"/>
  <c r="X258" i="1"/>
  <c r="M291" i="1"/>
  <c r="AH177" i="1"/>
  <c r="AF358" i="1"/>
  <c r="AG362" i="1"/>
  <c r="AE111" i="1"/>
  <c r="I257" i="1"/>
  <c r="Y215" i="1"/>
  <c r="H142" i="1"/>
  <c r="Y346" i="1"/>
  <c r="T239" i="1"/>
  <c r="J109" i="1"/>
  <c r="Z28" i="1"/>
  <c r="AA365" i="1"/>
  <c r="P246" i="1"/>
  <c r="AD153" i="1"/>
  <c r="W203" i="1"/>
  <c r="H317" i="1"/>
  <c r="AD49" i="1"/>
  <c r="O99" i="1"/>
  <c r="P302" i="1"/>
  <c r="R356" i="1"/>
  <c r="H158" i="1"/>
  <c r="AG219" i="1"/>
  <c r="T132" i="1"/>
  <c r="K210" i="1"/>
  <c r="AE326" i="1"/>
  <c r="AI160" i="1"/>
  <c r="AA58" i="1"/>
  <c r="M155" i="1"/>
  <c r="Y195" i="1"/>
  <c r="W269" i="1"/>
  <c r="Q345" i="1"/>
  <c r="Y117" i="1"/>
  <c r="X324" i="1"/>
  <c r="N101" i="1"/>
  <c r="AE282" i="1"/>
  <c r="AG284" i="1"/>
  <c r="Q325" i="1"/>
  <c r="V282" i="1"/>
  <c r="O129" i="1"/>
  <c r="L216" i="1"/>
  <c r="G20" i="1"/>
  <c r="Z2" i="1"/>
  <c r="L17" i="1"/>
  <c r="AH191" i="1"/>
  <c r="AC54" i="1"/>
  <c r="AI216" i="1"/>
  <c r="R32" i="1"/>
  <c r="W43" i="1"/>
  <c r="K65" i="1"/>
  <c r="H141" i="1"/>
  <c r="AE321" i="1"/>
  <c r="N326" i="1"/>
  <c r="AB226" i="1"/>
  <c r="Y47" i="1"/>
  <c r="AA246" i="1"/>
  <c r="R168" i="1"/>
  <c r="AG30" i="1"/>
  <c r="O88" i="1"/>
  <c r="L251" i="1"/>
  <c r="AE279" i="1"/>
  <c r="W259" i="1"/>
  <c r="M326" i="1"/>
  <c r="AD99" i="1"/>
  <c r="S221" i="1"/>
  <c r="D79" i="1"/>
  <c r="W50" i="1"/>
  <c r="L147" i="1"/>
  <c r="Z29" i="1"/>
  <c r="N303" i="1"/>
  <c r="T315" i="1"/>
  <c r="P16" i="1"/>
  <c r="F248" i="1"/>
  <c r="K145" i="1"/>
  <c r="W123" i="1"/>
  <c r="X263" i="1"/>
  <c r="N33" i="1"/>
  <c r="O136" i="1"/>
  <c r="I299" i="1"/>
  <c r="I4" i="1"/>
  <c r="I305" i="1"/>
  <c r="X335" i="1"/>
  <c r="N167" i="1"/>
  <c r="H208" i="1"/>
  <c r="Q229" i="1"/>
  <c r="G192" i="1"/>
  <c r="M208" i="1"/>
  <c r="L61" i="1"/>
  <c r="AH231" i="1"/>
  <c r="L14" i="1"/>
  <c r="K203" i="1"/>
  <c r="G162" i="1"/>
  <c r="I208" i="1"/>
  <c r="T250" i="1"/>
  <c r="R347" i="1"/>
  <c r="G283" i="1"/>
  <c r="Z148" i="1"/>
  <c r="Z294" i="1"/>
  <c r="K16" i="1"/>
  <c r="AB67" i="1"/>
  <c r="AF119" i="1"/>
  <c r="W5" i="1"/>
  <c r="AA206" i="1"/>
  <c r="AH246" i="1"/>
  <c r="V145" i="1"/>
  <c r="X10" i="1"/>
  <c r="O39" i="1"/>
  <c r="L327" i="1"/>
  <c r="L323" i="1"/>
  <c r="I316" i="1"/>
  <c r="M166" i="1"/>
  <c r="G191" i="1"/>
  <c r="O185" i="1"/>
  <c r="N232" i="1"/>
  <c r="M195" i="1"/>
  <c r="S296" i="1"/>
  <c r="I161" i="1"/>
  <c r="AC193" i="1"/>
  <c r="K130" i="1"/>
  <c r="R289" i="1"/>
  <c r="R254" i="1"/>
  <c r="K350" i="1"/>
  <c r="AE82" i="1"/>
  <c r="M54" i="1"/>
  <c r="S53" i="1"/>
  <c r="X315" i="1"/>
  <c r="K302" i="1"/>
  <c r="N103" i="1"/>
  <c r="V283" i="1"/>
  <c r="O163" i="1"/>
  <c r="K162" i="1"/>
  <c r="T352" i="1"/>
  <c r="G164" i="1"/>
  <c r="K58" i="1"/>
  <c r="N127" i="1"/>
  <c r="AC98" i="1"/>
  <c r="Z144" i="1"/>
  <c r="Y342" i="1"/>
  <c r="R361" i="1"/>
  <c r="AD367" i="1"/>
  <c r="G148" i="1"/>
  <c r="AC201" i="1"/>
  <c r="AC358" i="1"/>
  <c r="V247" i="1"/>
  <c r="Q323" i="1"/>
  <c r="F83" i="1"/>
  <c r="AB236" i="1"/>
  <c r="Z258" i="1"/>
  <c r="G196" i="1"/>
  <c r="J216" i="1"/>
  <c r="AE48" i="1"/>
  <c r="AD51" i="1"/>
  <c r="X193" i="1"/>
  <c r="I85" i="1"/>
  <c r="M279" i="1"/>
  <c r="S22" i="1"/>
  <c r="Q337" i="1"/>
  <c r="K17" i="1"/>
  <c r="U86" i="1"/>
  <c r="L363" i="1"/>
  <c r="X58" i="1"/>
  <c r="M10" i="1"/>
  <c r="AI288" i="1"/>
  <c r="F119" i="1"/>
  <c r="M245" i="1"/>
  <c r="AA268" i="1"/>
  <c r="N90" i="1"/>
  <c r="F318" i="1"/>
  <c r="M52" i="1"/>
  <c r="Q280" i="1"/>
  <c r="R353" i="1"/>
  <c r="W332" i="1"/>
  <c r="E270" i="1"/>
  <c r="O166" i="1"/>
  <c r="I367" i="1"/>
  <c r="G287" i="1"/>
  <c r="V336" i="1"/>
  <c r="AB174" i="1"/>
  <c r="B78" i="1"/>
  <c r="J149" i="1"/>
  <c r="L16" i="1"/>
  <c r="H130" i="1"/>
  <c r="AB112" i="1"/>
  <c r="I303" i="1"/>
  <c r="N138" i="1"/>
  <c r="M267" i="1"/>
  <c r="R172" i="1"/>
  <c r="J10" i="1"/>
  <c r="J175" i="1"/>
  <c r="O130" i="1"/>
  <c r="Y336" i="1"/>
  <c r="X264" i="1"/>
  <c r="M113" i="1"/>
  <c r="E360" i="1"/>
  <c r="O155" i="1"/>
  <c r="J176" i="1"/>
  <c r="M130" i="1"/>
  <c r="D23" i="1"/>
  <c r="I158" i="1"/>
  <c r="V365" i="1"/>
  <c r="AE93" i="1"/>
  <c r="AD79" i="1"/>
  <c r="H78" i="1"/>
  <c r="D328" i="1"/>
  <c r="AI179" i="1"/>
  <c r="K253" i="1"/>
  <c r="AF280" i="1"/>
  <c r="O298" i="1"/>
  <c r="N19" i="1"/>
  <c r="AG184" i="1"/>
  <c r="X62" i="1"/>
  <c r="H364" i="1"/>
  <c r="O227" i="1"/>
  <c r="K297" i="1"/>
  <c r="I15" i="1"/>
  <c r="Q68" i="1"/>
  <c r="M256" i="1"/>
  <c r="Y210" i="1"/>
  <c r="H85" i="1"/>
  <c r="Q105" i="1"/>
  <c r="M271" i="1"/>
  <c r="W254" i="1"/>
  <c r="N242" i="1"/>
  <c r="K104" i="1"/>
  <c r="R101" i="1"/>
  <c r="V63" i="1"/>
  <c r="W308" i="1"/>
  <c r="S236" i="1"/>
  <c r="V358" i="1"/>
  <c r="J344" i="1"/>
  <c r="AI138" i="1"/>
  <c r="K206" i="1"/>
  <c r="R126" i="1"/>
  <c r="Q192" i="1"/>
  <c r="O140" i="1"/>
  <c r="N340" i="1"/>
  <c r="G228" i="1"/>
  <c r="S288" i="1"/>
  <c r="T78" i="1"/>
  <c r="V308" i="1"/>
  <c r="D29" i="1"/>
  <c r="AD335" i="1"/>
  <c r="R218" i="1"/>
  <c r="AF88" i="1"/>
  <c r="Y258" i="1"/>
  <c r="M226" i="1"/>
  <c r="L137" i="1"/>
  <c r="AI135" i="1"/>
  <c r="AG181" i="1"/>
  <c r="U83" i="1"/>
  <c r="E24" i="1"/>
  <c r="E25" i="1"/>
  <c r="T307" i="1"/>
  <c r="L289" i="1"/>
  <c r="U344" i="1"/>
  <c r="T247" i="1"/>
  <c r="P102" i="1"/>
  <c r="R132" i="1"/>
  <c r="X17" i="1"/>
  <c r="H126" i="1"/>
  <c r="L193" i="1"/>
  <c r="J115" i="1"/>
  <c r="AB136" i="1"/>
  <c r="M139" i="1"/>
  <c r="N64" i="1"/>
  <c r="L133" i="1"/>
  <c r="AA269" i="1"/>
  <c r="AD15" i="1"/>
  <c r="W240" i="1"/>
  <c r="O46" i="1"/>
  <c r="X208" i="1"/>
  <c r="W147" i="1"/>
  <c r="AA209" i="1"/>
  <c r="S358" i="1"/>
  <c r="N136" i="1"/>
  <c r="AB51" i="1"/>
  <c r="B69" i="1"/>
  <c r="I213" i="1"/>
  <c r="W127" i="1"/>
  <c r="AB58" i="1"/>
  <c r="E130" i="1"/>
  <c r="G359" i="1"/>
  <c r="AA57" i="1"/>
  <c r="X279" i="1"/>
  <c r="V173" i="1"/>
  <c r="M41" i="1"/>
  <c r="O207" i="1"/>
  <c r="G47" i="1"/>
  <c r="O178" i="1"/>
  <c r="H170" i="1"/>
  <c r="E85" i="1"/>
  <c r="Z285" i="1"/>
  <c r="U55" i="1"/>
  <c r="AC348" i="1"/>
  <c r="H316" i="1"/>
  <c r="I222" i="1"/>
  <c r="F307" i="1"/>
  <c r="AD38" i="1"/>
  <c r="L146" i="1"/>
  <c r="I187" i="1"/>
  <c r="L299" i="1"/>
  <c r="G282" i="1"/>
  <c r="T100" i="1"/>
  <c r="L126" i="1"/>
  <c r="M106" i="1"/>
  <c r="N314" i="1"/>
  <c r="AB154" i="1"/>
  <c r="R247" i="1"/>
  <c r="S39" i="1"/>
  <c r="AE356" i="1"/>
  <c r="T343" i="1"/>
  <c r="AH127" i="1"/>
  <c r="O230" i="1"/>
  <c r="J111" i="1"/>
  <c r="V360" i="1"/>
  <c r="L3" i="1"/>
  <c r="X342" i="1"/>
  <c r="Y95" i="1"/>
  <c r="O167" i="1"/>
  <c r="V123" i="1"/>
  <c r="AF352" i="1"/>
  <c r="W210" i="1"/>
  <c r="D12" i="1"/>
  <c r="L43" i="1"/>
  <c r="T107" i="1"/>
  <c r="G38" i="1"/>
  <c r="S294" i="1"/>
  <c r="AI270" i="1"/>
  <c r="M280" i="1"/>
  <c r="G30" i="1"/>
  <c r="I342" i="1"/>
  <c r="H14" i="1"/>
  <c r="Q32" i="1"/>
  <c r="G327" i="1"/>
  <c r="T139" i="1"/>
  <c r="Z332" i="1"/>
  <c r="L32" i="1"/>
  <c r="U155" i="1"/>
  <c r="X35" i="1"/>
  <c r="R345" i="1"/>
  <c r="M345" i="1"/>
  <c r="H356" i="1"/>
  <c r="U34" i="1"/>
  <c r="J227" i="1"/>
  <c r="N148" i="1"/>
  <c r="AB106" i="1"/>
  <c r="Y60" i="1"/>
  <c r="M354" i="1"/>
  <c r="L367" i="1"/>
  <c r="W235" i="1"/>
  <c r="L106" i="1"/>
  <c r="L292" i="1"/>
  <c r="R346" i="1"/>
  <c r="T42" i="1"/>
  <c r="J243" i="1"/>
  <c r="J142" i="1"/>
  <c r="K346" i="1"/>
  <c r="AC267" i="1"/>
  <c r="V106" i="1"/>
  <c r="V251" i="1"/>
  <c r="S37" i="1"/>
  <c r="L120" i="1"/>
  <c r="N306" i="1"/>
  <c r="P126" i="1"/>
  <c r="X158" i="1"/>
  <c r="G158" i="1"/>
  <c r="L240" i="1"/>
  <c r="L45" i="1"/>
  <c r="H172" i="1"/>
  <c r="AA167" i="1"/>
  <c r="J151" i="1"/>
  <c r="M324" i="1"/>
  <c r="L290" i="1"/>
  <c r="F49" i="1"/>
  <c r="E201" i="1"/>
  <c r="L339" i="1"/>
  <c r="R131" i="1"/>
  <c r="V313" i="1"/>
  <c r="W224" i="1"/>
  <c r="R170" i="1"/>
  <c r="J289" i="1"/>
  <c r="L347" i="1"/>
  <c r="U131" i="1"/>
  <c r="AG12" i="1"/>
  <c r="U353" i="1"/>
  <c r="N336" i="1"/>
  <c r="V87" i="1"/>
  <c r="O97" i="1"/>
  <c r="H152" i="1"/>
  <c r="O165" i="1"/>
  <c r="L226" i="1"/>
  <c r="E329" i="1"/>
  <c r="AC311" i="1"/>
  <c r="I280" i="1"/>
  <c r="S72" i="1"/>
  <c r="N137" i="1"/>
  <c r="M142" i="1"/>
  <c r="W106" i="1"/>
  <c r="Z237" i="1"/>
  <c r="P65" i="1"/>
  <c r="J44" i="1"/>
  <c r="T165" i="1"/>
  <c r="D71" i="1"/>
  <c r="L22" i="1"/>
  <c r="AA318" i="1"/>
  <c r="D359" i="1"/>
  <c r="Q127" i="1"/>
  <c r="O348" i="1"/>
  <c r="S352" i="1"/>
  <c r="AI245" i="1"/>
  <c r="P230" i="1"/>
  <c r="U67" i="1"/>
  <c r="K308" i="1"/>
  <c r="AD294" i="1"/>
  <c r="AD138" i="1"/>
  <c r="AG129" i="1"/>
  <c r="Q12" i="1"/>
  <c r="O257" i="1"/>
  <c r="AI231" i="1"/>
  <c r="R92" i="1"/>
  <c r="T187" i="1"/>
  <c r="R257" i="1"/>
  <c r="AG289" i="1"/>
  <c r="W176" i="1"/>
  <c r="L346" i="1"/>
  <c r="AI225" i="1"/>
  <c r="I287" i="1"/>
  <c r="AF292" i="1"/>
  <c r="F316" i="1"/>
  <c r="U94" i="1"/>
  <c r="M258" i="1"/>
  <c r="Q249" i="1"/>
  <c r="N279" i="1"/>
  <c r="L82" i="1"/>
  <c r="AD189" i="1"/>
  <c r="AD342" i="1"/>
  <c r="L300" i="1"/>
  <c r="Q19" i="1"/>
  <c r="N146" i="1"/>
  <c r="O188" i="1"/>
  <c r="Y91" i="1"/>
  <c r="AD174" i="1"/>
  <c r="L112" i="1"/>
  <c r="K126" i="1"/>
  <c r="U168" i="1"/>
  <c r="L204" i="1"/>
  <c r="AH350" i="1"/>
  <c r="X153" i="1"/>
  <c r="H237" i="1"/>
  <c r="AE148" i="1"/>
  <c r="AC46" i="1"/>
  <c r="O127" i="1"/>
  <c r="S138" i="1"/>
  <c r="W343" i="1"/>
  <c r="N57" i="1"/>
  <c r="U120" i="1"/>
  <c r="AC69" i="1"/>
  <c r="I293" i="1"/>
  <c r="N178" i="1"/>
  <c r="AF106" i="1"/>
  <c r="H291" i="1"/>
  <c r="AC110" i="1"/>
  <c r="Y341" i="1"/>
  <c r="AB4" i="1"/>
  <c r="L219" i="1"/>
  <c r="J128" i="1"/>
  <c r="M332" i="1"/>
  <c r="H248" i="1"/>
  <c r="J277" i="1"/>
  <c r="J220" i="1"/>
  <c r="E359" i="1"/>
  <c r="K277" i="1"/>
  <c r="AE260" i="1"/>
  <c r="H11" i="1"/>
  <c r="Z236" i="1"/>
  <c r="M148" i="1"/>
  <c r="R311" i="1"/>
  <c r="H285" i="1"/>
  <c r="J21" i="1"/>
  <c r="R272" i="1"/>
  <c r="W222" i="1"/>
  <c r="H230" i="1"/>
  <c r="AC153" i="1"/>
  <c r="AA138" i="1"/>
  <c r="O66" i="1"/>
  <c r="D35" i="1"/>
  <c r="N115" i="1"/>
  <c r="V121" i="1"/>
  <c r="AD117" i="1"/>
  <c r="K193" i="1"/>
  <c r="K343" i="1"/>
  <c r="H271" i="1"/>
  <c r="G160" i="1"/>
  <c r="Q41" i="1"/>
  <c r="AB146" i="1"/>
  <c r="J252" i="1"/>
  <c r="K363" i="1"/>
  <c r="W309" i="1"/>
  <c r="I98" i="1"/>
  <c r="H49" i="1"/>
  <c r="S114" i="1"/>
  <c r="O9" i="1"/>
  <c r="Y38" i="1"/>
  <c r="H263" i="1"/>
  <c r="E233" i="1"/>
  <c r="E252" i="1"/>
  <c r="W245" i="1"/>
  <c r="K73" i="1"/>
  <c r="AG100" i="1"/>
  <c r="G258" i="1"/>
  <c r="AF283" i="1"/>
  <c r="P220" i="1"/>
  <c r="AB61" i="1"/>
  <c r="S173" i="1"/>
  <c r="L51" i="1"/>
  <c r="R238" i="1"/>
  <c r="T75" i="1"/>
  <c r="X13" i="1"/>
  <c r="J318" i="1"/>
  <c r="Q74" i="1"/>
  <c r="K50" i="1"/>
  <c r="AB230" i="1"/>
  <c r="E222" i="1"/>
  <c r="D239" i="1"/>
  <c r="O311" i="1"/>
  <c r="X38" i="1"/>
  <c r="N288" i="1"/>
  <c r="AH328" i="1"/>
  <c r="P161" i="1"/>
  <c r="J108" i="1"/>
  <c r="W160" i="1"/>
  <c r="M75" i="1"/>
  <c r="AF282" i="1"/>
  <c r="AF228" i="1"/>
  <c r="M286" i="1"/>
  <c r="G291" i="1"/>
  <c r="G264" i="1"/>
  <c r="AH335" i="1"/>
  <c r="G325" i="1"/>
  <c r="Z138" i="1"/>
  <c r="R216" i="1"/>
  <c r="F367" i="1"/>
  <c r="J234" i="1"/>
  <c r="X103" i="1"/>
  <c r="D299" i="1"/>
  <c r="K11" i="1"/>
  <c r="O228" i="1"/>
  <c r="F240" i="1"/>
  <c r="H244" i="1"/>
  <c r="Q342" i="1"/>
  <c r="X160" i="1"/>
  <c r="U292" i="1"/>
  <c r="AE120" i="1"/>
  <c r="M147" i="1"/>
  <c r="P42" i="1"/>
  <c r="T48" i="1"/>
  <c r="AB30" i="1"/>
  <c r="R243" i="1"/>
  <c r="AC15" i="1"/>
  <c r="R301" i="1"/>
  <c r="AB256" i="1"/>
  <c r="L281" i="1"/>
  <c r="AB346" i="1"/>
  <c r="AF31" i="1"/>
  <c r="H30" i="1"/>
  <c r="U113" i="1"/>
  <c r="F282" i="1"/>
  <c r="K295" i="1"/>
  <c r="O236" i="1"/>
  <c r="AG82" i="1"/>
  <c r="T339" i="1"/>
  <c r="F94" i="1"/>
  <c r="G199" i="1"/>
  <c r="H53" i="1"/>
  <c r="AA124" i="1"/>
  <c r="Z4" i="1"/>
  <c r="V138" i="1"/>
  <c r="O216" i="1"/>
  <c r="U296" i="1"/>
  <c r="J117" i="1"/>
  <c r="W342" i="1"/>
  <c r="U350" i="1"/>
  <c r="K334" i="1"/>
  <c r="I132" i="1"/>
  <c r="H136" i="1"/>
  <c r="J17" i="1"/>
  <c r="AG103" i="1"/>
  <c r="R343" i="1"/>
  <c r="AB284" i="1"/>
  <c r="AA315" i="1"/>
  <c r="M218" i="1"/>
  <c r="AD235" i="1"/>
  <c r="AF363" i="1"/>
  <c r="H165" i="1"/>
  <c r="Y86" i="1"/>
  <c r="N129" i="1"/>
  <c r="Y145" i="1"/>
  <c r="Q272" i="1"/>
  <c r="G275" i="1"/>
  <c r="P27" i="1"/>
  <c r="M140" i="1"/>
  <c r="P192" i="1"/>
  <c r="Q335" i="1"/>
  <c r="W118" i="1"/>
  <c r="I71" i="1"/>
  <c r="AH101" i="1"/>
  <c r="N82" i="1"/>
  <c r="AH96" i="1"/>
  <c r="P289" i="1"/>
  <c r="Q324" i="1"/>
  <c r="H211" i="1"/>
  <c r="U153" i="1"/>
  <c r="P12" i="1"/>
  <c r="AB55" i="1"/>
  <c r="Y360" i="1"/>
  <c r="O89" i="1"/>
  <c r="AB303" i="1"/>
  <c r="Q118" i="1"/>
  <c r="Z259" i="1"/>
  <c r="O107" i="1"/>
  <c r="AD251" i="1"/>
  <c r="I243" i="1"/>
  <c r="AC104" i="1"/>
  <c r="F285" i="1"/>
  <c r="J190" i="1"/>
  <c r="AA63" i="1"/>
  <c r="AC66" i="1"/>
  <c r="X108" i="1"/>
  <c r="AE224" i="1"/>
  <c r="U182" i="1"/>
  <c r="I37" i="1"/>
  <c r="M246" i="1"/>
  <c r="AA152" i="1"/>
  <c r="H302" i="1"/>
  <c r="O232" i="1"/>
  <c r="T121" i="1"/>
  <c r="W272" i="1"/>
  <c r="Q205" i="1"/>
  <c r="L244" i="1"/>
  <c r="K129" i="1"/>
  <c r="J73" i="1"/>
  <c r="D20" i="1"/>
  <c r="X245" i="1"/>
  <c r="W297" i="1"/>
  <c r="J166" i="1"/>
  <c r="G19" i="1"/>
  <c r="H334" i="1"/>
  <c r="P279" i="1"/>
  <c r="G14" i="1"/>
  <c r="V261" i="1"/>
  <c r="H327" i="1"/>
  <c r="M353" i="1"/>
  <c r="I308" i="1"/>
  <c r="AI342" i="1"/>
  <c r="I362" i="1"/>
  <c r="U294" i="1"/>
  <c r="I175" i="1"/>
  <c r="Q152" i="1"/>
  <c r="J34" i="1"/>
  <c r="AE184" i="1"/>
  <c r="Y205" i="1"/>
  <c r="AF171" i="1"/>
  <c r="AG163" i="1"/>
  <c r="H224" i="1"/>
  <c r="P170" i="1"/>
  <c r="AA147" i="1"/>
  <c r="K150" i="1"/>
  <c r="G115" i="1"/>
  <c r="Z107" i="1"/>
  <c r="AH214" i="1"/>
  <c r="AE298" i="1"/>
  <c r="D267" i="1"/>
  <c r="V349" i="1"/>
  <c r="K323" i="1"/>
  <c r="M125" i="1"/>
  <c r="D233" i="1"/>
  <c r="Q95" i="1"/>
  <c r="O60" i="1"/>
  <c r="W138" i="1"/>
  <c r="Z348" i="1"/>
  <c r="S269" i="1"/>
  <c r="K93" i="1"/>
  <c r="AB319" i="1"/>
  <c r="K360" i="1"/>
  <c r="R37" i="1"/>
  <c r="Y281" i="1"/>
  <c r="Z145" i="1"/>
  <c r="T145" i="1"/>
  <c r="J54" i="1"/>
  <c r="N152" i="1"/>
  <c r="M37" i="1"/>
  <c r="Q70" i="1"/>
  <c r="AE337" i="1"/>
  <c r="H131" i="1"/>
  <c r="S6" i="1"/>
  <c r="H79" i="1"/>
  <c r="T116" i="1"/>
  <c r="AA332" i="1"/>
  <c r="Y132" i="1"/>
  <c r="W258" i="1"/>
  <c r="P104" i="1"/>
  <c r="Q340" i="1"/>
  <c r="AB350" i="1"/>
  <c r="Q254" i="1"/>
  <c r="N41" i="1"/>
  <c r="O316" i="1"/>
  <c r="Q238" i="1"/>
  <c r="J148" i="1"/>
  <c r="H76" i="1"/>
  <c r="G166" i="1"/>
  <c r="AF148" i="1"/>
  <c r="X181" i="1"/>
  <c r="L318" i="1"/>
  <c r="P99" i="1"/>
  <c r="J236" i="1"/>
  <c r="K43" i="1"/>
  <c r="Z353" i="1"/>
  <c r="Q124" i="1"/>
  <c r="H163" i="1"/>
  <c r="S310" i="1"/>
  <c r="W290" i="1"/>
  <c r="O164" i="1"/>
  <c r="G350" i="1"/>
  <c r="Y113" i="1"/>
  <c r="K81" i="1"/>
  <c r="J203" i="1"/>
  <c r="T117" i="1"/>
  <c r="AA224" i="1"/>
  <c r="M172" i="1"/>
  <c r="P103" i="1"/>
  <c r="F82" i="1"/>
  <c r="I191" i="1"/>
  <c r="W291" i="1"/>
  <c r="U64" i="1"/>
  <c r="AH50" i="1"/>
  <c r="F128" i="1"/>
  <c r="Y28" i="1"/>
  <c r="Y252" i="1"/>
  <c r="S314" i="1"/>
  <c r="B77" i="1"/>
  <c r="N51" i="1"/>
  <c r="J353" i="1"/>
  <c r="D155" i="1"/>
  <c r="O8" i="1"/>
  <c r="I82" i="1"/>
  <c r="R258" i="1"/>
  <c r="AC209" i="1"/>
  <c r="O344" i="1"/>
  <c r="I57" i="1"/>
  <c r="D197" i="1"/>
  <c r="V286" i="1"/>
  <c r="AI199" i="1"/>
  <c r="H255" i="1"/>
  <c r="G13" i="1"/>
  <c r="F329" i="1"/>
  <c r="J57" i="1"/>
  <c r="V55" i="1"/>
  <c r="M74" i="1"/>
  <c r="AF266" i="1"/>
  <c r="AA250" i="1"/>
  <c r="U91" i="1"/>
  <c r="J293" i="1"/>
  <c r="Y148" i="1"/>
  <c r="N363" i="1"/>
  <c r="AG4" i="1"/>
  <c r="Y309" i="1"/>
  <c r="F269" i="1"/>
  <c r="AC106" i="1"/>
  <c r="R186" i="1"/>
  <c r="H15" i="1"/>
  <c r="T236" i="1"/>
  <c r="G126" i="1"/>
  <c r="S363" i="1"/>
  <c r="K364" i="1"/>
  <c r="S238" i="1"/>
  <c r="M18" i="1"/>
  <c r="T231" i="1"/>
  <c r="I110" i="1"/>
  <c r="P110" i="1"/>
  <c r="H129" i="1"/>
  <c r="E181" i="1"/>
  <c r="D325" i="1"/>
  <c r="O135" i="1"/>
  <c r="G200" i="1"/>
  <c r="G106" i="1"/>
  <c r="H173" i="1"/>
  <c r="U107" i="1"/>
  <c r="Q14" i="1"/>
  <c r="N177" i="1"/>
  <c r="N16" i="1"/>
  <c r="O138" i="1"/>
  <c r="M327" i="1"/>
  <c r="M206" i="1"/>
  <c r="K35" i="1"/>
  <c r="L93" i="1"/>
  <c r="N271" i="1"/>
  <c r="P354" i="1"/>
  <c r="AB153" i="1"/>
  <c r="V317" i="1"/>
  <c r="X230" i="1"/>
  <c r="AH230" i="1"/>
  <c r="R364" i="1"/>
  <c r="AI171" i="1"/>
  <c r="J66" i="1"/>
  <c r="N274" i="1"/>
  <c r="H128" i="1"/>
  <c r="K8" i="1"/>
  <c r="E42" i="1"/>
  <c r="I173" i="1"/>
  <c r="K328" i="1"/>
  <c r="T363" i="1"/>
  <c r="T367" i="1"/>
  <c r="AA325" i="1"/>
  <c r="M131" i="1"/>
  <c r="AF235" i="1"/>
  <c r="O256" i="1"/>
  <c r="N212" i="1"/>
  <c r="L248" i="1"/>
  <c r="U361" i="1"/>
  <c r="D289" i="1"/>
  <c r="Q104" i="1"/>
  <c r="AC176" i="1"/>
  <c r="P325" i="1"/>
  <c r="V125" i="1"/>
  <c r="S146" i="1"/>
  <c r="J19" i="1"/>
  <c r="H151" i="1"/>
  <c r="O309" i="1"/>
  <c r="P22" i="1"/>
  <c r="V291" i="1"/>
  <c r="S332" i="1"/>
  <c r="P38" i="1"/>
  <c r="G53" i="1"/>
  <c r="J213" i="1"/>
  <c r="T104" i="1"/>
  <c r="N30" i="1"/>
  <c r="P326" i="1"/>
  <c r="M136" i="1"/>
  <c r="T318" i="1"/>
  <c r="M194" i="1"/>
  <c r="AC354" i="1"/>
  <c r="H119" i="1"/>
  <c r="Z282" i="1"/>
  <c r="M306" i="1"/>
  <c r="Q90" i="1"/>
  <c r="K175" i="1"/>
  <c r="H315" i="1"/>
  <c r="X97" i="1"/>
  <c r="U43" i="1"/>
  <c r="Y37" i="1"/>
  <c r="J3" i="1"/>
  <c r="H321" i="1"/>
  <c r="M307" i="1"/>
  <c r="V176" i="1"/>
  <c r="AI299" i="1"/>
  <c r="AH98" i="1"/>
  <c r="R227" i="1"/>
  <c r="P195" i="1"/>
  <c r="I250" i="1"/>
  <c r="H272" i="1"/>
  <c r="H87" i="1"/>
  <c r="K250" i="1"/>
  <c r="L277" i="1"/>
  <c r="AB345" i="1"/>
  <c r="U158" i="1"/>
  <c r="AA83" i="1"/>
  <c r="I68" i="1"/>
  <c r="O20" i="1"/>
  <c r="Z59" i="1"/>
  <c r="R201" i="1"/>
  <c r="W206" i="1"/>
  <c r="AE73" i="1"/>
  <c r="V342" i="1"/>
  <c r="J201" i="1"/>
  <c r="J141" i="1"/>
  <c r="R214" i="1"/>
  <c r="Y39" i="1"/>
  <c r="S18" i="1"/>
  <c r="H308" i="1"/>
  <c r="K187" i="1"/>
  <c r="K311" i="1"/>
  <c r="AA187" i="1"/>
  <c r="Q93" i="1"/>
  <c r="S258" i="1"/>
  <c r="S338" i="1"/>
  <c r="AG48" i="1"/>
  <c r="M367" i="1"/>
  <c r="I271" i="1"/>
  <c r="M17" i="1"/>
  <c r="T24" i="1"/>
  <c r="AG204" i="1"/>
  <c r="AG133" i="1"/>
  <c r="AH162" i="1"/>
  <c r="P177" i="1"/>
  <c r="AF271" i="1"/>
  <c r="P140" i="1"/>
  <c r="L49" i="1"/>
  <c r="E180" i="1"/>
  <c r="AA238" i="1"/>
  <c r="U231" i="1"/>
  <c r="N69" i="1"/>
  <c r="D170" i="1"/>
  <c r="S101" i="1"/>
  <c r="AA33" i="1"/>
  <c r="AB72" i="1"/>
  <c r="O354" i="1"/>
  <c r="Z345" i="1"/>
  <c r="D76" i="1"/>
  <c r="P56" i="1"/>
  <c r="AB35" i="1"/>
  <c r="D80" i="1"/>
  <c r="H101" i="1"/>
  <c r="T76" i="1"/>
  <c r="H67" i="1"/>
  <c r="D124" i="1"/>
  <c r="L105" i="1"/>
  <c r="AE273" i="1"/>
  <c r="AH245" i="1"/>
  <c r="Y186" i="1"/>
  <c r="AD69" i="1"/>
  <c r="O225" i="1"/>
  <c r="E187" i="1"/>
  <c r="AH208" i="1"/>
  <c r="V357" i="1"/>
  <c r="M73" i="1"/>
  <c r="V356" i="1"/>
  <c r="M244" i="1"/>
  <c r="H360" i="1"/>
  <c r="G217" i="1"/>
  <c r="G286" i="1"/>
  <c r="V157" i="1"/>
  <c r="X307" i="1"/>
  <c r="L113" i="1"/>
  <c r="O120" i="1"/>
  <c r="AI339" i="1"/>
  <c r="AA136" i="1"/>
  <c r="T201" i="1"/>
  <c r="AA154" i="1"/>
  <c r="G343" i="1"/>
  <c r="U235" i="1"/>
  <c r="AB127" i="1"/>
  <c r="Q283" i="1"/>
  <c r="Z102" i="1"/>
  <c r="H80" i="1"/>
  <c r="AH53" i="1"/>
  <c r="AG92" i="1"/>
  <c r="S166" i="1"/>
  <c r="AE27" i="1"/>
  <c r="U36" i="1"/>
  <c r="K152" i="1"/>
  <c r="Q242" i="1"/>
  <c r="Z223" i="1"/>
  <c r="E211" i="1"/>
  <c r="X84" i="1"/>
  <c r="U119" i="1"/>
  <c r="W319" i="1"/>
  <c r="V64" i="1"/>
  <c r="G11" i="1"/>
  <c r="H108" i="1"/>
  <c r="AC355" i="1"/>
  <c r="W239" i="1"/>
  <c r="R24" i="1"/>
  <c r="AA110" i="1"/>
  <c r="AA116" i="1"/>
  <c r="Q21" i="1"/>
  <c r="L13" i="1"/>
  <c r="K180" i="1"/>
  <c r="L101" i="1"/>
  <c r="L138" i="1"/>
  <c r="V348" i="1"/>
  <c r="AC258" i="1"/>
  <c r="I349" i="1"/>
  <c r="R59" i="1"/>
  <c r="W328" i="1"/>
  <c r="I198" i="1"/>
  <c r="W85" i="1"/>
  <c r="W8" i="1"/>
  <c r="P116" i="1"/>
  <c r="T232" i="1"/>
  <c r="O52" i="1"/>
  <c r="AI254" i="1"/>
  <c r="U171" i="1"/>
  <c r="J302" i="1"/>
  <c r="I301" i="1"/>
  <c r="O81" i="1"/>
  <c r="Y356" i="1"/>
  <c r="L153" i="1"/>
  <c r="M265" i="1"/>
  <c r="M323" i="1"/>
  <c r="W256" i="1"/>
  <c r="R49" i="1"/>
  <c r="AF237" i="1"/>
  <c r="Q180" i="1"/>
  <c r="AD278" i="1"/>
  <c r="H118" i="1"/>
  <c r="K247" i="1"/>
  <c r="T305" i="1"/>
  <c r="AE340" i="1"/>
  <c r="L117" i="1"/>
  <c r="U175" i="1"/>
  <c r="AC339" i="1"/>
  <c r="Z56" i="1"/>
  <c r="T38" i="1"/>
  <c r="AF194" i="1"/>
  <c r="AC353" i="1"/>
  <c r="AE267" i="1"/>
  <c r="H48" i="1"/>
  <c r="AB197" i="1"/>
  <c r="N162" i="1"/>
  <c r="U30" i="1"/>
  <c r="S104" i="1"/>
  <c r="N74" i="1"/>
  <c r="F126" i="1"/>
  <c r="K224" i="1"/>
  <c r="G237" i="1"/>
  <c r="AE186" i="1"/>
  <c r="R296" i="1"/>
  <c r="AH336" i="1"/>
  <c r="T109" i="1"/>
  <c r="L28" i="1"/>
  <c r="P262" i="1"/>
  <c r="I332" i="1"/>
  <c r="M164" i="1"/>
  <c r="AG8" i="1"/>
  <c r="O238" i="1"/>
  <c r="AC145" i="1"/>
  <c r="Q13" i="1"/>
  <c r="U69" i="1"/>
  <c r="D16" i="1"/>
  <c r="N130" i="1"/>
  <c r="Z302" i="1"/>
  <c r="E14" i="1"/>
  <c r="AA128" i="1"/>
  <c r="P29" i="1"/>
  <c r="AD158" i="1"/>
  <c r="M356" i="1"/>
  <c r="X349" i="1"/>
  <c r="E134" i="1"/>
  <c r="V83" i="1"/>
  <c r="G269" i="1"/>
  <c r="K29" i="1"/>
  <c r="Q284" i="1"/>
  <c r="S161" i="1"/>
  <c r="W275" i="1"/>
  <c r="K78" i="1"/>
  <c r="AG342" i="1"/>
  <c r="F334" i="1"/>
  <c r="O192" i="1"/>
  <c r="T274" i="1"/>
  <c r="AH104" i="1"/>
  <c r="L279" i="1"/>
  <c r="AB212" i="1"/>
  <c r="I101" i="1"/>
  <c r="X219" i="1"/>
  <c r="R127" i="1"/>
  <c r="AH339" i="1"/>
  <c r="K243" i="1"/>
  <c r="G51" i="1"/>
  <c r="O186" i="1"/>
  <c r="W211" i="1"/>
  <c r="S155" i="1"/>
  <c r="P31" i="1"/>
  <c r="F199" i="1"/>
  <c r="AG330" i="1"/>
  <c r="AC97" i="1"/>
  <c r="F8" i="1"/>
  <c r="S291" i="1"/>
  <c r="Q114" i="1"/>
  <c r="AG66" i="1"/>
  <c r="L81" i="1"/>
  <c r="O174" i="1"/>
  <c r="Z216" i="1"/>
  <c r="G49" i="1"/>
  <c r="V315" i="1"/>
  <c r="Y347" i="1"/>
  <c r="AI331" i="1"/>
  <c r="F202" i="1"/>
  <c r="Z57" i="1"/>
  <c r="N186" i="1"/>
  <c r="H137" i="1"/>
  <c r="AH115" i="1"/>
  <c r="AI6" i="1"/>
  <c r="AA7" i="1"/>
  <c r="I199" i="1"/>
  <c r="W119" i="1"/>
  <c r="Y68" i="1"/>
  <c r="N49" i="1"/>
  <c r="Y358" i="1"/>
  <c r="K275" i="1"/>
  <c r="X119" i="1"/>
  <c r="N4" i="1"/>
  <c r="V62" i="1"/>
  <c r="AH269" i="1"/>
  <c r="X201" i="1"/>
  <c r="P247" i="1"/>
  <c r="AD360" i="1"/>
  <c r="AB195" i="1"/>
  <c r="T285" i="1"/>
  <c r="T72" i="1"/>
  <c r="U252" i="1"/>
  <c r="AE121" i="1"/>
  <c r="T20" i="1"/>
  <c r="AI259" i="1"/>
  <c r="N206" i="1"/>
  <c r="V288" i="1"/>
  <c r="N253" i="1"/>
  <c r="L154" i="1"/>
  <c r="M129" i="1"/>
  <c r="AC14" i="1"/>
  <c r="P234" i="1"/>
  <c r="AB75" i="1"/>
  <c r="X280" i="1"/>
  <c r="F266" i="1"/>
  <c r="V129" i="1"/>
  <c r="S84" i="1"/>
  <c r="G64" i="1"/>
  <c r="AG51" i="1"/>
  <c r="I59" i="1"/>
  <c r="H47" i="1"/>
  <c r="U217" i="1"/>
  <c r="AG337" i="1"/>
  <c r="O292" i="1"/>
  <c r="G151" i="1"/>
  <c r="I277" i="1"/>
  <c r="AE173" i="1"/>
  <c r="V361" i="1"/>
  <c r="L203" i="1"/>
  <c r="L168" i="1"/>
  <c r="M297" i="1"/>
  <c r="X327" i="1"/>
  <c r="L257" i="1"/>
  <c r="F80" i="1"/>
  <c r="AH142" i="1"/>
  <c r="AG141" i="1"/>
  <c r="W128" i="1"/>
  <c r="R245" i="1"/>
  <c r="T312" i="1"/>
  <c r="U81" i="1"/>
  <c r="AI293" i="1"/>
  <c r="K2" i="1"/>
  <c r="R19" i="1"/>
  <c r="H301" i="1"/>
  <c r="N195" i="1"/>
  <c r="V297" i="1"/>
  <c r="Q362" i="1"/>
  <c r="X82" i="1"/>
  <c r="R255" i="1"/>
  <c r="V232" i="1"/>
  <c r="AC140" i="1"/>
  <c r="Z269" i="1"/>
  <c r="Z355" i="1"/>
  <c r="AA283" i="1"/>
  <c r="H161" i="1"/>
  <c r="N54" i="1"/>
  <c r="Q71" i="1"/>
  <c r="V338" i="1"/>
  <c r="F100" i="1"/>
  <c r="M330" i="1"/>
  <c r="O284" i="1"/>
  <c r="Y106" i="1"/>
  <c r="H225" i="1"/>
  <c r="T206" i="1"/>
  <c r="V46" i="1"/>
  <c r="F251" i="1"/>
  <c r="Y18" i="1"/>
  <c r="M81" i="1"/>
  <c r="Y156" i="1"/>
  <c r="P30" i="1"/>
  <c r="X117" i="1"/>
  <c r="J8" i="1"/>
  <c r="Y10" i="1"/>
  <c r="V244" i="1"/>
  <c r="T331" i="1"/>
  <c r="P309" i="1"/>
  <c r="G116" i="1"/>
  <c r="R100" i="1"/>
  <c r="V298" i="1"/>
  <c r="Q311" i="1"/>
  <c r="X311" i="1"/>
  <c r="E123" i="1"/>
  <c r="I203" i="1"/>
  <c r="L273" i="1"/>
  <c r="Y315" i="1"/>
  <c r="G253" i="1"/>
  <c r="AI355" i="1"/>
  <c r="AG76" i="1"/>
  <c r="E358" i="1"/>
  <c r="Y198" i="1"/>
  <c r="R274" i="1"/>
  <c r="B65" i="1"/>
  <c r="Z112" i="1"/>
  <c r="T93" i="1"/>
  <c r="M80" i="1"/>
  <c r="AC24" i="1"/>
  <c r="E90" i="1"/>
  <c r="AB37" i="1"/>
  <c r="N42" i="1"/>
  <c r="AC169" i="1"/>
  <c r="J158" i="1"/>
  <c r="K60" i="1"/>
  <c r="N210" i="1"/>
  <c r="O271" i="1"/>
  <c r="Q140" i="1"/>
  <c r="M83" i="1"/>
  <c r="S283" i="1"/>
  <c r="P253" i="1"/>
  <c r="P24" i="1"/>
  <c r="AE342" i="1"/>
  <c r="AC165" i="1"/>
  <c r="AD14" i="1"/>
  <c r="H42" i="1"/>
  <c r="H50" i="1"/>
  <c r="AG124" i="1"/>
  <c r="S365" i="1"/>
  <c r="Z98" i="1"/>
  <c r="M325" i="1"/>
  <c r="U309" i="1"/>
  <c r="AC149" i="1"/>
  <c r="J209" i="1"/>
  <c r="G168" i="1"/>
  <c r="J199" i="1"/>
  <c r="Y159" i="1"/>
  <c r="P82" i="1"/>
  <c r="Q185" i="1"/>
  <c r="J70" i="1"/>
  <c r="AD169" i="1"/>
  <c r="V347" i="1"/>
  <c r="U33" i="1"/>
  <c r="N293" i="1"/>
  <c r="AC366" i="1"/>
  <c r="U305" i="1"/>
  <c r="AB38" i="1"/>
  <c r="AD214" i="1"/>
  <c r="L84" i="1"/>
  <c r="N300" i="1"/>
  <c r="K156" i="1"/>
  <c r="T19" i="1"/>
  <c r="AD94" i="1"/>
  <c r="Q314" i="1"/>
  <c r="M118" i="1"/>
  <c r="L127" i="1"/>
  <c r="S92" i="1"/>
  <c r="Z275" i="1"/>
  <c r="T183" i="1"/>
  <c r="O69" i="1"/>
  <c r="AI86" i="1"/>
  <c r="F143" i="1"/>
  <c r="AE144" i="1"/>
  <c r="V211" i="1"/>
  <c r="O343" i="1"/>
  <c r="X173" i="1"/>
  <c r="L308" i="1"/>
  <c r="AE153" i="1"/>
  <c r="R365" i="1"/>
  <c r="J71" i="1"/>
  <c r="H217" i="1"/>
  <c r="S194" i="1"/>
  <c r="L359" i="1"/>
  <c r="AB8" i="1"/>
  <c r="J193" i="1"/>
  <c r="I140" i="1"/>
  <c r="X57" i="1"/>
  <c r="AG358" i="1"/>
  <c r="T283" i="1"/>
  <c r="U11" i="1"/>
  <c r="AF81" i="1"/>
  <c r="L11" i="1"/>
  <c r="D65" i="1"/>
  <c r="N79" i="1"/>
  <c r="N8" i="1"/>
  <c r="AC164" i="1"/>
  <c r="R235" i="1"/>
  <c r="AC203" i="1"/>
  <c r="J40" i="1"/>
  <c r="W264" i="1"/>
  <c r="AI268" i="1"/>
  <c r="G41" i="1"/>
  <c r="AB220" i="1"/>
  <c r="K160" i="1"/>
  <c r="L218" i="1"/>
  <c r="H250" i="1"/>
  <c r="AF98" i="1"/>
  <c r="AE191" i="1"/>
  <c r="D136" i="1"/>
  <c r="V197" i="1"/>
  <c r="V260" i="1"/>
  <c r="M230" i="1"/>
  <c r="F75" i="1"/>
  <c r="H55" i="1"/>
  <c r="S325" i="1"/>
  <c r="N157" i="1"/>
  <c r="AG234" i="1"/>
  <c r="N268" i="1"/>
  <c r="AC108" i="1"/>
  <c r="P306" i="1"/>
  <c r="AH286" i="1"/>
  <c r="L71" i="1"/>
  <c r="AG311" i="1"/>
  <c r="L245" i="1"/>
  <c r="K283" i="1"/>
  <c r="Q257" i="1"/>
  <c r="R256" i="1"/>
  <c r="AF57" i="1"/>
  <c r="R144" i="1"/>
  <c r="E100" i="1"/>
  <c r="T178" i="1"/>
  <c r="M295" i="1"/>
  <c r="Q307" i="1"/>
  <c r="AB221" i="1"/>
  <c r="AE306" i="1"/>
  <c r="AD344" i="1"/>
  <c r="P53" i="1"/>
  <c r="J97" i="1"/>
  <c r="R225" i="1"/>
  <c r="Q200" i="1"/>
  <c r="Q116" i="1"/>
  <c r="H281" i="1"/>
  <c r="S279" i="1"/>
  <c r="T336" i="1"/>
  <c r="AE309" i="1"/>
  <c r="AI17" i="1"/>
  <c r="J272" i="1"/>
  <c r="Y255" i="1"/>
  <c r="V326" i="1"/>
  <c r="AA72" i="1"/>
  <c r="N61" i="1"/>
  <c r="U230" i="1"/>
  <c r="AD187" i="1"/>
  <c r="AF70" i="1"/>
  <c r="F68" i="1"/>
  <c r="K188" i="1"/>
  <c r="M179" i="1"/>
  <c r="N353" i="1"/>
  <c r="V151" i="1"/>
  <c r="O108" i="1"/>
  <c r="P101" i="1"/>
  <c r="E310" i="1"/>
  <c r="Z260" i="1"/>
  <c r="M3" i="1"/>
  <c r="H184" i="1"/>
  <c r="K356" i="1"/>
  <c r="N92" i="1"/>
  <c r="S302" i="1"/>
  <c r="Q236" i="1"/>
  <c r="Z230" i="1"/>
  <c r="M290" i="1"/>
  <c r="H66" i="1"/>
  <c r="K31" i="1"/>
  <c r="M64" i="1"/>
  <c r="Q36" i="1"/>
  <c r="U212" i="1"/>
  <c r="K301" i="1"/>
  <c r="Q285" i="1"/>
  <c r="V367" i="1"/>
  <c r="M269" i="1"/>
  <c r="U49" i="1"/>
  <c r="R29" i="1"/>
  <c r="AE320" i="1"/>
  <c r="AH134" i="1"/>
  <c r="Z23" i="1"/>
  <c r="I146" i="1"/>
  <c r="S75" i="1"/>
  <c r="K235" i="1"/>
  <c r="X177" i="1"/>
  <c r="AA359" i="1"/>
  <c r="R259" i="1"/>
  <c r="AB351" i="1"/>
  <c r="Q290" i="1"/>
  <c r="S333" i="1"/>
  <c r="H153" i="1"/>
  <c r="Z137" i="1"/>
  <c r="L114" i="1"/>
  <c r="I153" i="1"/>
  <c r="V274" i="1"/>
  <c r="H338" i="1"/>
  <c r="AE79" i="1"/>
  <c r="Q207" i="1"/>
  <c r="Y48" i="1"/>
  <c r="M187" i="1"/>
  <c r="S87" i="1"/>
  <c r="Y243" i="1"/>
  <c r="J296" i="1"/>
  <c r="I21" i="1"/>
  <c r="M257" i="1"/>
  <c r="H139" i="1"/>
  <c r="AG149" i="1"/>
  <c r="N196" i="1"/>
  <c r="S190" i="1"/>
  <c r="K10" i="1"/>
  <c r="H138" i="1"/>
  <c r="X363" i="1"/>
  <c r="L161" i="1"/>
  <c r="O263" i="1"/>
  <c r="D148" i="1"/>
  <c r="AI54" i="1"/>
  <c r="J165" i="1"/>
  <c r="F154" i="1"/>
  <c r="I3" i="1"/>
  <c r="AB234" i="1"/>
  <c r="X299" i="1"/>
  <c r="AE345" i="1"/>
  <c r="P345" i="1"/>
  <c r="H205" i="1"/>
  <c r="AH362" i="1"/>
  <c r="I209" i="1"/>
  <c r="Z97" i="1"/>
  <c r="F92" i="1"/>
  <c r="T96" i="1"/>
  <c r="AI336" i="1"/>
  <c r="P327" i="1"/>
  <c r="G121" i="1"/>
  <c r="D326" i="1"/>
  <c r="AA271" i="1"/>
  <c r="AC150" i="1"/>
  <c r="AH106" i="1"/>
  <c r="R261" i="1"/>
  <c r="R82" i="1"/>
  <c r="AC40" i="1"/>
  <c r="I249" i="1"/>
  <c r="K105" i="1"/>
  <c r="V198" i="1"/>
  <c r="V66" i="1"/>
  <c r="Q315" i="1"/>
  <c r="W35" i="1"/>
  <c r="AF117" i="1"/>
  <c r="AH186" i="1"/>
  <c r="N317" i="1"/>
  <c r="N208" i="1"/>
  <c r="AI4" i="1"/>
  <c r="H249" i="1"/>
  <c r="G12" i="1"/>
  <c r="J357" i="1"/>
  <c r="AI87" i="1"/>
  <c r="R141" i="1"/>
  <c r="W139" i="1"/>
  <c r="I49" i="1"/>
  <c r="L194" i="1"/>
  <c r="P227" i="1"/>
  <c r="F7" i="1"/>
  <c r="AG259" i="1"/>
  <c r="R155" i="1"/>
  <c r="G349" i="1"/>
  <c r="V58" i="1"/>
  <c r="M337" i="1"/>
  <c r="S137" i="1"/>
  <c r="Q40" i="1"/>
  <c r="R2" i="1"/>
  <c r="J269" i="1"/>
  <c r="Q217" i="1"/>
  <c r="W107" i="1"/>
  <c r="Y287" i="1"/>
  <c r="N236" i="1"/>
  <c r="T341" i="1"/>
  <c r="I131" i="1"/>
  <c r="S233" i="1"/>
  <c r="X215" i="1"/>
  <c r="T333" i="1"/>
  <c r="B84" i="1"/>
  <c r="U276" i="1"/>
  <c r="F337" i="1"/>
  <c r="G54" i="1"/>
  <c r="M69" i="1"/>
  <c r="X261" i="1"/>
  <c r="N104" i="1"/>
  <c r="L33" i="1"/>
  <c r="AB270" i="1"/>
  <c r="H342" i="1"/>
  <c r="AB322" i="1"/>
  <c r="K89" i="1"/>
  <c r="W99" i="1"/>
  <c r="V230" i="1"/>
  <c r="G216" i="1"/>
  <c r="O310" i="1"/>
  <c r="AI217" i="1"/>
  <c r="L246" i="1"/>
  <c r="K167" i="1"/>
  <c r="V252" i="1"/>
  <c r="Q57" i="1"/>
  <c r="AB193" i="1"/>
  <c r="Y136" i="1"/>
  <c r="AE239" i="1"/>
  <c r="J282" i="1"/>
  <c r="AD119" i="1"/>
  <c r="M14" i="1"/>
  <c r="E75" i="1"/>
  <c r="I152" i="1"/>
  <c r="S193" i="1"/>
  <c r="Z60" i="1"/>
  <c r="N241" i="1"/>
  <c r="AB299" i="1"/>
  <c r="I128" i="1"/>
  <c r="H132" i="1"/>
  <c r="AB168" i="1"/>
  <c r="O320" i="1"/>
  <c r="AD243" i="1"/>
  <c r="L294" i="1"/>
  <c r="AG143" i="1"/>
  <c r="W93" i="1"/>
  <c r="K212" i="1"/>
  <c r="E154" i="1"/>
  <c r="T47" i="1"/>
  <c r="AA142" i="1"/>
  <c r="H63" i="1"/>
  <c r="AA76" i="1"/>
  <c r="AE237" i="1"/>
  <c r="AA249" i="1"/>
  <c r="D169" i="1"/>
  <c r="Q356" i="1"/>
  <c r="I83" i="1"/>
  <c r="D27" i="1"/>
  <c r="V103" i="1"/>
  <c r="G75" i="1"/>
  <c r="W44" i="1"/>
  <c r="M112" i="1"/>
  <c r="I315" i="1"/>
  <c r="S165" i="1"/>
  <c r="AH39" i="1"/>
  <c r="Y73" i="1"/>
  <c r="O146" i="1"/>
  <c r="D49" i="1"/>
  <c r="F59" i="1"/>
  <c r="AD338" i="1"/>
  <c r="L247" i="1"/>
  <c r="S17" i="1"/>
  <c r="AB243" i="1"/>
  <c r="AF298" i="1"/>
  <c r="O4" i="1"/>
  <c r="AD244" i="1"/>
  <c r="AH131" i="1"/>
  <c r="H218" i="1"/>
  <c r="T253" i="1"/>
  <c r="J68" i="1"/>
  <c r="AG180" i="1"/>
  <c r="X146" i="1"/>
  <c r="T125" i="1"/>
  <c r="AI114" i="1"/>
  <c r="AH21" i="1"/>
  <c r="AI317" i="1"/>
  <c r="S331" i="1"/>
  <c r="U170" i="1"/>
  <c r="J335" i="1"/>
  <c r="T345" i="1"/>
  <c r="AI195" i="1"/>
  <c r="AB306" i="1"/>
  <c r="AI130" i="1"/>
  <c r="H336" i="1"/>
  <c r="R189" i="1"/>
  <c r="I364" i="1"/>
  <c r="T347" i="1"/>
  <c r="F259" i="1"/>
  <c r="M287" i="1"/>
  <c r="J130" i="1"/>
  <c r="K136" i="1"/>
  <c r="X287" i="1"/>
  <c r="AH224" i="1"/>
  <c r="L265" i="1"/>
  <c r="AG137" i="1"/>
  <c r="AD149" i="1"/>
  <c r="O55" i="1"/>
  <c r="AB323" i="1"/>
  <c r="N331" i="1"/>
  <c r="M162" i="1"/>
  <c r="L99" i="1"/>
  <c r="J20" i="1"/>
  <c r="Z81" i="1"/>
  <c r="Z19" i="1"/>
  <c r="J100" i="1"/>
  <c r="K179" i="1"/>
  <c r="AA310" i="1"/>
  <c r="R265" i="1"/>
  <c r="I265" i="1"/>
  <c r="V36" i="1"/>
  <c r="M299" i="1"/>
  <c r="G344" i="1"/>
  <c r="AF299" i="1"/>
  <c r="AE252" i="1"/>
  <c r="K239" i="1"/>
  <c r="Q268" i="1"/>
  <c r="O50" i="1"/>
  <c r="M85" i="1"/>
  <c r="K112" i="1"/>
  <c r="AH281" i="1"/>
  <c r="AC143" i="1"/>
  <c r="O366" i="1"/>
  <c r="J129" i="1"/>
  <c r="AA210" i="1"/>
  <c r="R184" i="1"/>
  <c r="AI172" i="1"/>
  <c r="AG270" i="1"/>
  <c r="L23" i="1"/>
  <c r="L119" i="1"/>
  <c r="Z89" i="1"/>
  <c r="U124" i="1"/>
  <c r="F150" i="1"/>
  <c r="Y128" i="1"/>
  <c r="M292" i="1"/>
  <c r="K124" i="1"/>
  <c r="R120" i="1"/>
  <c r="J80" i="1"/>
  <c r="U7" i="1"/>
  <c r="F210" i="1"/>
  <c r="P146" i="1"/>
  <c r="O360" i="1"/>
  <c r="AD261" i="1"/>
  <c r="AD21" i="1"/>
  <c r="G222" i="1"/>
  <c r="AH137" i="1"/>
  <c r="J361" i="1"/>
  <c r="I183" i="1"/>
  <c r="AG134" i="1"/>
  <c r="U254" i="1"/>
  <c r="O104" i="1"/>
  <c r="AD33" i="1"/>
  <c r="AD239" i="1"/>
  <c r="AI194" i="1"/>
  <c r="I150" i="1"/>
  <c r="AH236" i="1"/>
  <c r="AD317" i="1"/>
  <c r="J18" i="1"/>
  <c r="J214" i="1"/>
  <c r="I322" i="1"/>
  <c r="AD109" i="1"/>
  <c r="S109" i="1"/>
  <c r="AG185" i="1"/>
  <c r="W225" i="1"/>
  <c r="P260" i="1"/>
  <c r="L333" i="1"/>
  <c r="J72" i="1"/>
  <c r="I54" i="1"/>
  <c r="AB64" i="1"/>
  <c r="I14" i="1"/>
  <c r="U264" i="1"/>
  <c r="Q232" i="1"/>
  <c r="K139" i="1"/>
  <c r="T226" i="1"/>
  <c r="G292" i="1"/>
  <c r="G157" i="1"/>
  <c r="O5" i="1"/>
  <c r="Q215" i="1"/>
  <c r="T163" i="1"/>
  <c r="J215" i="1"/>
  <c r="AD305" i="1"/>
  <c r="H212" i="1"/>
  <c r="Z72" i="1"/>
  <c r="G73" i="1"/>
  <c r="AD247" i="1"/>
  <c r="AD213" i="1"/>
  <c r="J226" i="1"/>
  <c r="X220" i="1"/>
  <c r="E145" i="1"/>
  <c r="AF86" i="1"/>
  <c r="Q198" i="1"/>
  <c r="AE243" i="1"/>
  <c r="E156" i="1"/>
  <c r="H81" i="1"/>
  <c r="X68" i="1"/>
  <c r="R340" i="1"/>
  <c r="I16" i="1"/>
  <c r="K352" i="1"/>
  <c r="V51" i="1"/>
  <c r="Q113" i="1"/>
  <c r="M313" i="1"/>
  <c r="AE143" i="1"/>
  <c r="X289" i="1"/>
  <c r="J7" i="1"/>
  <c r="R290" i="1"/>
  <c r="Z58" i="1"/>
  <c r="T265" i="1"/>
  <c r="AA133" i="1"/>
  <c r="I361" i="1"/>
  <c r="AG344" i="1"/>
  <c r="I76" i="1"/>
  <c r="T223" i="1"/>
  <c r="Q338" i="1"/>
  <c r="U135" i="1"/>
  <c r="J26" i="1"/>
  <c r="J315" i="1"/>
  <c r="AF307" i="1"/>
  <c r="P218" i="1"/>
  <c r="S52" i="1"/>
  <c r="P191" i="1"/>
  <c r="P181" i="1"/>
  <c r="M68" i="1"/>
  <c r="AB5" i="1"/>
  <c r="K27" i="1"/>
  <c r="N248" i="1"/>
  <c r="AI71" i="1"/>
  <c r="AC184" i="1"/>
  <c r="Z290" i="1"/>
  <c r="AD320" i="1"/>
  <c r="I234" i="1"/>
  <c r="N145" i="1"/>
  <c r="J169" i="1"/>
  <c r="V228" i="1"/>
  <c r="G88" i="1"/>
  <c r="N337" i="1"/>
  <c r="S95" i="1"/>
  <c r="D367" i="1"/>
  <c r="N161" i="1"/>
  <c r="AA122" i="1"/>
  <c r="K110" i="1"/>
  <c r="D331" i="1"/>
  <c r="P6" i="1"/>
  <c r="P196" i="1"/>
  <c r="D5" i="1"/>
  <c r="Q316" i="1"/>
  <c r="I50" i="1"/>
  <c r="I285" i="1"/>
  <c r="D99" i="1"/>
  <c r="R313" i="1"/>
  <c r="S79" i="1"/>
  <c r="O275" i="1"/>
  <c r="K200" i="1"/>
  <c r="I289" i="1"/>
  <c r="M312" i="1"/>
  <c r="J285" i="1"/>
  <c r="AH147" i="1"/>
  <c r="AE304" i="1"/>
  <c r="P243" i="1"/>
  <c r="K252" i="1"/>
  <c r="Y111" i="1"/>
  <c r="T238" i="1"/>
  <c r="M94" i="1"/>
  <c r="G328" i="1"/>
  <c r="R303" i="1"/>
  <c r="S164" i="1"/>
  <c r="AC86" i="1"/>
  <c r="V132" i="1"/>
  <c r="AA216" i="1"/>
  <c r="AB94" i="1"/>
  <c r="J264" i="1"/>
  <c r="T103" i="1"/>
  <c r="K117" i="1"/>
  <c r="N75" i="1"/>
  <c r="Z212" i="1"/>
  <c r="AG226" i="1"/>
  <c r="J29" i="1"/>
  <c r="U169" i="1"/>
  <c r="L90" i="1"/>
  <c r="H293" i="1"/>
  <c r="M76" i="1"/>
  <c r="M91" i="1"/>
  <c r="G119" i="1"/>
  <c r="Y176" i="1"/>
  <c r="O266" i="1"/>
  <c r="V320" i="1"/>
  <c r="Z307" i="1"/>
  <c r="P264" i="1"/>
  <c r="S280" i="1"/>
  <c r="AC13" i="1"/>
  <c r="N189" i="1"/>
  <c r="O349" i="1"/>
  <c r="K189" i="1"/>
  <c r="S183" i="1"/>
  <c r="V302" i="1"/>
  <c r="J168" i="1"/>
  <c r="X171" i="1"/>
  <c r="D22" i="1"/>
  <c r="AG250" i="1"/>
  <c r="AF134" i="1"/>
  <c r="I267" i="1"/>
  <c r="S228" i="1"/>
  <c r="X122" i="1"/>
  <c r="J27" i="1"/>
  <c r="H38" i="1"/>
  <c r="AG94" i="1"/>
  <c r="Q86" i="1"/>
  <c r="X163" i="1"/>
  <c r="T182" i="1"/>
  <c r="AH337" i="1"/>
  <c r="R181" i="1"/>
  <c r="AE170" i="1"/>
  <c r="W71" i="1"/>
  <c r="G44" i="1"/>
  <c r="G204" i="1"/>
  <c r="AB298" i="1"/>
  <c r="J124" i="1"/>
  <c r="G360" i="1"/>
  <c r="M364" i="1"/>
  <c r="AG227" i="1"/>
  <c r="N320" i="1"/>
  <c r="W158" i="1"/>
  <c r="AA331" i="1"/>
  <c r="J15" i="1"/>
  <c r="Y275" i="1"/>
  <c r="AH190" i="1"/>
  <c r="Z254" i="1"/>
  <c r="AH320" i="1"/>
  <c r="O338" i="1"/>
  <c r="Q292" i="1"/>
  <c r="I195" i="1"/>
  <c r="I232" i="1"/>
  <c r="AA232" i="1"/>
  <c r="Z319" i="1"/>
  <c r="K26" i="1"/>
  <c r="AF174" i="1"/>
  <c r="AD264" i="1"/>
  <c r="O119" i="1"/>
  <c r="X240" i="1"/>
  <c r="X291" i="1"/>
  <c r="N31" i="1"/>
  <c r="Y61" i="1"/>
  <c r="D221" i="1"/>
  <c r="I217" i="1"/>
  <c r="X273" i="1"/>
  <c r="AC199" i="1"/>
  <c r="X107" i="1"/>
  <c r="K37" i="1"/>
  <c r="V12" i="1"/>
  <c r="Y245" i="1"/>
  <c r="H289" i="1"/>
  <c r="K353" i="1"/>
  <c r="E152" i="1"/>
  <c r="AD121" i="1"/>
  <c r="O337" i="1"/>
  <c r="G83" i="1"/>
  <c r="P335" i="1"/>
  <c r="AB320" i="1"/>
  <c r="M224" i="1"/>
  <c r="X120" i="1"/>
  <c r="G120" i="1"/>
  <c r="P215" i="1"/>
  <c r="Y212" i="1"/>
  <c r="R152" i="1"/>
  <c r="T53" i="1"/>
  <c r="Y362" i="1"/>
  <c r="U101" i="1"/>
  <c r="Y78" i="1"/>
  <c r="Y337" i="1"/>
  <c r="D196" i="1"/>
  <c r="AH342" i="1"/>
  <c r="AB53" i="1"/>
  <c r="G334" i="1"/>
  <c r="AA341" i="1"/>
  <c r="AF53" i="1"/>
  <c r="I13" i="1"/>
  <c r="AF66" i="1"/>
  <c r="N56" i="1"/>
  <c r="V217" i="1"/>
  <c r="G188" i="1"/>
  <c r="AD353" i="1"/>
  <c r="AF157" i="1"/>
  <c r="Y116" i="1"/>
  <c r="D149" i="1"/>
  <c r="Y93" i="1"/>
  <c r="N174" i="1"/>
  <c r="AE315" i="1"/>
  <c r="E258" i="1"/>
  <c r="Z248" i="1"/>
  <c r="R35" i="1"/>
  <c r="Y102" i="1"/>
  <c r="AF77" i="1"/>
  <c r="P172" i="1"/>
  <c r="I331" i="1"/>
  <c r="K158" i="1"/>
  <c r="AD202" i="1"/>
  <c r="U338" i="1"/>
  <c r="AE288" i="1"/>
  <c r="AE51" i="1"/>
  <c r="Z233" i="1"/>
  <c r="AB367" i="1"/>
  <c r="L41" i="1"/>
  <c r="D285" i="1"/>
  <c r="R9" i="1"/>
  <c r="AE206" i="1"/>
  <c r="J305" i="1"/>
  <c r="Z338" i="1"/>
  <c r="X12" i="1"/>
  <c r="R336" i="1"/>
  <c r="D173" i="1"/>
  <c r="F317" i="1"/>
  <c r="T276" i="1"/>
  <c r="I20" i="1"/>
  <c r="S211" i="1"/>
  <c r="K241" i="1"/>
  <c r="N59" i="1"/>
  <c r="X142" i="1"/>
  <c r="AD74" i="1"/>
  <c r="P119" i="1"/>
  <c r="W166" i="1"/>
  <c r="X253" i="1"/>
  <c r="H64" i="1"/>
  <c r="P157" i="1"/>
  <c r="E194" i="1"/>
  <c r="AF222" i="1"/>
  <c r="P276" i="1"/>
  <c r="W330" i="1"/>
  <c r="V47" i="1"/>
  <c r="AA37" i="1"/>
  <c r="L287" i="1"/>
  <c r="F241" i="1"/>
  <c r="I62" i="1"/>
  <c r="S107" i="1"/>
  <c r="S195" i="1"/>
  <c r="Q10" i="1"/>
  <c r="O332" i="1"/>
  <c r="I229" i="1"/>
  <c r="D292" i="1"/>
  <c r="J286" i="1"/>
  <c r="AH125" i="1"/>
  <c r="U360" i="1"/>
  <c r="AG287" i="1"/>
  <c r="T221" i="1"/>
  <c r="S355" i="1"/>
  <c r="Z34" i="1"/>
  <c r="S237" i="1"/>
  <c r="X297" i="1"/>
  <c r="G346" i="1"/>
  <c r="J161" i="1"/>
  <c r="L317" i="1"/>
  <c r="H345" i="1"/>
  <c r="U284" i="1"/>
  <c r="AG213" i="1"/>
  <c r="O48" i="1"/>
  <c r="AD306" i="1"/>
  <c r="N275" i="1"/>
  <c r="Y135" i="1"/>
  <c r="Y263" i="1"/>
  <c r="Z78" i="1"/>
  <c r="K127" i="1"/>
  <c r="Q158" i="1"/>
  <c r="N294" i="1"/>
  <c r="Q143" i="1"/>
  <c r="M86" i="1"/>
  <c r="R351" i="1"/>
  <c r="H195" i="1"/>
  <c r="P221" i="1"/>
  <c r="AC141" i="1"/>
  <c r="H358" i="1"/>
  <c r="AB14" i="1"/>
  <c r="H168" i="1"/>
  <c r="Q245" i="1"/>
  <c r="AC308" i="1"/>
  <c r="Y335" i="1"/>
  <c r="AE305" i="1"/>
  <c r="AA145" i="1"/>
  <c r="R136" i="1"/>
  <c r="L291" i="1"/>
  <c r="W152" i="1"/>
  <c r="Q153" i="1"/>
  <c r="I135" i="1"/>
  <c r="J104" i="1"/>
  <c r="K98" i="1"/>
  <c r="E249" i="1"/>
  <c r="T317" i="1"/>
  <c r="AC21" i="1"/>
  <c r="X105" i="1"/>
  <c r="O346" i="1"/>
  <c r="X63" i="1"/>
  <c r="J140" i="1"/>
  <c r="T71" i="1"/>
  <c r="Q60" i="1"/>
  <c r="AH118" i="1"/>
  <c r="F121" i="1"/>
  <c r="AA6" i="1"/>
  <c r="G255" i="1"/>
  <c r="M32" i="1"/>
  <c r="AA182" i="1"/>
  <c r="E248" i="1"/>
  <c r="L321" i="1"/>
  <c r="Z77" i="1"/>
  <c r="AD266" i="1"/>
  <c r="AF79" i="1"/>
  <c r="K219" i="1"/>
  <c r="Y264" i="1"/>
  <c r="I307" i="1"/>
  <c r="Y317" i="1"/>
  <c r="AC192" i="1"/>
  <c r="I230" i="1"/>
  <c r="AG26" i="1"/>
  <c r="J303" i="1"/>
  <c r="AH42" i="1"/>
  <c r="AB201" i="1"/>
  <c r="T260" i="1"/>
  <c r="W238" i="1"/>
  <c r="AA303" i="1"/>
  <c r="AA258" i="1"/>
  <c r="G323" i="1"/>
  <c r="AB162" i="1"/>
  <c r="D111" i="1"/>
  <c r="W76" i="1"/>
  <c r="AD48" i="1"/>
  <c r="P63" i="1"/>
  <c r="T142" i="1"/>
  <c r="J167" i="1"/>
  <c r="L268" i="1"/>
  <c r="AH358" i="1"/>
  <c r="AH33" i="1"/>
  <c r="AB251" i="1"/>
  <c r="N88" i="1"/>
  <c r="Y301" i="1"/>
  <c r="Z140" i="1"/>
  <c r="L354" i="1"/>
  <c r="Q144" i="1"/>
  <c r="H140" i="1"/>
  <c r="AI92" i="1"/>
  <c r="X148" i="1"/>
  <c r="I200" i="1"/>
  <c r="AC206" i="1"/>
  <c r="V327" i="1"/>
  <c r="P364" i="1"/>
  <c r="I40" i="1"/>
  <c r="AF179" i="1"/>
  <c r="T254" i="1"/>
  <c r="AE256" i="1"/>
  <c r="AC263" i="1"/>
  <c r="H116" i="1"/>
  <c r="W134" i="1"/>
  <c r="AB317" i="1"/>
  <c r="Y354" i="1"/>
  <c r="S341" i="1"/>
  <c r="E31" i="1"/>
  <c r="G58" i="1"/>
  <c r="U317" i="1"/>
  <c r="U354" i="1"/>
  <c r="V17" i="1"/>
  <c r="AG43" i="1"/>
  <c r="N111" i="1"/>
  <c r="W366" i="1"/>
  <c r="AF76" i="1"/>
  <c r="AG166" i="1"/>
  <c r="R338" i="1"/>
  <c r="F213" i="1"/>
  <c r="Z337" i="1"/>
  <c r="AI73" i="1"/>
  <c r="O355" i="1"/>
  <c r="I310" i="1"/>
  <c r="K84" i="1"/>
  <c r="H133" i="1"/>
  <c r="F145" i="1"/>
  <c r="Y361" i="1"/>
  <c r="AF230" i="1"/>
  <c r="AG241" i="1"/>
  <c r="Y203" i="1"/>
  <c r="L305" i="1"/>
  <c r="X144" i="1"/>
  <c r="K20" i="1"/>
  <c r="AF160" i="1"/>
  <c r="O123" i="1"/>
  <c r="K261" i="1"/>
  <c r="AB3" i="1"/>
  <c r="X139" i="1"/>
  <c r="S260" i="1"/>
  <c r="L227" i="1"/>
  <c r="I80" i="1"/>
  <c r="N150" i="1"/>
  <c r="AE22" i="1"/>
  <c r="AI218" i="1"/>
  <c r="V126" i="1"/>
  <c r="G62" i="1"/>
  <c r="N34" i="1"/>
  <c r="G203" i="1"/>
  <c r="AE230" i="1"/>
  <c r="AI152" i="1"/>
  <c r="U123" i="1"/>
  <c r="H91" i="1"/>
  <c r="R79" i="1"/>
  <c r="AF319" i="1"/>
  <c r="K207" i="1"/>
  <c r="T262" i="1"/>
  <c r="V299" i="1"/>
  <c r="N286" i="1"/>
  <c r="Y254" i="1"/>
  <c r="S240" i="1"/>
  <c r="J125" i="1"/>
  <c r="U133" i="1"/>
  <c r="AD312" i="1"/>
  <c r="Q336" i="1"/>
  <c r="L225" i="1"/>
  <c r="D171" i="1"/>
  <c r="H111" i="1"/>
  <c r="AE134" i="1"/>
  <c r="N112" i="1"/>
  <c r="S44" i="1"/>
  <c r="Q173" i="1"/>
  <c r="L69" i="1"/>
  <c r="L356" i="1"/>
  <c r="AC37" i="1"/>
  <c r="J174" i="1"/>
  <c r="Z181" i="1"/>
  <c r="J287" i="1"/>
  <c r="S140" i="1"/>
  <c r="Q38" i="1"/>
  <c r="M217" i="1"/>
  <c r="AE151" i="1"/>
  <c r="U61" i="1"/>
  <c r="Y365" i="1"/>
  <c r="F124" i="1"/>
  <c r="O53" i="1"/>
  <c r="Y108" i="1"/>
  <c r="AC129" i="1"/>
  <c r="V265" i="1"/>
  <c r="U146" i="1"/>
  <c r="L199" i="1"/>
  <c r="AF7" i="1"/>
  <c r="R14" i="1"/>
  <c r="V272" i="1"/>
  <c r="E46" i="1"/>
  <c r="H186" i="1"/>
  <c r="AI142" i="1"/>
  <c r="Y146" i="1"/>
  <c r="AA308" i="1"/>
  <c r="I87" i="1"/>
  <c r="AE24" i="1"/>
  <c r="P322" i="1"/>
  <c r="V352" i="1"/>
  <c r="J326" i="1"/>
  <c r="AH207" i="1"/>
  <c r="AA241" i="1"/>
  <c r="X198" i="1"/>
  <c r="L190" i="1"/>
  <c r="X269" i="1"/>
  <c r="Z149" i="1"/>
  <c r="X178" i="1"/>
  <c r="M242" i="1"/>
  <c r="AA255" i="1"/>
  <c r="J223" i="1"/>
  <c r="F2" i="1"/>
  <c r="AE69" i="1"/>
  <c r="AF185" i="1"/>
  <c r="Q183" i="1"/>
  <c r="N53" i="1"/>
  <c r="X361" i="1"/>
  <c r="X309" i="1"/>
  <c r="L350" i="1"/>
  <c r="Y183" i="1"/>
  <c r="N333" i="1"/>
  <c r="V180" i="1"/>
  <c r="AC9" i="1"/>
  <c r="S192" i="1"/>
  <c r="D220" i="1"/>
  <c r="G185" i="1"/>
  <c r="T321" i="1"/>
  <c r="L343" i="1"/>
  <c r="F48" i="1"/>
  <c r="AI153" i="1"/>
  <c r="P226" i="1"/>
  <c r="I64" i="1"/>
  <c r="AE185" i="1"/>
  <c r="J365" i="1"/>
  <c r="D110" i="1"/>
  <c r="AH202" i="1"/>
  <c r="AD47" i="1"/>
  <c r="R25" i="1"/>
  <c r="O109" i="1"/>
  <c r="AD113" i="1"/>
  <c r="S47" i="1"/>
  <c r="T326" i="1"/>
  <c r="AB134" i="1"/>
  <c r="U221" i="1"/>
  <c r="P200" i="1"/>
  <c r="V210" i="1"/>
  <c r="M104" i="1"/>
  <c r="N325" i="1"/>
  <c r="L179" i="1"/>
  <c r="AB175" i="1"/>
  <c r="G244" i="1"/>
  <c r="T219" i="1"/>
  <c r="L75" i="1"/>
  <c r="O356" i="1"/>
  <c r="Q261" i="1"/>
  <c r="Z76" i="1"/>
  <c r="AC240" i="1"/>
  <c r="D294" i="1"/>
  <c r="H256" i="1"/>
  <c r="Y197" i="1"/>
  <c r="P19" i="1"/>
  <c r="R108" i="1"/>
  <c r="Y194" i="1"/>
  <c r="U138" i="1"/>
  <c r="O115" i="1"/>
  <c r="O353" i="1"/>
  <c r="U334" i="1"/>
  <c r="T359" i="1"/>
  <c r="X186" i="1"/>
  <c r="H177" i="1"/>
  <c r="P83" i="1"/>
  <c r="P366" i="1"/>
  <c r="M209" i="1"/>
  <c r="F147" i="1"/>
  <c r="AB52" i="1"/>
  <c r="R165" i="1"/>
  <c r="V117" i="1"/>
  <c r="N83" i="1"/>
  <c r="U197" i="1"/>
  <c r="G318" i="1"/>
  <c r="M309" i="1"/>
  <c r="AB10" i="1"/>
  <c r="E341" i="1"/>
  <c r="R114" i="1"/>
  <c r="G42" i="1"/>
  <c r="AG118" i="1"/>
  <c r="AG196" i="1"/>
  <c r="O205" i="1"/>
  <c r="V41" i="1"/>
  <c r="X367" i="1"/>
  <c r="H276" i="1"/>
  <c r="I288" i="1"/>
  <c r="E200" i="1"/>
  <c r="L364" i="1"/>
  <c r="J338" i="1"/>
  <c r="H304" i="1"/>
  <c r="D243" i="1"/>
  <c r="AA171" i="1"/>
  <c r="S29" i="1"/>
  <c r="D181" i="1"/>
  <c r="I28" i="1"/>
  <c r="X70" i="1"/>
  <c r="O67" i="1"/>
  <c r="M229" i="1"/>
  <c r="O98" i="1"/>
  <c r="E337" i="1"/>
  <c r="AA48" i="1"/>
  <c r="N172" i="1"/>
  <c r="S340" i="1"/>
  <c r="W196" i="1"/>
  <c r="N224" i="1"/>
  <c r="Y81" i="1"/>
  <c r="V209" i="1"/>
  <c r="K128" i="1"/>
  <c r="E183" i="1"/>
  <c r="F25" i="1"/>
  <c r="AF270" i="1"/>
  <c r="T272" i="1"/>
  <c r="X334" i="1"/>
  <c r="AD328" i="1"/>
  <c r="D185" i="1"/>
  <c r="D166" i="1"/>
  <c r="AC121" i="1"/>
  <c r="N198" i="1"/>
  <c r="Z213" i="1"/>
  <c r="S111" i="1"/>
  <c r="T26" i="1"/>
  <c r="AF323" i="1"/>
  <c r="M183" i="1"/>
  <c r="AB330" i="1"/>
  <c r="N21" i="1"/>
  <c r="M50" i="1"/>
  <c r="D66" i="1"/>
  <c r="AH321" i="1"/>
  <c r="H323" i="1"/>
  <c r="AD350" i="1"/>
  <c r="AH212" i="1"/>
  <c r="S264" i="1"/>
  <c r="R299" i="1"/>
  <c r="I273" i="1"/>
  <c r="Q255" i="1"/>
  <c r="D318" i="1"/>
  <c r="AB245" i="1"/>
  <c r="S199" i="1"/>
  <c r="K151" i="1"/>
  <c r="X162" i="1"/>
  <c r="P178" i="1"/>
  <c r="Z263" i="1"/>
  <c r="S20" i="1"/>
  <c r="AD204" i="1"/>
  <c r="F111" i="1"/>
  <c r="R26" i="1"/>
  <c r="AI108" i="1"/>
  <c r="D322" i="1"/>
  <c r="AA64" i="1"/>
  <c r="M97" i="1"/>
  <c r="V284" i="1"/>
  <c r="P224" i="1"/>
  <c r="M303" i="1"/>
  <c r="AB97" i="1"/>
  <c r="E36" i="1"/>
  <c r="O173" i="1"/>
  <c r="T204" i="1"/>
  <c r="V203" i="1"/>
  <c r="N239" i="1"/>
  <c r="T299" i="1"/>
  <c r="S86" i="1"/>
  <c r="W11" i="1"/>
  <c r="Y219" i="1"/>
  <c r="T200" i="1"/>
  <c r="O27" i="1"/>
  <c r="G352" i="1"/>
  <c r="R160" i="1"/>
  <c r="Z364" i="1"/>
  <c r="T13" i="1"/>
  <c r="D180" i="1"/>
  <c r="G146" i="1"/>
  <c r="S239" i="1"/>
  <c r="AG151" i="1"/>
  <c r="P238" i="1"/>
  <c r="O249" i="1"/>
  <c r="AG221" i="1"/>
  <c r="P153" i="1"/>
  <c r="AH80" i="1"/>
  <c r="AA338" i="1"/>
  <c r="I60" i="1"/>
  <c r="E67" i="1"/>
  <c r="O317" i="1"/>
  <c r="P245" i="1"/>
  <c r="P275" i="1"/>
  <c r="J211" i="1"/>
  <c r="AD156" i="1"/>
  <c r="H155" i="1"/>
  <c r="L160" i="1"/>
  <c r="S270" i="1"/>
  <c r="O169" i="1"/>
  <c r="H19" i="1"/>
  <c r="X251" i="1"/>
  <c r="K344" i="1"/>
  <c r="G240" i="1"/>
  <c r="O302" i="1"/>
  <c r="I6" i="1"/>
  <c r="Y36" i="1"/>
  <c r="M102" i="1"/>
  <c r="V363" i="1"/>
  <c r="W110" i="1"/>
  <c r="H150" i="1"/>
  <c r="M107" i="1"/>
  <c r="O252" i="1"/>
  <c r="H36" i="1"/>
  <c r="Q59" i="1"/>
  <c r="K107" i="1"/>
  <c r="R300" i="1"/>
  <c r="R198" i="1"/>
  <c r="AF182" i="1"/>
  <c r="G129" i="1"/>
  <c r="G272" i="1"/>
  <c r="U224" i="1"/>
  <c r="E44" i="1"/>
  <c r="R267" i="1"/>
  <c r="S168" i="1"/>
  <c r="R53" i="1"/>
  <c r="X78" i="1"/>
  <c r="O147" i="1"/>
  <c r="O161" i="1"/>
  <c r="D54" i="1"/>
  <c r="X257" i="1"/>
  <c r="Y192" i="1"/>
  <c r="V3" i="1"/>
  <c r="S289" i="1"/>
  <c r="H261" i="1"/>
  <c r="P158" i="1"/>
  <c r="AI85" i="1"/>
  <c r="K251" i="1"/>
  <c r="T349" i="1"/>
  <c r="Y330" i="1"/>
  <c r="AI38" i="1"/>
  <c r="I137" i="1"/>
  <c r="U54" i="1"/>
  <c r="O59" i="1"/>
  <c r="K86" i="1"/>
  <c r="Q98" i="1"/>
  <c r="W313" i="1"/>
  <c r="P84" i="1"/>
  <c r="F207" i="1"/>
  <c r="AB287" i="1"/>
  <c r="F159" i="1"/>
  <c r="X322" i="1"/>
  <c r="X243" i="1"/>
  <c r="D345" i="1"/>
  <c r="H164" i="1"/>
  <c r="AG113" i="1"/>
  <c r="Z366" i="1"/>
  <c r="U312" i="1"/>
  <c r="D83" i="1"/>
  <c r="AH197" i="1"/>
  <c r="K341" i="1"/>
  <c r="AI284" i="1"/>
  <c r="Q3" i="1"/>
  <c r="X51" i="1"/>
  <c r="L108" i="1"/>
  <c r="S359" i="1"/>
  <c r="X79" i="1"/>
  <c r="AC68" i="1"/>
  <c r="AF114" i="1"/>
  <c r="AD142" i="1"/>
  <c r="X21" i="1"/>
  <c r="J275" i="1"/>
  <c r="S113" i="1"/>
  <c r="V82" i="1"/>
  <c r="Z252" i="1"/>
  <c r="Z3" i="1"/>
  <c r="E169" i="1"/>
  <c r="R275" i="1"/>
  <c r="S350" i="1"/>
  <c r="AH6" i="1"/>
  <c r="S250" i="1"/>
  <c r="Y199" i="1"/>
  <c r="L118" i="1"/>
  <c r="AD163" i="1"/>
  <c r="AB46" i="1"/>
  <c r="O106" i="1"/>
  <c r="Q157" i="1"/>
  <c r="K92" i="1"/>
  <c r="X260" i="1"/>
  <c r="AC17" i="1"/>
  <c r="H179" i="1"/>
  <c r="G362" i="1"/>
  <c r="W307" i="1"/>
  <c r="J76" i="1"/>
  <c r="AI334" i="1"/>
  <c r="AD176" i="1"/>
  <c r="X195" i="1"/>
  <c r="Y318" i="1"/>
  <c r="AE112" i="1"/>
  <c r="G279" i="1"/>
  <c r="Z175" i="1"/>
  <c r="AE289" i="1"/>
  <c r="AG349" i="1"/>
  <c r="AA267" i="1"/>
  <c r="AA47" i="1"/>
  <c r="I352" i="1"/>
  <c r="AG93" i="1"/>
  <c r="E326" i="1"/>
  <c r="V278" i="1"/>
  <c r="AG324" i="1"/>
  <c r="N199" i="1"/>
  <c r="Q26" i="1"/>
  <c r="N97" i="1"/>
  <c r="U38" i="1"/>
  <c r="R145" i="1"/>
  <c r="T6" i="1"/>
  <c r="Y193" i="1"/>
  <c r="J59" i="1"/>
  <c r="H310" i="1"/>
  <c r="W360" i="1"/>
  <c r="M12" i="1"/>
  <c r="AA304" i="1"/>
  <c r="I164" i="1"/>
  <c r="Y213" i="1"/>
  <c r="O330" i="1"/>
  <c r="AG338" i="1"/>
  <c r="N77" i="1"/>
  <c r="E250" i="1"/>
  <c r="N164" i="1"/>
  <c r="AD64" i="1"/>
  <c r="L83" i="1"/>
  <c r="J56" i="1"/>
  <c r="M266" i="1"/>
  <c r="AC67" i="1"/>
  <c r="T108" i="1"/>
  <c r="U29" i="1"/>
  <c r="Q120" i="1"/>
  <c r="O132" i="1"/>
  <c r="AH43" i="1"/>
  <c r="K213" i="1"/>
  <c r="Y191" i="1"/>
  <c r="AE41" i="1"/>
  <c r="AF345" i="1"/>
  <c r="V24" i="1"/>
  <c r="W310" i="1"/>
  <c r="H242" i="1"/>
  <c r="AI96" i="1"/>
  <c r="W326" i="1"/>
  <c r="Z325" i="1"/>
  <c r="AE9" i="1"/>
  <c r="Y97" i="1"/>
  <c r="AE226" i="1"/>
  <c r="AG210" i="1"/>
  <c r="AE101" i="1"/>
  <c r="AC170" i="1"/>
  <c r="N289" i="1"/>
  <c r="AD37" i="1"/>
  <c r="AA79" i="1"/>
  <c r="AD133" i="1"/>
  <c r="AC163" i="1"/>
  <c r="AE127" i="1"/>
  <c r="E280" i="1"/>
  <c r="AD200" i="1"/>
  <c r="AH282" i="1"/>
  <c r="G316" i="1"/>
  <c r="AH221" i="1"/>
  <c r="M40" i="1"/>
  <c r="W23" i="1"/>
  <c r="AD288" i="1"/>
  <c r="I318" i="1"/>
  <c r="L301" i="1"/>
  <c r="M281" i="1"/>
  <c r="S32" i="1"/>
  <c r="M310" i="1"/>
  <c r="V199" i="1"/>
  <c r="H162" i="1"/>
  <c r="AC25" i="1"/>
  <c r="AA280" i="1"/>
  <c r="E283" i="1"/>
  <c r="V227" i="1"/>
  <c r="AG223" i="1"/>
  <c r="AF322" i="1"/>
  <c r="V122" i="1"/>
  <c r="V104" i="1"/>
  <c r="P36" i="1"/>
  <c r="I165" i="1"/>
  <c r="T308" i="1"/>
  <c r="I270" i="1"/>
  <c r="Y259" i="1"/>
  <c r="V14" i="1"/>
  <c r="O151" i="1"/>
  <c r="AC309" i="1"/>
  <c r="AE344" i="1"/>
  <c r="O362" i="1"/>
  <c r="O158" i="1"/>
  <c r="F60" i="1"/>
  <c r="G206" i="1"/>
  <c r="O198" i="1"/>
  <c r="Q148" i="1"/>
  <c r="T156" i="1"/>
  <c r="T348" i="1"/>
  <c r="I346" i="1"/>
  <c r="V39" i="1"/>
  <c r="S242" i="1"/>
  <c r="AG326" i="1"/>
  <c r="I142" i="1"/>
  <c r="D290" i="1"/>
  <c r="AA161" i="1"/>
  <c r="P314" i="1"/>
  <c r="N352" i="1"/>
  <c r="N292" i="1"/>
  <c r="Y285" i="1"/>
  <c r="H105" i="1"/>
  <c r="AE327" i="1"/>
  <c r="K40" i="1"/>
  <c r="Y305" i="1"/>
  <c r="J173" i="1"/>
  <c r="X189" i="1"/>
  <c r="F268" i="1"/>
  <c r="AA54" i="1"/>
  <c r="L121" i="1"/>
  <c r="N149" i="1"/>
  <c r="AB316" i="1"/>
  <c r="AE335" i="1"/>
  <c r="AI55" i="1"/>
  <c r="AF183" i="1"/>
  <c r="H307" i="1"/>
  <c r="X333" i="1"/>
  <c r="AE10" i="1"/>
  <c r="Q73" i="1"/>
  <c r="P251" i="1"/>
  <c r="N14" i="1"/>
  <c r="Y236" i="1"/>
  <c r="AI311" i="1"/>
  <c r="M87" i="1"/>
  <c r="R269" i="1"/>
  <c r="V246" i="1"/>
  <c r="Z340" i="1"/>
  <c r="K163" i="1"/>
  <c r="AC56" i="1"/>
  <c r="M60" i="1"/>
  <c r="AI347" i="1"/>
  <c r="S10" i="1"/>
  <c r="W208" i="1"/>
  <c r="AA208" i="1"/>
  <c r="AH86" i="1"/>
  <c r="R294" i="1"/>
  <c r="AC266" i="1"/>
  <c r="AB111" i="1"/>
  <c r="M339" i="1"/>
  <c r="U253" i="1"/>
  <c r="AG60" i="1"/>
  <c r="T273" i="1"/>
  <c r="Y246" i="1"/>
  <c r="AC147" i="1"/>
  <c r="J191" i="1"/>
  <c r="G304" i="1"/>
  <c r="AG315" i="1"/>
  <c r="J347" i="1"/>
  <c r="J322" i="1"/>
  <c r="AD238" i="1"/>
  <c r="E230" i="1"/>
  <c r="AB31" i="1"/>
  <c r="AD332" i="1"/>
  <c r="F56" i="1"/>
  <c r="Q46" i="1"/>
  <c r="AB269" i="1"/>
  <c r="H62" i="1"/>
  <c r="AG367" i="1"/>
  <c r="T99" i="1"/>
  <c r="R11" i="1"/>
  <c r="AF286" i="1"/>
  <c r="J28" i="1"/>
  <c r="E295" i="1"/>
  <c r="N339" i="1"/>
  <c r="U342" i="1"/>
  <c r="AD171" i="1"/>
  <c r="O321" i="1"/>
  <c r="AA287" i="1"/>
  <c r="Z52" i="1"/>
  <c r="M42" i="1"/>
  <c r="T284" i="1"/>
  <c r="V69" i="1"/>
  <c r="AA165" i="1"/>
  <c r="AF167" i="1"/>
  <c r="Q132" i="1"/>
  <c r="AH71" i="1"/>
  <c r="N169" i="1"/>
  <c r="AG323" i="1"/>
  <c r="AC276" i="1"/>
  <c r="E350" i="1"/>
  <c r="M259" i="1"/>
  <c r="P330" i="1"/>
  <c r="D305" i="1"/>
  <c r="I178" i="1"/>
  <c r="AG332" i="1"/>
  <c r="P299" i="1"/>
  <c r="X196" i="1"/>
  <c r="P324" i="1"/>
  <c r="Q216" i="1"/>
  <c r="S292" i="1"/>
  <c r="X74" i="1"/>
  <c r="Z342" i="1"/>
  <c r="W132" i="1"/>
  <c r="U58" i="1"/>
  <c r="W89" i="1"/>
  <c r="O250" i="1"/>
  <c r="AH10" i="1"/>
  <c r="S100" i="1"/>
  <c r="N46" i="1"/>
  <c r="AF225" i="1"/>
  <c r="H267" i="1"/>
  <c r="U359" i="1"/>
  <c r="E82" i="1"/>
  <c r="O70" i="1"/>
  <c r="AB78" i="1"/>
  <c r="I55" i="1"/>
  <c r="H243" i="1"/>
  <c r="O51" i="1"/>
  <c r="AI94" i="1"/>
  <c r="AF90" i="1"/>
  <c r="R149" i="1"/>
  <c r="AF248" i="1"/>
  <c r="AA88" i="1"/>
  <c r="AC300" i="1"/>
  <c r="K263" i="1"/>
  <c r="X313" i="1"/>
  <c r="V144" i="1"/>
  <c r="P48" i="1"/>
  <c r="AG27" i="1"/>
  <c r="P318" i="1"/>
  <c r="Q348" i="1"/>
  <c r="W3" i="1"/>
  <c r="V237" i="1"/>
  <c r="AF184" i="1"/>
  <c r="AB359" i="1"/>
  <c r="Z335" i="1"/>
  <c r="O242" i="1"/>
  <c r="AG201" i="1"/>
  <c r="S143" i="1"/>
  <c r="M89" i="1"/>
  <c r="I167" i="1"/>
  <c r="P61" i="1"/>
  <c r="G310" i="1"/>
  <c r="S339" i="1"/>
  <c r="J87" i="1"/>
  <c r="O213" i="1"/>
  <c r="AE281" i="1"/>
  <c r="J24" i="1"/>
  <c r="AA51" i="1"/>
  <c r="Y185" i="1"/>
  <c r="M120" i="1"/>
  <c r="O243" i="1"/>
  <c r="M352" i="1"/>
  <c r="J22" i="1"/>
  <c r="T97" i="1"/>
  <c r="M110" i="1"/>
  <c r="Z202" i="1"/>
  <c r="X278" i="1"/>
  <c r="U285" i="1"/>
  <c r="T141" i="1"/>
  <c r="G242" i="1"/>
  <c r="L25" i="1"/>
  <c r="U85" i="1"/>
  <c r="G127" i="1"/>
  <c r="H86" i="1"/>
  <c r="W365" i="1"/>
  <c r="E35" i="1"/>
  <c r="T340" i="1"/>
  <c r="H143" i="1"/>
  <c r="G348" i="1"/>
  <c r="I179" i="1"/>
  <c r="J299" i="1"/>
  <c r="Q135" i="1"/>
  <c r="H210" i="1"/>
  <c r="N256" i="1"/>
  <c r="U48" i="1"/>
  <c r="U137" i="1"/>
  <c r="AG70" i="1"/>
  <c r="M333" i="1"/>
  <c r="W169" i="1"/>
  <c r="H13" i="1"/>
  <c r="AC357" i="1"/>
  <c r="AC312" i="1"/>
  <c r="AF324" i="1"/>
  <c r="AF333" i="1"/>
  <c r="I84" i="1"/>
  <c r="Z287" i="1"/>
  <c r="AG222" i="1"/>
  <c r="AG208" i="1"/>
  <c r="AH233" i="1"/>
  <c r="AB105" i="1"/>
  <c r="Y8" i="1"/>
  <c r="T134" i="1"/>
  <c r="R354" i="1"/>
  <c r="AH122" i="1"/>
  <c r="O95" i="1"/>
  <c r="AD227" i="1"/>
  <c r="G247" i="1"/>
  <c r="L315" i="1"/>
  <c r="V88" i="1"/>
  <c r="O261" i="1"/>
  <c r="AB95" i="1"/>
  <c r="T248" i="1"/>
  <c r="AF20" i="1"/>
  <c r="AH24" i="1"/>
  <c r="H312" i="1"/>
  <c r="Q171" i="1"/>
  <c r="T12" i="1"/>
  <c r="Q218" i="1"/>
  <c r="AI37" i="1"/>
  <c r="AD290" i="1"/>
  <c r="AI337" i="1"/>
  <c r="AE204" i="1"/>
  <c r="V155" i="1"/>
  <c r="S2" i="1"/>
  <c r="E286" i="1"/>
  <c r="I225" i="1"/>
  <c r="AA351" i="1"/>
  <c r="AC84" i="1"/>
  <c r="G114" i="1"/>
  <c r="G315" i="1"/>
  <c r="O179" i="1"/>
  <c r="U132" i="1"/>
  <c r="F273" i="1"/>
  <c r="U136" i="1"/>
  <c r="AG321" i="1"/>
  <c r="U228" i="1"/>
  <c r="H359" i="1"/>
  <c r="AA348" i="1"/>
  <c r="X133" i="1"/>
  <c r="K359" i="1"/>
  <c r="AG144" i="1"/>
  <c r="Z109" i="1"/>
  <c r="E277" i="1"/>
  <c r="K227" i="1"/>
  <c r="AE135" i="1"/>
  <c r="AH252" i="1"/>
  <c r="T62" i="1"/>
  <c r="AA101" i="1"/>
  <c r="AB86" i="1"/>
  <c r="V48" i="1"/>
  <c r="E121" i="1"/>
  <c r="I311" i="1"/>
  <c r="E218" i="1"/>
  <c r="H187" i="1"/>
  <c r="D128" i="1"/>
  <c r="AG69" i="1"/>
  <c r="M109" i="1"/>
  <c r="U339" i="1"/>
  <c r="J330" i="1"/>
  <c r="U128" i="1"/>
  <c r="S16" i="1"/>
  <c r="Z186" i="1"/>
  <c r="O112" i="1"/>
  <c r="N125" i="1"/>
  <c r="AA346" i="1"/>
  <c r="I244" i="1"/>
  <c r="J345" i="1"/>
  <c r="T335" i="1"/>
  <c r="D89" i="1"/>
  <c r="AG33" i="1"/>
  <c r="AF365" i="1"/>
  <c r="G82" i="1"/>
  <c r="Y313" i="1"/>
  <c r="J245" i="1"/>
  <c r="I46" i="1"/>
  <c r="J221" i="1"/>
  <c r="F355" i="1"/>
  <c r="M338" i="1"/>
  <c r="AD102" i="1"/>
  <c r="AD61" i="1"/>
  <c r="AG179" i="1"/>
  <c r="Z183" i="1"/>
  <c r="S30" i="1"/>
  <c r="AA139" i="1"/>
  <c r="F136" i="1"/>
  <c r="N318" i="1"/>
  <c r="AI2" i="1"/>
  <c r="H239" i="1"/>
  <c r="X295" i="1"/>
  <c r="W226" i="1"/>
  <c r="P301" i="1"/>
  <c r="AA18" i="1"/>
  <c r="S231" i="1"/>
  <c r="F114" i="1"/>
  <c r="F236" i="1"/>
  <c r="Z256" i="1"/>
  <c r="AF52" i="1"/>
  <c r="P130" i="1"/>
  <c r="B80" i="1"/>
  <c r="G100" i="1"/>
  <c r="I236" i="1"/>
  <c r="H134" i="1"/>
  <c r="AC61" i="1"/>
  <c r="L124" i="1"/>
  <c r="N309" i="1"/>
  <c r="H361" i="1"/>
  <c r="AH293" i="1"/>
  <c r="E151" i="1"/>
  <c r="D246" i="1"/>
  <c r="R200" i="1"/>
  <c r="V212" i="1"/>
  <c r="M47" i="1"/>
  <c r="T50" i="1"/>
  <c r="D211" i="1"/>
  <c r="W100" i="1"/>
  <c r="D248" i="1"/>
  <c r="M121" i="1"/>
  <c r="N48" i="1"/>
  <c r="AF75" i="1"/>
  <c r="AF56" i="1"/>
  <c r="AG248" i="1"/>
  <c r="J205" i="1"/>
  <c r="S125" i="1"/>
  <c r="J139" i="1"/>
  <c r="AA193" i="1"/>
  <c r="AB79" i="1"/>
  <c r="M254" i="1"/>
  <c r="U87" i="1"/>
  <c r="Y239" i="1"/>
  <c r="U257" i="1"/>
  <c r="AC93" i="1"/>
  <c r="D222" i="1"/>
  <c r="AD318" i="1"/>
  <c r="K146" i="1"/>
  <c r="D183" i="1"/>
  <c r="AF204" i="1"/>
  <c r="AE60" i="1"/>
  <c r="AE87" i="1"/>
  <c r="Y149" i="1"/>
  <c r="S342" i="1"/>
  <c r="U300" i="1"/>
  <c r="Y366" i="1"/>
  <c r="P312" i="1"/>
  <c r="AE182" i="1"/>
  <c r="U301" i="1"/>
  <c r="U270" i="1"/>
  <c r="J53" i="1"/>
  <c r="AF338" i="1"/>
  <c r="V241" i="1"/>
  <c r="E305" i="1"/>
  <c r="Q79" i="1"/>
  <c r="AF60" i="1"/>
  <c r="K217" i="1"/>
  <c r="X362" i="1"/>
  <c r="AD186" i="1"/>
  <c r="U239" i="1"/>
  <c r="E8" i="1"/>
  <c r="AD98" i="1"/>
  <c r="X106" i="1"/>
  <c r="E361" i="1"/>
  <c r="AG271" i="1"/>
  <c r="D81" i="1"/>
  <c r="F46" i="1"/>
  <c r="AI75" i="1"/>
  <c r="S306" i="1"/>
  <c r="G195" i="1"/>
  <c r="Q142" i="1"/>
  <c r="AC346" i="1"/>
  <c r="O339" i="1"/>
  <c r="AA300" i="1"/>
  <c r="F118" i="1"/>
  <c r="AA200" i="1"/>
  <c r="G202" i="1"/>
  <c r="G300" i="1"/>
  <c r="AF133" i="1"/>
  <c r="AC208" i="1"/>
  <c r="S142" i="1"/>
  <c r="O219" i="1"/>
  <c r="AH112" i="1"/>
  <c r="H96" i="1"/>
  <c r="U183" i="1"/>
  <c r="AH152" i="1"/>
  <c r="Y7" i="1"/>
  <c r="N193" i="1"/>
  <c r="H332" i="1"/>
  <c r="S348" i="1"/>
  <c r="S7" i="1"/>
  <c r="K198" i="1"/>
  <c r="Q195" i="1"/>
  <c r="AF173" i="1"/>
  <c r="AA276" i="1"/>
  <c r="Y23" i="1"/>
  <c r="L66" i="1"/>
  <c r="AI91" i="1"/>
  <c r="U341" i="1"/>
  <c r="AI69" i="1"/>
  <c r="L76" i="1"/>
  <c r="J309" i="1"/>
  <c r="AE169" i="1"/>
  <c r="AB44" i="1"/>
  <c r="E352" i="1"/>
  <c r="N220" i="1"/>
  <c r="V269" i="1"/>
  <c r="S208" i="1"/>
  <c r="N205" i="1"/>
  <c r="U193" i="1"/>
  <c r="M78" i="1"/>
  <c r="AG268" i="1"/>
  <c r="AH41" i="1"/>
  <c r="R83" i="1"/>
  <c r="T300" i="1"/>
  <c r="N76" i="1"/>
  <c r="Z120" i="1"/>
  <c r="F305" i="1"/>
  <c r="F344" i="1"/>
  <c r="I239" i="1"/>
  <c r="H200" i="1"/>
  <c r="AG7" i="1"/>
  <c r="Y326" i="1"/>
  <c r="X167" i="1"/>
  <c r="AF26" i="1"/>
  <c r="K148" i="1"/>
  <c r="AG233" i="1"/>
  <c r="O63" i="1"/>
  <c r="W31" i="1"/>
  <c r="AD234" i="1"/>
  <c r="T40" i="1"/>
  <c r="AE219" i="1"/>
  <c r="V204" i="1"/>
  <c r="AI276" i="1"/>
  <c r="R260" i="1"/>
  <c r="AE352" i="1"/>
  <c r="X115" i="1"/>
  <c r="AH213" i="1"/>
  <c r="F312" i="1"/>
  <c r="S185" i="1"/>
  <c r="Z203" i="1"/>
  <c r="X205" i="1"/>
  <c r="Z79" i="1"/>
  <c r="F211" i="1"/>
  <c r="L214" i="1"/>
  <c r="Y332" i="1"/>
  <c r="F103" i="1"/>
  <c r="T251" i="1"/>
  <c r="O118" i="1"/>
  <c r="AG265" i="1"/>
  <c r="N87" i="1"/>
  <c r="U37" i="1"/>
  <c r="AG130" i="1"/>
  <c r="AB150" i="1"/>
  <c r="H226" i="1"/>
  <c r="AC8" i="1"/>
  <c r="P176" i="1"/>
  <c r="AC247" i="1"/>
  <c r="V332" i="1"/>
  <c r="AF226" i="1"/>
  <c r="AI8" i="1"/>
  <c r="AD284" i="1"/>
  <c r="V304" i="1"/>
  <c r="X207" i="1"/>
  <c r="S108" i="1"/>
  <c r="G96" i="1"/>
  <c r="E137" i="1"/>
  <c r="X154" i="1"/>
  <c r="Y107" i="1"/>
  <c r="M293" i="1"/>
  <c r="AD104" i="1"/>
  <c r="AB265" i="1"/>
  <c r="AB19" i="1"/>
  <c r="J219" i="1"/>
  <c r="Z266" i="1"/>
  <c r="T234" i="1"/>
  <c r="AE13" i="1"/>
  <c r="AC367" i="1"/>
  <c r="R15" i="1"/>
  <c r="AA71" i="1"/>
  <c r="T173" i="1"/>
  <c r="AB315" i="1"/>
  <c r="AA95" i="1"/>
  <c r="L200" i="1"/>
  <c r="H277" i="1"/>
  <c r="Y98" i="1"/>
  <c r="U238" i="1"/>
  <c r="AA129" i="1"/>
  <c r="AD295" i="1"/>
  <c r="N78" i="1"/>
  <c r="AA173" i="1"/>
  <c r="V236" i="1"/>
  <c r="AF209" i="1"/>
  <c r="L260" i="1"/>
  <c r="J271" i="1"/>
  <c r="Y302" i="1"/>
  <c r="Y172" i="1"/>
  <c r="Y163" i="1"/>
  <c r="Z281" i="1"/>
  <c r="V31" i="1"/>
  <c r="AI157" i="1"/>
  <c r="N269" i="1"/>
  <c r="AH153" i="1"/>
  <c r="Q211" i="1"/>
  <c r="R291" i="1"/>
  <c r="X329" i="1"/>
  <c r="AG20" i="1"/>
  <c r="L275" i="1"/>
  <c r="AC20" i="1"/>
  <c r="V295" i="1"/>
  <c r="AI150" i="1"/>
  <c r="AC136" i="1"/>
  <c r="AI223" i="1"/>
  <c r="AE107" i="1"/>
  <c r="O54" i="1"/>
  <c r="AB27" i="1"/>
  <c r="P365" i="1"/>
  <c r="AE217" i="1"/>
  <c r="Z271" i="1"/>
  <c r="Z55" i="1"/>
  <c r="H196" i="1"/>
  <c r="K268" i="1"/>
  <c r="I94" i="1"/>
  <c r="I17" i="1"/>
  <c r="Q80" i="1"/>
  <c r="M284" i="1"/>
  <c r="AI66" i="1"/>
  <c r="V159" i="1"/>
  <c r="R271" i="1"/>
  <c r="AB48" i="1"/>
  <c r="AI277" i="1"/>
  <c r="J35" i="1"/>
  <c r="E128" i="1"/>
  <c r="D260" i="1"/>
  <c r="G276" i="1"/>
  <c r="X37" i="1"/>
  <c r="AE177" i="1"/>
  <c r="P186" i="1"/>
  <c r="AH260" i="1"/>
  <c r="U251" i="1"/>
  <c r="Q168" i="1"/>
  <c r="AC105" i="1"/>
  <c r="W199" i="1"/>
  <c r="AE192" i="1"/>
  <c r="H39" i="1"/>
  <c r="AB199" i="1"/>
  <c r="G89" i="1"/>
  <c r="P339" i="1"/>
  <c r="N302" i="1"/>
  <c r="T332" i="1"/>
  <c r="H20" i="1"/>
  <c r="Z306" i="1"/>
  <c r="R341" i="1"/>
  <c r="N342" i="1"/>
  <c r="E32" i="1"/>
  <c r="J132" i="1"/>
  <c r="J96" i="1"/>
  <c r="V154" i="1"/>
  <c r="U106" i="1"/>
  <c r="AE72" i="1"/>
  <c r="D28" i="1"/>
  <c r="AE225" i="1"/>
  <c r="Q48" i="1"/>
  <c r="AF247" i="1"/>
  <c r="AF170" i="1"/>
  <c r="Q179" i="1"/>
  <c r="Y222" i="1"/>
  <c r="M176" i="1"/>
  <c r="S174" i="1"/>
  <c r="AA307" i="1"/>
  <c r="AC131" i="1"/>
  <c r="F133" i="1"/>
  <c r="AF5" i="1"/>
  <c r="Q4" i="1"/>
  <c r="N277" i="1"/>
  <c r="V207" i="1"/>
  <c r="S127" i="1"/>
  <c r="X303" i="1"/>
  <c r="I93" i="1"/>
  <c r="E60" i="1"/>
  <c r="Y89" i="1"/>
  <c r="Y30" i="1"/>
  <c r="AC43" i="1"/>
  <c r="E334" i="1"/>
  <c r="Z147" i="1"/>
  <c r="W344" i="1"/>
  <c r="K71" i="1"/>
  <c r="O197" i="1"/>
  <c r="N211" i="1"/>
  <c r="AE333" i="1"/>
  <c r="X83" i="1"/>
  <c r="V8" i="1"/>
  <c r="V91" i="1"/>
  <c r="K67" i="1"/>
  <c r="AG341" i="1"/>
  <c r="Q298" i="1"/>
  <c r="Q34" i="1"/>
  <c r="AH18" i="1"/>
  <c r="T241" i="1"/>
  <c r="E173" i="1"/>
  <c r="F308" i="1"/>
  <c r="R56" i="1"/>
  <c r="F297" i="1"/>
  <c r="AH200" i="1"/>
  <c r="L162" i="1"/>
  <c r="W78" i="1"/>
  <c r="J144" i="1"/>
  <c r="X76" i="1"/>
  <c r="O150" i="1"/>
  <c r="T4" i="1"/>
  <c r="F79" i="1"/>
  <c r="Q227" i="1"/>
  <c r="N52" i="1"/>
  <c r="D357" i="1"/>
  <c r="AC279" i="1"/>
  <c r="AF276" i="1"/>
  <c r="S191" i="1"/>
  <c r="AA70" i="1"/>
  <c r="AH40" i="1"/>
  <c r="AF92" i="1"/>
  <c r="Q28" i="1"/>
  <c r="U39" i="1"/>
  <c r="S55" i="1"/>
  <c r="AC29" i="1"/>
  <c r="I63" i="1"/>
  <c r="AE198" i="1"/>
  <c r="AB253" i="1"/>
  <c r="R30" i="1"/>
  <c r="R175" i="1"/>
  <c r="U35" i="1"/>
  <c r="AB356" i="1"/>
  <c r="AC18" i="1"/>
  <c r="X90" i="1"/>
  <c r="X355" i="1"/>
  <c r="AA174" i="1"/>
  <c r="Y211" i="1"/>
  <c r="J343" i="1"/>
  <c r="F172" i="1"/>
  <c r="AG170" i="1"/>
  <c r="O297" i="1"/>
  <c r="H22" i="1"/>
  <c r="O222" i="1"/>
  <c r="Y63" i="1"/>
  <c r="U188" i="1"/>
  <c r="AF78" i="1"/>
  <c r="H295" i="1"/>
  <c r="AA146" i="1"/>
  <c r="E81" i="1"/>
  <c r="D314" i="1"/>
  <c r="P316" i="1"/>
  <c r="D25" i="1"/>
  <c r="M157" i="1"/>
  <c r="Z122" i="1"/>
  <c r="Y27" i="1"/>
  <c r="F64" i="1"/>
  <c r="X211" i="1"/>
  <c r="W154" i="1"/>
  <c r="G305" i="1"/>
  <c r="W329" i="1"/>
  <c r="AG292" i="1"/>
  <c r="AF25" i="1"/>
  <c r="D350" i="1"/>
  <c r="T179" i="1"/>
  <c r="AA10" i="1"/>
  <c r="J320" i="1"/>
  <c r="AD17" i="1"/>
  <c r="D68" i="1"/>
  <c r="AI352" i="1"/>
  <c r="AD255" i="1"/>
  <c r="AC234" i="1"/>
  <c r="AF150" i="1"/>
  <c r="O100" i="1"/>
  <c r="M23" i="1"/>
  <c r="Q22" i="1"/>
  <c r="P277" i="1"/>
  <c r="D184" i="1"/>
  <c r="U311" i="1"/>
  <c r="I180" i="1"/>
  <c r="D316" i="1"/>
  <c r="M21" i="1"/>
  <c r="R344" i="1"/>
  <c r="F149" i="1"/>
  <c r="W221" i="1"/>
  <c r="R179" i="1"/>
  <c r="AH85" i="1"/>
  <c r="S223" i="1"/>
  <c r="V287" i="1"/>
  <c r="Q42" i="1"/>
  <c r="F180" i="1"/>
  <c r="E336" i="1"/>
  <c r="K345" i="1"/>
  <c r="AG361" i="1"/>
  <c r="F34" i="1"/>
  <c r="N251" i="1"/>
  <c r="AE167" i="1"/>
  <c r="U315" i="1"/>
  <c r="AI269" i="1"/>
  <c r="V225" i="1"/>
  <c r="E49" i="1"/>
  <c r="D315" i="1"/>
  <c r="F245" i="1"/>
  <c r="D273" i="1"/>
  <c r="K62" i="1"/>
  <c r="Z94" i="1"/>
  <c r="P43" i="1"/>
  <c r="AG256" i="1"/>
  <c r="AA242" i="1"/>
  <c r="E325" i="1"/>
  <c r="T233" i="1"/>
  <c r="AF138" i="1"/>
  <c r="R154" i="1"/>
  <c r="AH38" i="1"/>
  <c r="X350" i="1"/>
  <c r="AF180" i="1"/>
  <c r="S188" i="1"/>
  <c r="E71" i="1"/>
  <c r="AF191" i="1"/>
  <c r="D24" i="1"/>
  <c r="H265" i="1"/>
  <c r="AD280" i="1"/>
  <c r="T29" i="1"/>
  <c r="AF238" i="1"/>
  <c r="AD330" i="1"/>
  <c r="J50" i="1"/>
  <c r="U2" i="1"/>
  <c r="AA75" i="1"/>
  <c r="J14" i="1"/>
  <c r="L73" i="1"/>
  <c r="N185" i="1"/>
  <c r="W19" i="1"/>
  <c r="X256" i="1"/>
  <c r="I309" i="1"/>
  <c r="S356" i="1"/>
  <c r="S245" i="1"/>
  <c r="AC232" i="1"/>
  <c r="X366" i="1"/>
  <c r="Z228" i="1"/>
  <c r="AC360" i="1"/>
  <c r="AG65" i="1"/>
  <c r="P261" i="1"/>
  <c r="I252" i="1"/>
  <c r="Z101" i="1"/>
  <c r="N310" i="1"/>
  <c r="AA223" i="1"/>
  <c r="H270" i="1"/>
  <c r="Z201" i="1"/>
  <c r="AG158" i="1"/>
  <c r="AE357" i="1"/>
  <c r="L316" i="1"/>
  <c r="D158" i="1"/>
  <c r="K366" i="1"/>
  <c r="Y217" i="1"/>
  <c r="M251" i="1"/>
  <c r="G189" i="1"/>
  <c r="Q248" i="1"/>
  <c r="Q164" i="1"/>
  <c r="T288" i="1"/>
  <c r="AH261" i="1"/>
  <c r="H180" i="1"/>
  <c r="W135" i="1"/>
  <c r="R328" i="1"/>
  <c r="E160" i="1"/>
  <c r="W359" i="1"/>
  <c r="S69" i="1"/>
  <c r="AI22" i="1"/>
  <c r="AE218" i="1"/>
  <c r="M329" i="1"/>
  <c r="AD115" i="1"/>
  <c r="L86" i="1"/>
  <c r="AH354" i="1"/>
  <c r="AH37" i="1"/>
  <c r="K225" i="1"/>
  <c r="AE347" i="1"/>
  <c r="G174" i="1"/>
  <c r="J300" i="1"/>
  <c r="T259" i="1"/>
  <c r="AA140" i="1"/>
  <c r="T199" i="1"/>
  <c r="AF11" i="1"/>
  <c r="S116" i="1"/>
  <c r="I282" i="1"/>
  <c r="M202" i="1"/>
  <c r="R298" i="1"/>
  <c r="AA134" i="1"/>
  <c r="AA87" i="1"/>
  <c r="T216" i="1"/>
  <c r="AC294" i="1"/>
  <c r="R130" i="1"/>
  <c r="AA321" i="1"/>
  <c r="Z327" i="1"/>
  <c r="L201" i="1"/>
  <c r="F242" i="1"/>
  <c r="W163" i="1"/>
  <c r="AI72" i="1"/>
  <c r="L304" i="1"/>
  <c r="O235" i="1"/>
  <c r="AH309" i="1"/>
  <c r="Z71" i="1"/>
  <c r="V309" i="1"/>
  <c r="N126" i="1"/>
  <c r="Y88" i="1"/>
  <c r="AH12" i="1"/>
  <c r="X234" i="1"/>
  <c r="U322" i="1"/>
  <c r="L36" i="1"/>
  <c r="E22" i="1"/>
  <c r="AC344" i="1"/>
  <c r="S170" i="1"/>
  <c r="L52" i="1"/>
  <c r="AC156" i="1"/>
  <c r="R284" i="1"/>
  <c r="U348" i="1"/>
  <c r="AD203" i="1"/>
  <c r="R240" i="1"/>
  <c r="U27" i="1"/>
  <c r="AB187" i="1"/>
  <c r="O159" i="1"/>
  <c r="AI173" i="1"/>
  <c r="W321" i="1"/>
  <c r="AB258" i="1"/>
  <c r="AI239" i="1"/>
  <c r="D224" i="1"/>
  <c r="AH130" i="1"/>
  <c r="AA311" i="1"/>
  <c r="T5" i="1"/>
  <c r="D193" i="1"/>
  <c r="K171" i="1"/>
  <c r="J86" i="1"/>
  <c r="W188" i="1"/>
  <c r="D320" i="1"/>
  <c r="AA60" i="1"/>
  <c r="Z100" i="1"/>
  <c r="O171" i="1"/>
  <c r="AA137" i="1"/>
  <c r="AA144" i="1"/>
  <c r="AE272" i="1"/>
  <c r="W151" i="1"/>
  <c r="AF111" i="1"/>
  <c r="Z329" i="1"/>
  <c r="Y50" i="1"/>
  <c r="S27" i="1"/>
  <c r="P244" i="1"/>
  <c r="Q260" i="1"/>
  <c r="Z74" i="1"/>
  <c r="S82" i="1"/>
  <c r="AG249" i="1"/>
  <c r="AB232" i="1"/>
  <c r="AE59" i="1"/>
  <c r="W333" i="1"/>
  <c r="S322" i="1"/>
  <c r="O359" i="1"/>
  <c r="U202" i="1"/>
  <c r="D266" i="1"/>
  <c r="T180" i="1"/>
  <c r="AB34" i="1"/>
  <c r="V113" i="1"/>
  <c r="P20" i="1"/>
  <c r="H100" i="1"/>
  <c r="D138" i="1"/>
  <c r="G29" i="1"/>
  <c r="E221" i="1"/>
  <c r="AG351" i="1"/>
  <c r="E161" i="1"/>
  <c r="T148" i="1"/>
  <c r="T59" i="1"/>
  <c r="W289" i="1"/>
  <c r="AB159" i="1"/>
  <c r="AD300" i="1"/>
  <c r="Z300" i="1"/>
  <c r="AD325" i="1"/>
  <c r="V184" i="1"/>
  <c r="S244" i="1"/>
  <c r="F208" i="1"/>
  <c r="S112" i="1"/>
  <c r="AD348" i="1"/>
  <c r="AF64" i="1"/>
  <c r="AF94" i="1"/>
  <c r="AB231" i="1"/>
  <c r="K172" i="1"/>
  <c r="AC318" i="1"/>
  <c r="R324" i="1"/>
  <c r="M28" i="1"/>
  <c r="Q27" i="1"/>
  <c r="AH193" i="1"/>
  <c r="H347" i="1"/>
  <c r="AC275" i="1"/>
  <c r="I319" i="1"/>
  <c r="K286" i="1"/>
  <c r="N305" i="1"/>
  <c r="P190" i="1"/>
  <c r="Y266" i="1"/>
  <c r="T322" i="1"/>
  <c r="M276" i="1"/>
  <c r="Q188" i="1"/>
  <c r="AE64" i="1"/>
  <c r="R150" i="1"/>
  <c r="V220" i="1"/>
  <c r="I171" i="1"/>
  <c r="AA290" i="1"/>
  <c r="AI363" i="1"/>
  <c r="AD8" i="1"/>
  <c r="I2" i="1"/>
  <c r="O62" i="1"/>
  <c r="P203" i="1"/>
  <c r="L298" i="1"/>
  <c r="M171" i="1"/>
  <c r="L159" i="1"/>
  <c r="U331" i="1"/>
  <c r="P311" i="1"/>
  <c r="P321" i="1"/>
  <c r="R84" i="1"/>
  <c r="AD127" i="1"/>
  <c r="Z150" i="1"/>
  <c r="N296" i="1"/>
  <c r="Y268" i="1"/>
  <c r="Y90" i="1"/>
  <c r="AH95" i="1"/>
  <c r="O75" i="1"/>
  <c r="S210" i="1"/>
  <c r="AG258" i="1"/>
  <c r="Y367" i="1"/>
  <c r="F220" i="1"/>
  <c r="F37" i="1"/>
  <c r="P232" i="1"/>
  <c r="Y66" i="1"/>
  <c r="L142" i="1"/>
  <c r="W223" i="1"/>
  <c r="Q273" i="1"/>
  <c r="AF196" i="1"/>
  <c r="AG152" i="1"/>
  <c r="AB128" i="1"/>
  <c r="AF232" i="1"/>
  <c r="U100" i="1"/>
  <c r="J210" i="1"/>
  <c r="AB238" i="1"/>
  <c r="AE31" i="1"/>
  <c r="AE364" i="1"/>
  <c r="I360" i="1"/>
  <c r="O326" i="1"/>
  <c r="AA49" i="1"/>
  <c r="AC3" i="1"/>
  <c r="N187" i="1"/>
  <c r="AI7" i="1"/>
  <c r="O77" i="1"/>
  <c r="W80" i="1"/>
  <c r="AF99" i="1"/>
  <c r="W251" i="1"/>
  <c r="L149" i="1"/>
  <c r="V221" i="1"/>
  <c r="W325" i="1"/>
  <c r="AG140" i="1"/>
  <c r="AG126" i="1"/>
  <c r="AE214" i="1"/>
  <c r="N367" i="1"/>
  <c r="U279" i="1"/>
  <c r="Z30" i="1"/>
  <c r="G332" i="1"/>
  <c r="Y65" i="1"/>
  <c r="AC204" i="1"/>
  <c r="Y142" i="1"/>
  <c r="AI273" i="1"/>
  <c r="F284" i="1"/>
  <c r="M173" i="1"/>
  <c r="D147" i="1"/>
  <c r="Z105" i="1"/>
  <c r="N265" i="1"/>
  <c r="AI78" i="1"/>
  <c r="I356" i="1"/>
  <c r="AB337" i="1"/>
  <c r="AH189" i="1"/>
  <c r="U103" i="1"/>
  <c r="Q367" i="1"/>
  <c r="AF22" i="1"/>
  <c r="I292" i="1"/>
  <c r="F57" i="1"/>
  <c r="J337" i="1"/>
  <c r="M163" i="1"/>
  <c r="X11" i="1"/>
  <c r="S181" i="1"/>
  <c r="R337" i="1"/>
  <c r="AG209" i="1"/>
  <c r="D312" i="1"/>
  <c r="Y303" i="1"/>
  <c r="Y225" i="1"/>
  <c r="AD97" i="1"/>
  <c r="AE115" i="1"/>
  <c r="AC50" i="1"/>
  <c r="F51" i="1"/>
  <c r="V27" i="1"/>
  <c r="Q303" i="1"/>
  <c r="O286" i="1"/>
  <c r="AE156" i="1"/>
  <c r="K324" i="1"/>
  <c r="U134" i="1"/>
  <c r="V60" i="1"/>
  <c r="L296" i="1"/>
  <c r="O175" i="1"/>
  <c r="AG63" i="1"/>
  <c r="AA288" i="1"/>
  <c r="AF105" i="1"/>
  <c r="G296" i="1"/>
  <c r="P120" i="1"/>
  <c r="N362" i="1"/>
  <c r="S121" i="1"/>
  <c r="F253" i="1"/>
  <c r="H156" i="1"/>
  <c r="T196" i="1"/>
  <c r="AE183" i="1"/>
  <c r="AD233" i="1"/>
  <c r="J364" i="1"/>
  <c r="N60" i="1"/>
  <c r="R128" i="1"/>
  <c r="H325" i="1"/>
  <c r="AH28" i="1"/>
  <c r="AF163" i="1"/>
  <c r="AE323" i="1"/>
  <c r="S343" i="1"/>
  <c r="AA354" i="1"/>
  <c r="Y24" i="1"/>
  <c r="M161" i="1"/>
  <c r="O152" i="1"/>
  <c r="V4" i="1"/>
  <c r="K164" i="1"/>
  <c r="P49" i="1"/>
  <c r="AB120" i="1"/>
  <c r="E296" i="1"/>
  <c r="Z65" i="1"/>
  <c r="P171" i="1"/>
  <c r="AF201" i="1"/>
  <c r="Y74" i="1"/>
  <c r="O73" i="1"/>
  <c r="AB89" i="1"/>
  <c r="X337" i="1"/>
  <c r="F139" i="1"/>
  <c r="H99" i="1"/>
  <c r="D324" i="1"/>
  <c r="W246" i="1"/>
  <c r="W47" i="1"/>
  <c r="U243" i="1"/>
  <c r="AG75" i="1"/>
  <c r="X125" i="1"/>
  <c r="G43" i="1"/>
  <c r="D308" i="1"/>
  <c r="H296" i="1"/>
  <c r="Y72" i="1"/>
  <c r="AH66" i="1"/>
  <c r="AI325" i="1"/>
  <c r="L50" i="1"/>
  <c r="AE66" i="1"/>
  <c r="E52" i="1"/>
  <c r="F299" i="1"/>
  <c r="P133" i="1"/>
  <c r="N322" i="1"/>
  <c r="J283" i="1"/>
  <c r="P5" i="1"/>
  <c r="AI283" i="1"/>
  <c r="AF306" i="1"/>
  <c r="O211" i="1"/>
  <c r="N163" i="1"/>
  <c r="T177" i="1"/>
  <c r="S156" i="1"/>
  <c r="AC183" i="1"/>
  <c r="W350" i="1"/>
  <c r="Q309" i="1"/>
  <c r="T191" i="1"/>
  <c r="U340" i="1"/>
  <c r="I88" i="1"/>
  <c r="AE354" i="1"/>
  <c r="J324" i="1"/>
  <c r="S320" i="1"/>
  <c r="AF3" i="1"/>
  <c r="U180" i="1"/>
  <c r="I116" i="1"/>
  <c r="L224" i="1"/>
  <c r="H260" i="1"/>
  <c r="AD286" i="1"/>
  <c r="M228" i="1"/>
  <c r="G243" i="1"/>
  <c r="U274" i="1"/>
  <c r="K258" i="1"/>
  <c r="R104" i="1"/>
  <c r="U242" i="1"/>
  <c r="M19" i="1"/>
  <c r="J192" i="1"/>
  <c r="J60" i="1"/>
  <c r="F84" i="1"/>
  <c r="S58" i="1"/>
  <c r="E226" i="1"/>
  <c r="K221" i="1"/>
  <c r="W197" i="1"/>
  <c r="U140" i="1"/>
  <c r="AI222" i="1"/>
  <c r="AG89" i="1"/>
  <c r="R244" i="1"/>
  <c r="V350" i="1"/>
  <c r="W144" i="1"/>
  <c r="N229" i="1"/>
  <c r="Z195" i="1"/>
  <c r="AD100" i="1"/>
  <c r="D146" i="1"/>
  <c r="Z336" i="1"/>
  <c r="AF136" i="1"/>
  <c r="M4" i="1"/>
  <c r="AD259" i="1"/>
  <c r="R153" i="1"/>
  <c r="V188" i="1"/>
  <c r="V169" i="1"/>
  <c r="AI64" i="1"/>
  <c r="AF364" i="1"/>
  <c r="AB20" i="1"/>
  <c r="AF278" i="1"/>
  <c r="N197" i="1"/>
  <c r="E174" i="1"/>
  <c r="AB309" i="1"/>
  <c r="AG335" i="1"/>
  <c r="X200" i="1"/>
  <c r="T159" i="1"/>
  <c r="AE205" i="1"/>
  <c r="E257" i="1"/>
  <c r="E195" i="1"/>
  <c r="AI329" i="1"/>
  <c r="F345" i="1"/>
  <c r="AD237" i="1"/>
  <c r="P18" i="1"/>
  <c r="AG38" i="1"/>
  <c r="AG24" i="1"/>
  <c r="N110" i="1"/>
  <c r="I134" i="1"/>
  <c r="P237" i="1"/>
  <c r="D304" i="1"/>
  <c r="M13" i="1"/>
  <c r="V61" i="1"/>
  <c r="L42" i="1"/>
  <c r="P69" i="1"/>
  <c r="O6" i="1"/>
  <c r="AF362" i="1"/>
  <c r="D283" i="1"/>
  <c r="AI140" i="1"/>
  <c r="O149" i="1"/>
  <c r="H335" i="1"/>
  <c r="V158" i="1"/>
  <c r="G227" i="1"/>
  <c r="Y155" i="1"/>
  <c r="Y123" i="1"/>
  <c r="AF147" i="1"/>
  <c r="AE208" i="1"/>
  <c r="O234" i="1"/>
  <c r="T210" i="1"/>
  <c r="E170" i="1"/>
  <c r="J134" i="1"/>
  <c r="D143" i="1"/>
  <c r="J103" i="1"/>
  <c r="AD123" i="1"/>
  <c r="AG81" i="1"/>
  <c r="AB32" i="1"/>
  <c r="F21" i="1"/>
  <c r="AH217" i="1"/>
  <c r="AI333" i="1"/>
  <c r="AI12" i="1"/>
  <c r="AH20" i="1"/>
  <c r="AB116" i="1"/>
  <c r="AE44" i="1"/>
  <c r="AI208" i="1"/>
  <c r="I9" i="1"/>
  <c r="D152" i="1"/>
  <c r="AC284" i="1"/>
  <c r="J61" i="1"/>
  <c r="X192" i="1"/>
  <c r="D75" i="1"/>
  <c r="AF162" i="1"/>
  <c r="Z12" i="1"/>
  <c r="D102" i="1"/>
  <c r="U56" i="1"/>
  <c r="AG309" i="1"/>
  <c r="Z225" i="1"/>
  <c r="V147" i="1"/>
  <c r="F262" i="1"/>
  <c r="N140" i="1"/>
  <c r="F14" i="1"/>
  <c r="AD175" i="1"/>
  <c r="E114" i="1"/>
  <c r="U232" i="1"/>
  <c r="K82" i="1"/>
  <c r="AD319" i="1"/>
  <c r="AA99" i="1"/>
  <c r="U345" i="1"/>
  <c r="AI121" i="1"/>
  <c r="AC137" i="1"/>
  <c r="AC44" i="1"/>
  <c r="K23" i="1"/>
  <c r="E279" i="1"/>
  <c r="AE57" i="1"/>
  <c r="S90" i="1"/>
  <c r="AA204" i="1"/>
  <c r="F151" i="1"/>
  <c r="N89" i="1"/>
  <c r="S257" i="1"/>
  <c r="F95" i="1"/>
  <c r="AC341" i="1"/>
  <c r="S64" i="1"/>
  <c r="P47" i="1"/>
  <c r="AG281" i="1"/>
  <c r="Y104" i="1"/>
  <c r="Z185" i="1"/>
  <c r="AC349" i="1"/>
  <c r="G266" i="1"/>
  <c r="AH244" i="1"/>
  <c r="AB62" i="1"/>
  <c r="V134" i="1"/>
  <c r="I41" i="1"/>
  <c r="AE223" i="1"/>
  <c r="H292" i="1"/>
  <c r="Q219" i="1"/>
  <c r="AA352" i="1"/>
  <c r="I216" i="1"/>
  <c r="Q321" i="1"/>
  <c r="AE174" i="1"/>
  <c r="AB118" i="1"/>
  <c r="AB137" i="1"/>
  <c r="X98" i="1"/>
  <c r="P298" i="1"/>
  <c r="AF351" i="1"/>
  <c r="T167" i="1"/>
  <c r="E70" i="1"/>
  <c r="AH174" i="1"/>
  <c r="AE157" i="1"/>
  <c r="AI356" i="1"/>
  <c r="AC161" i="1"/>
  <c r="M79" i="1"/>
  <c r="AG202" i="1"/>
  <c r="O347" i="1"/>
  <c r="W39" i="1"/>
  <c r="X80" i="1"/>
  <c r="AH55" i="1"/>
  <c r="AB339" i="1"/>
  <c r="F325" i="1"/>
  <c r="AE62" i="1"/>
  <c r="F271" i="1"/>
  <c r="AE232" i="1"/>
  <c r="X118" i="1"/>
  <c r="D30" i="1"/>
  <c r="W356" i="1"/>
  <c r="AA275" i="1"/>
  <c r="AD118" i="1"/>
  <c r="I33" i="1"/>
  <c r="D333" i="1"/>
  <c r="F365" i="1"/>
  <c r="AI324" i="1"/>
  <c r="K326" i="1"/>
  <c r="AG161" i="1"/>
  <c r="P208" i="1"/>
  <c r="K289" i="1"/>
  <c r="K12" i="1"/>
  <c r="AI191" i="1"/>
  <c r="X165" i="1"/>
  <c r="E89" i="1"/>
  <c r="O143" i="1"/>
  <c r="H35" i="1"/>
  <c r="AD166" i="1"/>
  <c r="AD90" i="1"/>
  <c r="AH116" i="1"/>
  <c r="I122" i="1"/>
  <c r="W12" i="1"/>
  <c r="Q159" i="1"/>
  <c r="S235" i="1"/>
  <c r="AC259" i="1"/>
  <c r="AD106" i="1"/>
  <c r="N62" i="1"/>
  <c r="AG53" i="1"/>
  <c r="D151" i="1"/>
  <c r="M180" i="1"/>
  <c r="M319" i="1"/>
  <c r="S248" i="1"/>
  <c r="V259" i="1"/>
  <c r="AF339" i="1"/>
  <c r="AH11" i="1"/>
  <c r="Y35" i="1"/>
  <c r="S326" i="1"/>
  <c r="X270" i="1"/>
  <c r="E316" i="1"/>
  <c r="E278" i="1"/>
  <c r="R158" i="1"/>
  <c r="AD339" i="1"/>
  <c r="Q83" i="1"/>
  <c r="AA252" i="1"/>
  <c r="AH315" i="1"/>
  <c r="T289" i="1"/>
  <c r="K264" i="1"/>
  <c r="Y41" i="1"/>
  <c r="AC72" i="1"/>
  <c r="M215" i="1"/>
  <c r="W227" i="1"/>
  <c r="G271" i="1"/>
  <c r="S139" i="1"/>
  <c r="F74" i="1"/>
  <c r="N298" i="1"/>
  <c r="AG263" i="1"/>
  <c r="F193" i="1"/>
  <c r="AI106" i="1"/>
  <c r="V341" i="1"/>
  <c r="AC345" i="1"/>
  <c r="S57" i="1"/>
  <c r="AH70" i="1"/>
  <c r="I304" i="1"/>
  <c r="AE285" i="1"/>
  <c r="S180" i="1"/>
  <c r="AC236" i="1"/>
  <c r="W95" i="1"/>
  <c r="V146" i="1"/>
  <c r="Y196" i="1"/>
  <c r="D131" i="1"/>
  <c r="J242" i="1"/>
  <c r="S154" i="1"/>
  <c r="Z191" i="1"/>
  <c r="AG73" i="1"/>
  <c r="T88" i="1"/>
  <c r="AH327" i="1"/>
  <c r="Z239" i="1"/>
  <c r="AF154" i="1"/>
  <c r="AA257" i="1"/>
  <c r="E73" i="1"/>
  <c r="N278" i="1"/>
  <c r="AE187" i="1"/>
  <c r="Q131" i="1"/>
  <c r="AI156" i="1"/>
  <c r="L70" i="1"/>
  <c r="P159" i="1"/>
  <c r="AC88" i="1"/>
  <c r="T209" i="1"/>
  <c r="Y4" i="1"/>
  <c r="X330" i="1"/>
  <c r="Z134" i="1"/>
  <c r="I22" i="1"/>
  <c r="AI39" i="1"/>
  <c r="AF231" i="1"/>
  <c r="AG346" i="1"/>
  <c r="AI255" i="1"/>
  <c r="AH14" i="1"/>
  <c r="AG35" i="1"/>
  <c r="P332" i="1"/>
  <c r="Y112" i="1"/>
  <c r="J91" i="1"/>
  <c r="S148" i="1"/>
  <c r="AF321" i="1"/>
  <c r="R177" i="1"/>
  <c r="L285" i="1"/>
  <c r="W341" i="1"/>
  <c r="E26" i="1"/>
  <c r="D6" i="1"/>
  <c r="AB160" i="1"/>
  <c r="AH367" i="1"/>
  <c r="N114" i="1"/>
  <c r="K134" i="1"/>
  <c r="W316" i="1"/>
  <c r="G131" i="1"/>
  <c r="R95" i="1"/>
  <c r="V86" i="1"/>
  <c r="D348" i="1"/>
  <c r="T129" i="1"/>
  <c r="AH292" i="1"/>
  <c r="AC151" i="1"/>
  <c r="E33" i="1"/>
  <c r="AG260" i="1"/>
  <c r="Z264" i="1"/>
  <c r="X102" i="1"/>
  <c r="O76" i="1"/>
  <c r="M11" i="1"/>
  <c r="AA231" i="1"/>
  <c r="O203" i="1"/>
  <c r="E220" i="1"/>
  <c r="E259" i="1"/>
  <c r="AH227" i="1"/>
  <c r="AD293" i="1"/>
  <c r="K85" i="1"/>
  <c r="AG320" i="1"/>
  <c r="R46" i="1"/>
  <c r="S207" i="1"/>
  <c r="E212" i="1"/>
  <c r="AF310" i="1"/>
  <c r="K34" i="1"/>
  <c r="AE280" i="1"/>
  <c r="O352" i="1"/>
  <c r="Z209" i="1"/>
  <c r="S224" i="1"/>
  <c r="G259" i="1"/>
  <c r="W184" i="1"/>
  <c r="K113" i="1"/>
  <c r="H340" i="1"/>
  <c r="K178" i="1"/>
  <c r="AH303" i="1"/>
  <c r="I324" i="1"/>
  <c r="AF198" i="1"/>
  <c r="AB325" i="1"/>
  <c r="AB98" i="1"/>
  <c r="Y92" i="1"/>
  <c r="L150" i="1"/>
  <c r="Z352" i="1"/>
  <c r="AC38" i="1"/>
  <c r="D203" i="1"/>
  <c r="AF205" i="1"/>
  <c r="Z326" i="1"/>
  <c r="K316" i="1"/>
  <c r="L170" i="1"/>
  <c r="V268" i="1"/>
  <c r="AC103" i="1"/>
  <c r="AC210" i="1"/>
  <c r="J265" i="1"/>
  <c r="AH364" i="1"/>
  <c r="Y137" i="1"/>
  <c r="AD219" i="1"/>
  <c r="P98" i="1"/>
  <c r="N194" i="1"/>
  <c r="O111" i="1"/>
  <c r="Y71" i="1"/>
  <c r="J127" i="1"/>
  <c r="K354" i="1"/>
  <c r="V266" i="1"/>
  <c r="G130" i="1"/>
  <c r="J238" i="1"/>
  <c r="Y85" i="1"/>
  <c r="X228" i="1"/>
  <c r="AC178" i="1"/>
  <c r="T275" i="1"/>
  <c r="Y188" i="1"/>
  <c r="V337" i="1"/>
  <c r="AH298" i="1"/>
  <c r="AI365" i="1"/>
  <c r="M191" i="1"/>
  <c r="G246" i="1"/>
  <c r="Q82" i="1"/>
  <c r="AD211" i="1"/>
  <c r="O141" i="1"/>
  <c r="S34" i="1"/>
  <c r="AB216" i="1"/>
  <c r="AA155" i="1"/>
  <c r="AI359" i="1"/>
  <c r="G190" i="1"/>
  <c r="AI177" i="1"/>
  <c r="H350" i="1"/>
  <c r="R237" i="1"/>
  <c r="F153" i="1"/>
  <c r="AD210" i="1"/>
  <c r="AI115" i="1"/>
  <c r="Y105" i="1"/>
  <c r="R103" i="1"/>
  <c r="H37" i="1"/>
  <c r="Z132" i="1"/>
  <c r="Q363" i="1"/>
  <c r="AH184" i="1"/>
  <c r="O64" i="1"/>
  <c r="AE349" i="1"/>
  <c r="Q270" i="1"/>
  <c r="F196" i="1"/>
  <c r="F164" i="1"/>
  <c r="L215" i="1"/>
  <c r="M128" i="1"/>
  <c r="U50" i="1"/>
  <c r="AH332" i="1"/>
  <c r="AH300" i="1"/>
  <c r="O327" i="1"/>
  <c r="R63" i="1"/>
  <c r="V187" i="1"/>
  <c r="R71" i="1"/>
  <c r="E34" i="1"/>
  <c r="V280" i="1"/>
  <c r="D209" i="1"/>
  <c r="S213" i="1"/>
  <c r="H197" i="1"/>
  <c r="F171" i="1"/>
  <c r="D14" i="1"/>
  <c r="AB170" i="1"/>
  <c r="N70" i="1"/>
  <c r="R188" i="1"/>
  <c r="K115" i="1"/>
  <c r="S249" i="1"/>
  <c r="S19" i="1"/>
  <c r="AA349" i="1"/>
  <c r="E312" i="1"/>
  <c r="R319" i="1"/>
  <c r="AD145" i="1"/>
  <c r="AE130" i="1"/>
  <c r="U316" i="1"/>
  <c r="V285" i="1"/>
  <c r="N231" i="1"/>
  <c r="Y271" i="1"/>
  <c r="F31" i="1"/>
  <c r="F181" i="1"/>
  <c r="G220" i="1"/>
  <c r="T25" i="1"/>
  <c r="AI11" i="1"/>
  <c r="J180" i="1"/>
  <c r="AI146" i="1"/>
  <c r="Z328" i="1"/>
  <c r="D188" i="1"/>
  <c r="AE310" i="1"/>
  <c r="AC323" i="1"/>
  <c r="AE297" i="1"/>
  <c r="I247" i="1"/>
  <c r="AB189" i="1"/>
  <c r="AI235" i="1"/>
  <c r="X114" i="1"/>
  <c r="O58" i="1"/>
  <c r="AD40" i="1"/>
  <c r="H40" i="1"/>
  <c r="D249" i="1"/>
  <c r="AH192" i="1"/>
  <c r="W45" i="1"/>
  <c r="G144" i="1"/>
  <c r="K238" i="1"/>
  <c r="AE200" i="1"/>
  <c r="E105" i="1"/>
  <c r="AB123" i="1"/>
  <c r="F98" i="1"/>
  <c r="J295" i="1"/>
  <c r="AD216" i="1"/>
  <c r="R180" i="1"/>
  <c r="T137" i="1"/>
  <c r="AA22" i="1"/>
  <c r="X353" i="1"/>
  <c r="R307" i="1"/>
  <c r="AI111" i="1"/>
  <c r="P188" i="1"/>
  <c r="AC268" i="1"/>
  <c r="AC293" i="1"/>
  <c r="Z305" i="1"/>
  <c r="E135" i="1"/>
  <c r="AC280" i="1"/>
  <c r="AA42" i="1"/>
  <c r="Q297" i="1"/>
  <c r="X20" i="1"/>
  <c r="AA217" i="1"/>
  <c r="Z136" i="1"/>
  <c r="AA2" i="1"/>
  <c r="AB206" i="1"/>
  <c r="J331" i="1"/>
  <c r="V345" i="1"/>
  <c r="F52" i="1"/>
  <c r="L341" i="1"/>
  <c r="K174" i="1"/>
  <c r="L164" i="1"/>
  <c r="F239" i="1"/>
  <c r="Q63" i="1"/>
  <c r="U68" i="1"/>
  <c r="AD267" i="1"/>
  <c r="E349" i="1"/>
  <c r="H144" i="1"/>
  <c r="P270" i="1"/>
  <c r="P58" i="1"/>
  <c r="J250" i="1"/>
  <c r="P357" i="1"/>
  <c r="E43" i="1"/>
  <c r="J258" i="1"/>
  <c r="F127" i="1"/>
  <c r="I278" i="1"/>
  <c r="O293" i="1"/>
  <c r="Z166" i="1"/>
  <c r="Z141" i="1"/>
  <c r="P89" i="1"/>
  <c r="AI250" i="1"/>
  <c r="G86" i="1"/>
  <c r="X75" i="1"/>
  <c r="D161" i="1"/>
  <c r="AG146" i="1"/>
  <c r="S102" i="1"/>
  <c r="AI238" i="1"/>
  <c r="R250" i="1"/>
  <c r="AI351" i="1"/>
  <c r="H354" i="1"/>
  <c r="I366" i="1"/>
  <c r="I294" i="1"/>
  <c r="P362" i="1"/>
  <c r="H51" i="1"/>
  <c r="R138" i="1"/>
  <c r="R367" i="1"/>
  <c r="L261" i="1"/>
  <c r="L158" i="1"/>
  <c r="L104" i="1"/>
  <c r="AH301" i="1"/>
  <c r="F296" i="1"/>
  <c r="F17" i="1"/>
  <c r="P351" i="1"/>
  <c r="D284" i="1"/>
  <c r="AA334" i="1"/>
  <c r="AE178" i="1"/>
  <c r="L27" i="1"/>
  <c r="G356" i="1"/>
  <c r="AI236" i="1"/>
  <c r="AG328" i="1"/>
  <c r="AB283" i="1"/>
  <c r="AG112" i="1"/>
  <c r="V240" i="1"/>
  <c r="O195" i="1"/>
  <c r="G122" i="1"/>
  <c r="J107" i="1"/>
  <c r="L178" i="1"/>
  <c r="AG22" i="1"/>
  <c r="AB196" i="1"/>
  <c r="G224" i="1"/>
  <c r="G198" i="1"/>
  <c r="G184" i="1"/>
  <c r="L361" i="1"/>
  <c r="D231" i="1"/>
  <c r="T80" i="1"/>
  <c r="G182" i="1"/>
  <c r="X321" i="1"/>
  <c r="E136" i="1"/>
  <c r="D217" i="1"/>
  <c r="AH140" i="1"/>
  <c r="Z165" i="1"/>
  <c r="D46" i="1"/>
  <c r="X364" i="1"/>
  <c r="V215" i="1"/>
  <c r="F11" i="1"/>
  <c r="U203" i="1"/>
  <c r="D133" i="1"/>
  <c r="Q101" i="1"/>
  <c r="U246" i="1"/>
  <c r="Z320" i="1"/>
  <c r="AF129" i="1"/>
  <c r="V238" i="1"/>
  <c r="AA367" i="1"/>
  <c r="R74" i="1"/>
  <c r="X27" i="1"/>
  <c r="AC47" i="1"/>
  <c r="K94" i="1"/>
  <c r="S62" i="1"/>
  <c r="D362" i="1"/>
  <c r="AF124" i="1"/>
  <c r="Q125" i="1"/>
  <c r="G295" i="1"/>
  <c r="AF35" i="1"/>
  <c r="Q103" i="1"/>
  <c r="M227" i="1"/>
  <c r="AC301" i="1"/>
  <c r="AF165" i="1"/>
  <c r="AF265" i="1"/>
  <c r="N71" i="1"/>
  <c r="AE42" i="1"/>
  <c r="N358" i="1"/>
  <c r="U79" i="1"/>
  <c r="M149" i="1"/>
  <c r="I347" i="1"/>
  <c r="F255" i="1"/>
  <c r="X175" i="1"/>
  <c r="S205" i="1"/>
  <c r="F73" i="1"/>
  <c r="J110" i="1"/>
  <c r="AC11" i="1"/>
  <c r="I112" i="1"/>
  <c r="X19" i="1"/>
  <c r="Q259" i="1"/>
  <c r="W145" i="1"/>
  <c r="L174" i="1"/>
  <c r="Z279" i="1"/>
  <c r="D58" i="1"/>
  <c r="Q65" i="1"/>
  <c r="O254" i="1"/>
  <c r="U320" i="1"/>
  <c r="H365" i="1"/>
  <c r="S9" i="1"/>
  <c r="AG41" i="1"/>
  <c r="D186" i="1"/>
  <c r="M235" i="1"/>
  <c r="V57" i="1"/>
  <c r="G80" i="1"/>
  <c r="AH7" i="1"/>
  <c r="AH61" i="1"/>
  <c r="S14" i="1"/>
  <c r="O299" i="1"/>
  <c r="AF126" i="1"/>
  <c r="AG164" i="1"/>
  <c r="R118" i="1"/>
  <c r="AA344" i="1"/>
  <c r="M234" i="1"/>
  <c r="AB87" i="1"/>
  <c r="AD27" i="1"/>
  <c r="D165" i="1"/>
  <c r="V192" i="1"/>
  <c r="Y34" i="1"/>
  <c r="AG266" i="1"/>
  <c r="H222" i="1"/>
  <c r="N37" i="1"/>
  <c r="AB308" i="1"/>
  <c r="AA12" i="1"/>
  <c r="E68" i="1"/>
  <c r="D32" i="1"/>
  <c r="AC287" i="1"/>
  <c r="U77" i="1"/>
  <c r="U139" i="1"/>
  <c r="AF330" i="1"/>
  <c r="X340" i="1"/>
  <c r="P96" i="1"/>
  <c r="F292" i="1"/>
  <c r="U44" i="1"/>
  <c r="Q122" i="1"/>
  <c r="U112" i="1"/>
  <c r="AH94" i="1"/>
  <c r="U226" i="1"/>
  <c r="E271" i="1"/>
  <c r="O180" i="1"/>
  <c r="Q250" i="1"/>
  <c r="X187" i="1"/>
  <c r="D336" i="1"/>
  <c r="Z299" i="1"/>
  <c r="V118" i="1"/>
  <c r="AB28" i="1"/>
  <c r="R80" i="1"/>
  <c r="AH295" i="1"/>
  <c r="N100" i="1"/>
  <c r="AG58" i="1"/>
  <c r="O239" i="1"/>
  <c r="V281" i="1"/>
  <c r="R295" i="1"/>
  <c r="F351" i="1"/>
  <c r="AC92" i="1"/>
  <c r="J135" i="1"/>
  <c r="AC154" i="1"/>
  <c r="D253" i="1"/>
  <c r="U97" i="1"/>
  <c r="O312" i="1"/>
  <c r="AA111" i="1"/>
  <c r="AB135" i="1"/>
  <c r="AE7" i="1"/>
  <c r="AD155" i="1"/>
  <c r="Z359" i="1"/>
  <c r="AB222" i="1"/>
  <c r="S353" i="1"/>
  <c r="AA345" i="1"/>
  <c r="T237" i="1"/>
  <c r="N361" i="1"/>
  <c r="S361" i="1"/>
  <c r="AH263" i="1"/>
  <c r="H121" i="1"/>
  <c r="R203" i="1"/>
  <c r="AA273" i="1"/>
  <c r="AD246" i="1"/>
  <c r="E3" i="1"/>
  <c r="X275" i="1"/>
  <c r="F29" i="1"/>
  <c r="W213" i="1"/>
  <c r="AE220" i="1"/>
  <c r="AH167" i="1"/>
  <c r="Y120" i="1"/>
  <c r="AB190" i="1"/>
  <c r="AC320" i="1"/>
  <c r="E308" i="1"/>
  <c r="S67" i="1"/>
  <c r="K226" i="1"/>
  <c r="K96" i="1"/>
  <c r="P291" i="1"/>
  <c r="AH237" i="1"/>
  <c r="E175" i="1"/>
  <c r="E96" i="1"/>
  <c r="F267" i="1"/>
  <c r="AD326" i="1"/>
  <c r="AI45" i="1"/>
  <c r="J2" i="1"/>
  <c r="AA31" i="1"/>
  <c r="O177" i="1"/>
  <c r="Q31" i="1"/>
  <c r="R86" i="1"/>
  <c r="Q56" i="1"/>
  <c r="AA277" i="1"/>
  <c r="AE46" i="1"/>
  <c r="W9" i="1"/>
  <c r="P352" i="1"/>
  <c r="AD146" i="1"/>
  <c r="AH182" i="1"/>
  <c r="F186" i="1"/>
  <c r="AD2" i="1"/>
  <c r="AD29" i="1"/>
  <c r="F281" i="1"/>
  <c r="AH22" i="1"/>
  <c r="D354" i="1"/>
  <c r="K202" i="1"/>
  <c r="AE212" i="1"/>
  <c r="Y169" i="1"/>
  <c r="AF202" i="1"/>
  <c r="K236" i="1"/>
  <c r="O329" i="1"/>
  <c r="P199" i="1"/>
  <c r="L103" i="1"/>
  <c r="AD271" i="1"/>
  <c r="S319" i="1"/>
  <c r="P355" i="1"/>
  <c r="AD126" i="1"/>
  <c r="AB115" i="1"/>
  <c r="AI242" i="1"/>
  <c r="AA337" i="1"/>
  <c r="AE263" i="1"/>
  <c r="AC128" i="1"/>
  <c r="D134" i="1"/>
  <c r="D235" i="1"/>
  <c r="AH64" i="1"/>
  <c r="U73" i="1"/>
  <c r="E307" i="1"/>
  <c r="AC264" i="1"/>
  <c r="AG275" i="1"/>
  <c r="AD265" i="1"/>
  <c r="AH238" i="1"/>
  <c r="AD159" i="1"/>
  <c r="O358" i="1"/>
  <c r="M53" i="1"/>
  <c r="AF243" i="1"/>
  <c r="AD299" i="1"/>
  <c r="AI294" i="1"/>
  <c r="AC157" i="1"/>
  <c r="T61" i="1"/>
  <c r="AA30" i="1"/>
  <c r="F160" i="1"/>
  <c r="AI237" i="1"/>
  <c r="AA285" i="1"/>
  <c r="AH356" i="1"/>
  <c r="T208" i="1"/>
  <c r="E159" i="1"/>
  <c r="Z323" i="1"/>
  <c r="D295" i="1"/>
  <c r="AH47" i="1"/>
  <c r="AB99" i="1"/>
  <c r="AI9" i="1"/>
  <c r="AG293" i="1"/>
  <c r="AF267" i="1"/>
  <c r="V40" i="1"/>
  <c r="W247" i="1"/>
  <c r="S346" i="1"/>
  <c r="AI197" i="1"/>
  <c r="I353" i="1"/>
  <c r="N50" i="1"/>
  <c r="AF302" i="1"/>
  <c r="AG212" i="1"/>
  <c r="AA14" i="1"/>
  <c r="F304" i="1"/>
  <c r="AE293" i="1"/>
  <c r="AH105" i="1"/>
  <c r="O14" i="1"/>
  <c r="V135" i="1"/>
  <c r="P152" i="1"/>
  <c r="Y158" i="1"/>
  <c r="R33" i="1"/>
  <c r="AA186" i="1"/>
  <c r="S152" i="1"/>
  <c r="Y32" i="1"/>
  <c r="AF128" i="1"/>
  <c r="AD242" i="1"/>
  <c r="E263" i="1"/>
  <c r="X50" i="1"/>
  <c r="W361" i="1"/>
  <c r="AD365" i="1"/>
  <c r="AD263" i="1"/>
  <c r="AB282" i="1"/>
  <c r="AB340" i="1"/>
  <c r="AH258" i="1"/>
  <c r="N201" i="1"/>
  <c r="X149" i="1"/>
  <c r="AD340" i="1"/>
  <c r="L236" i="1"/>
  <c r="F300" i="1"/>
  <c r="AH232" i="1"/>
  <c r="M233" i="1"/>
  <c r="H71" i="1"/>
  <c r="AE43" i="1"/>
  <c r="AE251" i="1"/>
  <c r="P150" i="1"/>
  <c r="AB121" i="1"/>
  <c r="P183" i="1"/>
  <c r="AC224" i="1"/>
  <c r="Y11" i="1"/>
  <c r="AH305" i="1"/>
  <c r="I52" i="1"/>
  <c r="X285" i="1"/>
  <c r="T309" i="1"/>
  <c r="U90" i="1"/>
  <c r="AH268" i="1"/>
  <c r="V250" i="1"/>
  <c r="Q235" i="1"/>
  <c r="L353" i="1"/>
  <c r="N324" i="1"/>
  <c r="Q50" i="1"/>
  <c r="X226" i="1"/>
  <c r="W116" i="1"/>
  <c r="AG355" i="1"/>
  <c r="J63" i="1"/>
  <c r="S149" i="1"/>
  <c r="J51" i="1"/>
  <c r="AG91" i="1"/>
  <c r="F361" i="1"/>
  <c r="L58" i="1"/>
  <c r="T281" i="1"/>
  <c r="H314" i="1"/>
  <c r="AF192" i="1"/>
  <c r="Y344" i="1"/>
  <c r="S66" i="1"/>
  <c r="J228" i="1"/>
  <c r="F120" i="1"/>
  <c r="AB237" i="1"/>
  <c r="AF83" i="1"/>
  <c r="Q330" i="1"/>
  <c r="Y59" i="1"/>
  <c r="H72" i="1"/>
  <c r="AA28" i="1"/>
  <c r="Z304" i="1"/>
  <c r="E253" i="1"/>
  <c r="AF269" i="1"/>
  <c r="AE233" i="1"/>
  <c r="Y310" i="1"/>
  <c r="E116" i="1"/>
  <c r="AH275" i="1"/>
  <c r="AC77" i="1"/>
  <c r="AF55" i="1"/>
  <c r="Q20" i="1"/>
  <c r="P155" i="1"/>
  <c r="W270" i="1"/>
  <c r="R320" i="1"/>
  <c r="Z234" i="1"/>
  <c r="K91" i="1"/>
  <c r="AB200" i="1"/>
  <c r="F348" i="1"/>
  <c r="N249" i="1"/>
  <c r="R65" i="1"/>
  <c r="AB108" i="1"/>
  <c r="Q189" i="1"/>
  <c r="AB331" i="1"/>
  <c r="AB49" i="1"/>
  <c r="AC330" i="1"/>
  <c r="F102" i="1"/>
  <c r="U71" i="1"/>
  <c r="AG97" i="1"/>
  <c r="V310" i="1"/>
  <c r="Y179" i="1"/>
  <c r="N364" i="1"/>
  <c r="Y122" i="1"/>
  <c r="AI158" i="1"/>
  <c r="AC331" i="1"/>
  <c r="T155" i="1"/>
  <c r="AH154" i="1"/>
  <c r="K255" i="1"/>
  <c r="D113" i="1"/>
  <c r="AH77" i="1"/>
  <c r="D300" i="1"/>
  <c r="Z176" i="1"/>
  <c r="AE339" i="1"/>
  <c r="K69" i="1"/>
  <c r="AI144" i="1"/>
  <c r="O190" i="1"/>
  <c r="I335" i="1"/>
  <c r="AG297" i="1"/>
  <c r="AH135" i="1"/>
  <c r="O229" i="1"/>
  <c r="P156" i="1"/>
  <c r="AC202" i="1"/>
  <c r="T290" i="1"/>
  <c r="X221" i="1"/>
  <c r="E141" i="1"/>
  <c r="Y295" i="1"/>
  <c r="K15" i="1"/>
  <c r="S285" i="1"/>
  <c r="M108" i="1"/>
  <c r="T193" i="1"/>
  <c r="F62" i="1"/>
  <c r="X301" i="1"/>
  <c r="V273" i="1"/>
  <c r="J13" i="1"/>
  <c r="G175" i="1"/>
  <c r="AH352" i="1"/>
  <c r="E124" i="1"/>
  <c r="W13" i="1"/>
  <c r="AC326" i="1"/>
  <c r="AC155" i="1"/>
  <c r="AA81" i="1"/>
  <c r="H254" i="1"/>
  <c r="E9" i="1"/>
  <c r="AD112" i="1"/>
  <c r="AI224" i="1"/>
  <c r="F88" i="1"/>
  <c r="E172" i="1"/>
  <c r="F294" i="1"/>
  <c r="K190" i="1"/>
  <c r="AF97" i="1"/>
  <c r="Z289" i="1"/>
  <c r="AD283" i="1"/>
  <c r="S229" i="1"/>
  <c r="AA141" i="1"/>
  <c r="T235" i="1"/>
  <c r="V229" i="1"/>
  <c r="W109" i="1"/>
  <c r="AC315" i="1"/>
  <c r="X86" i="1"/>
  <c r="P249" i="1"/>
  <c r="AA361" i="1"/>
  <c r="R36" i="1"/>
  <c r="E347" i="1"/>
  <c r="I177" i="1"/>
  <c r="Z114" i="1"/>
  <c r="AE222" i="1"/>
  <c r="AF221" i="1"/>
  <c r="D352" i="1"/>
  <c r="AE286" i="1"/>
  <c r="M132" i="1"/>
  <c r="J362" i="1"/>
  <c r="X254" i="1"/>
  <c r="P292" i="1"/>
  <c r="AC119" i="1"/>
  <c r="AD85" i="1"/>
  <c r="Q155" i="1"/>
  <c r="P137" i="1"/>
  <c r="AA272" i="1"/>
  <c r="AG31" i="1"/>
  <c r="J39" i="1"/>
  <c r="I77" i="1"/>
  <c r="G351" i="1"/>
  <c r="R5" i="1"/>
  <c r="L94" i="1"/>
  <c r="AA314" i="1"/>
  <c r="Y291" i="1"/>
  <c r="AE19" i="1"/>
  <c r="K325" i="1"/>
  <c r="AH299" i="1"/>
  <c r="O328" i="1"/>
  <c r="AH92" i="1"/>
  <c r="P303" i="1"/>
  <c r="M216" i="1"/>
  <c r="AE209" i="1"/>
  <c r="T157" i="1"/>
  <c r="T86" i="1"/>
  <c r="T113" i="1"/>
  <c r="Q291" i="1"/>
  <c r="AE132" i="1"/>
  <c r="AE274" i="1"/>
  <c r="R110" i="1"/>
  <c r="W241" i="1"/>
  <c r="L266" i="1"/>
  <c r="E355" i="1"/>
  <c r="AF122" i="1"/>
  <c r="L63" i="1"/>
  <c r="T277" i="1"/>
  <c r="G193" i="1"/>
  <c r="AI21" i="1"/>
  <c r="W311" i="1"/>
  <c r="J317" i="1"/>
  <c r="AH99" i="1"/>
  <c r="AH149" i="1"/>
  <c r="N113" i="1"/>
  <c r="D321" i="1"/>
  <c r="V163" i="1"/>
  <c r="X60" i="1"/>
  <c r="Q123" i="1"/>
  <c r="E104" i="1"/>
  <c r="AB60" i="1"/>
  <c r="AE123" i="1"/>
  <c r="AB192" i="1"/>
  <c r="D330" i="1"/>
  <c r="Q182" i="1"/>
  <c r="AH326" i="1"/>
  <c r="J114" i="1"/>
  <c r="R156" i="1"/>
  <c r="AG67" i="1"/>
  <c r="P307" i="1"/>
  <c r="L176" i="1"/>
  <c r="AI36" i="1"/>
  <c r="S329" i="1"/>
  <c r="AA149" i="1"/>
  <c r="T270" i="1"/>
  <c r="Y99" i="1"/>
  <c r="X28" i="1"/>
  <c r="N166" i="1"/>
  <c r="D67" i="1"/>
  <c r="AG121" i="1"/>
  <c r="R162" i="1"/>
  <c r="F310" i="1"/>
  <c r="J162" i="1"/>
  <c r="AC197" i="1"/>
  <c r="W349" i="1"/>
  <c r="F263" i="1"/>
  <c r="J332" i="1"/>
  <c r="AD298" i="1"/>
  <c r="AB40" i="1"/>
  <c r="J36" i="1"/>
  <c r="V168" i="1"/>
  <c r="M186" i="1"/>
  <c r="R286" i="1"/>
  <c r="AB92" i="1"/>
  <c r="AE254" i="1"/>
  <c r="N135" i="1"/>
  <c r="AA215" i="1"/>
  <c r="G232" i="1"/>
  <c r="AH324" i="1"/>
  <c r="V21" i="1"/>
  <c r="AE160" i="1"/>
  <c r="AC171" i="1"/>
  <c r="AD11" i="1"/>
  <c r="T365" i="1"/>
  <c r="J196" i="1"/>
  <c r="F129" i="1"/>
  <c r="W278" i="1"/>
  <c r="AG198" i="1"/>
  <c r="Q208" i="1"/>
  <c r="Z172" i="1"/>
  <c r="AC256" i="1"/>
  <c r="E266" i="1"/>
  <c r="W195" i="1"/>
  <c r="J92" i="1"/>
  <c r="AE365" i="1"/>
  <c r="J313" i="1"/>
  <c r="G268" i="1"/>
  <c r="U364" i="1"/>
  <c r="T353" i="1"/>
  <c r="I35" i="1"/>
  <c r="R112" i="1"/>
  <c r="V296" i="1"/>
  <c r="D176" i="1"/>
  <c r="T302" i="1"/>
  <c r="F122" i="1"/>
  <c r="K300" i="1"/>
  <c r="Q332" i="1"/>
  <c r="D342" i="1"/>
  <c r="W273" i="1"/>
  <c r="X138" i="1"/>
  <c r="I42" i="1"/>
  <c r="L88" i="1"/>
  <c r="F227" i="1"/>
  <c r="T87" i="1"/>
  <c r="AC190" i="1"/>
  <c r="O340" i="1"/>
  <c r="AC123" i="1"/>
  <c r="D114" i="1"/>
  <c r="U60" i="1"/>
  <c r="H149" i="1"/>
  <c r="V10" i="1"/>
  <c r="F30" i="1"/>
  <c r="AA237" i="1"/>
  <c r="AF54" i="1"/>
  <c r="P287" i="1"/>
  <c r="AF258" i="1"/>
  <c r="F6" i="1"/>
  <c r="P336" i="1"/>
  <c r="T256" i="1"/>
  <c r="AG175" i="1"/>
  <c r="W336" i="1"/>
  <c r="W337" i="1"/>
  <c r="Z9" i="1"/>
  <c r="N246" i="1"/>
  <c r="W16" i="1"/>
  <c r="AH143" i="1"/>
  <c r="M170" i="1"/>
  <c r="Z27" i="1"/>
  <c r="AE92" i="1"/>
  <c r="T271" i="1"/>
  <c r="AF268" i="1"/>
  <c r="AG329" i="1"/>
  <c r="V2" i="1"/>
  <c r="AH107" i="1"/>
  <c r="E54" i="1"/>
  <c r="G132" i="1"/>
  <c r="K157" i="1"/>
  <c r="V37" i="1"/>
  <c r="V76" i="1"/>
  <c r="S171" i="1"/>
  <c r="I242" i="1"/>
  <c r="AI298" i="1"/>
  <c r="S295" i="1"/>
  <c r="N255" i="1"/>
  <c r="S153" i="1"/>
  <c r="AA150" i="1"/>
  <c r="M204" i="1"/>
  <c r="J206" i="1"/>
  <c r="N107" i="1"/>
  <c r="AE83" i="1"/>
  <c r="G52" i="1"/>
  <c r="AD54" i="1"/>
  <c r="O84" i="1"/>
  <c r="G65" i="1"/>
  <c r="R268" i="1"/>
  <c r="AG236" i="1"/>
  <c r="I119" i="1"/>
  <c r="AI16" i="1"/>
  <c r="AH344" i="1"/>
  <c r="R169" i="1"/>
  <c r="AI165" i="1"/>
  <c r="U241" i="1"/>
  <c r="AB117" i="1"/>
  <c r="I78" i="1"/>
  <c r="AF236" i="1"/>
  <c r="AE343" i="1"/>
  <c r="D236" i="1"/>
  <c r="AG305" i="1"/>
  <c r="AC49" i="1"/>
  <c r="AG183" i="1"/>
  <c r="AF14" i="1"/>
  <c r="F315" i="1"/>
  <c r="AE55" i="1"/>
  <c r="M342" i="1"/>
  <c r="AI143" i="1"/>
  <c r="G245" i="1"/>
  <c r="AG205" i="1"/>
  <c r="L64" i="1"/>
  <c r="L57" i="1"/>
  <c r="Q346" i="1"/>
  <c r="Q225" i="1"/>
  <c r="AH219" i="1"/>
  <c r="AA350" i="1"/>
  <c r="G358" i="1"/>
  <c r="V344" i="1"/>
  <c r="O154" i="1"/>
  <c r="W242" i="1"/>
  <c r="Z313" i="1"/>
  <c r="AC23" i="1"/>
  <c r="U23" i="1"/>
  <c r="G308" i="1"/>
  <c r="AC81" i="1"/>
  <c r="Z174" i="1"/>
  <c r="X288" i="1"/>
  <c r="AF326" i="1"/>
  <c r="T190" i="1"/>
  <c r="W354" i="1"/>
  <c r="Y33" i="1"/>
  <c r="R44" i="1"/>
  <c r="P112" i="1"/>
  <c r="K132" i="1"/>
  <c r="E98" i="1"/>
  <c r="R236" i="1"/>
  <c r="I141" i="1"/>
  <c r="AC291" i="1"/>
  <c r="AG56" i="1"/>
  <c r="AA93" i="1"/>
  <c r="G312" i="1"/>
  <c r="AF274" i="1"/>
  <c r="AD183" i="1"/>
  <c r="AH226" i="1"/>
  <c r="D137" i="1"/>
  <c r="AC168" i="1"/>
  <c r="S175" i="1"/>
  <c r="M316" i="1"/>
  <c r="AD276" i="1"/>
  <c r="AE166" i="1"/>
  <c r="R202" i="1"/>
  <c r="H333" i="1"/>
  <c r="F162" i="1"/>
  <c r="AH234" i="1"/>
  <c r="W81" i="1"/>
  <c r="AH222" i="1"/>
  <c r="AB352" i="1"/>
  <c r="E339" i="1"/>
  <c r="O128" i="1"/>
  <c r="W367" i="1"/>
  <c r="F200" i="1"/>
  <c r="G194" i="1"/>
  <c r="V256" i="1"/>
  <c r="O122" i="1"/>
  <c r="Z68" i="1"/>
  <c r="AG207" i="1"/>
  <c r="AD120" i="1"/>
  <c r="AE20" i="1"/>
  <c r="H298" i="1"/>
  <c r="H344" i="1"/>
  <c r="E237" i="1"/>
  <c r="AA80" i="1"/>
  <c r="L97" i="1"/>
  <c r="Z163" i="1"/>
  <c r="F27" i="1"/>
  <c r="N343" i="1"/>
  <c r="W229" i="1"/>
  <c r="E11" i="1"/>
  <c r="K61" i="1"/>
  <c r="AG29" i="1"/>
  <c r="AI83" i="1"/>
  <c r="U357" i="1"/>
  <c r="R199" i="1"/>
  <c r="E5" i="1"/>
  <c r="T169" i="1"/>
  <c r="X308" i="1"/>
  <c r="E199" i="1"/>
  <c r="AH166" i="1"/>
  <c r="AF188" i="1"/>
  <c r="U104" i="1"/>
  <c r="M318" i="1"/>
  <c r="V22" i="1"/>
  <c r="P23" i="1"/>
  <c r="AA320" i="1"/>
  <c r="AE236" i="1"/>
  <c r="AH62" i="1"/>
  <c r="AI30" i="1"/>
  <c r="AB214" i="1"/>
  <c r="I95" i="1"/>
  <c r="AH27" i="1"/>
  <c r="U8" i="1"/>
  <c r="S105" i="1"/>
  <c r="AA157" i="1"/>
  <c r="V325" i="1"/>
  <c r="U343" i="1"/>
  <c r="AC333" i="1"/>
  <c r="X15" i="1"/>
  <c r="F201" i="1"/>
  <c r="AD217" i="1"/>
  <c r="X40" i="1"/>
  <c r="AC244" i="1"/>
  <c r="N347" i="1"/>
  <c r="H65" i="1"/>
  <c r="K272" i="1"/>
  <c r="Q274" i="1"/>
  <c r="I329" i="1"/>
  <c r="R321" i="1"/>
  <c r="K287" i="1"/>
  <c r="G367" i="1"/>
  <c r="Y5" i="1"/>
  <c r="AI263" i="1"/>
  <c r="AI31" i="1"/>
  <c r="X259" i="1"/>
  <c r="G314" i="1"/>
  <c r="AD297" i="1"/>
  <c r="M150" i="1"/>
  <c r="AH114" i="1"/>
  <c r="AA191" i="1"/>
  <c r="L111" i="1"/>
  <c r="H94" i="1"/>
  <c r="E223" i="1"/>
  <c r="W41" i="1"/>
  <c r="AG106" i="1"/>
  <c r="AD206" i="1"/>
  <c r="U147" i="1"/>
  <c r="AD331" i="1"/>
  <c r="N106" i="1"/>
  <c r="W306" i="1"/>
  <c r="Q133" i="1"/>
  <c r="W82" i="1"/>
  <c r="Q170" i="1"/>
  <c r="AC174" i="1"/>
  <c r="AA98" i="1"/>
  <c r="F237" i="1"/>
  <c r="AI24" i="1"/>
  <c r="U356" i="1"/>
  <c r="AH148" i="1"/>
  <c r="D335" i="1"/>
  <c r="AI185" i="1"/>
  <c r="AA160" i="1"/>
  <c r="AI220" i="1"/>
  <c r="K296" i="1"/>
  <c r="AD86" i="1"/>
  <c r="AD240" i="1"/>
  <c r="I61" i="1"/>
  <c r="D21" i="1"/>
  <c r="F3" i="1"/>
  <c r="K331" i="1"/>
  <c r="D255" i="1"/>
  <c r="H82" i="1"/>
  <c r="R230" i="1"/>
  <c r="AE103" i="1"/>
  <c r="Q11" i="1"/>
  <c r="AI32" i="1"/>
  <c r="R157" i="1"/>
  <c r="P154" i="1"/>
  <c r="N308" i="1"/>
  <c r="S328" i="1"/>
  <c r="AG156" i="1"/>
  <c r="AB125" i="1"/>
  <c r="E79" i="1"/>
  <c r="X241" i="1"/>
  <c r="F165" i="1"/>
  <c r="AG237" i="1"/>
  <c r="AA67" i="1"/>
  <c r="AC322" i="1"/>
  <c r="D360" i="1"/>
  <c r="Y235" i="1"/>
  <c r="AD190" i="1"/>
  <c r="J123" i="1"/>
  <c r="AA29" i="1"/>
  <c r="T146" i="1"/>
  <c r="J246" i="1"/>
  <c r="AB96" i="1"/>
  <c r="Q18" i="1"/>
  <c r="U96" i="1"/>
  <c r="Q210" i="1"/>
  <c r="M111" i="1"/>
  <c r="F45" i="1"/>
  <c r="Z311" i="1"/>
  <c r="AF47" i="1"/>
  <c r="U102" i="1"/>
  <c r="Q256" i="1"/>
  <c r="AE129" i="1"/>
  <c r="K168" i="1"/>
  <c r="AH340" i="1"/>
  <c r="W88" i="1"/>
  <c r="F270" i="1"/>
  <c r="AA179" i="1"/>
  <c r="AE119" i="1"/>
  <c r="D302" i="1"/>
  <c r="AD135" i="1"/>
  <c r="O23" i="1"/>
  <c r="W168" i="1"/>
  <c r="V318" i="1"/>
  <c r="W30" i="1"/>
  <c r="AB313" i="1"/>
  <c r="AF149" i="1"/>
  <c r="W331" i="1"/>
  <c r="AG62" i="1"/>
  <c r="W124" i="1"/>
  <c r="AH58" i="1"/>
  <c r="H337" i="1"/>
  <c r="Z167" i="1"/>
  <c r="Z278" i="1"/>
  <c r="AE301" i="1"/>
  <c r="AB23" i="1"/>
  <c r="Z75" i="1"/>
  <c r="AG83" i="1"/>
  <c r="E190" i="1"/>
  <c r="U245" i="1"/>
  <c r="R330" i="1"/>
  <c r="F175" i="1"/>
  <c r="P44" i="1"/>
  <c r="U62" i="1"/>
  <c r="AC22" i="1"/>
  <c r="H247" i="1"/>
  <c r="V13" i="1"/>
  <c r="X24" i="1"/>
  <c r="I143" i="1"/>
  <c r="T105" i="1"/>
  <c r="F346" i="1"/>
  <c r="AD43" i="1"/>
  <c r="AG295" i="1"/>
  <c r="Y54" i="1"/>
  <c r="E365" i="1"/>
  <c r="AE26" i="1"/>
  <c r="AE189" i="1"/>
  <c r="E59" i="1"/>
  <c r="AE6" i="1"/>
  <c r="L263" i="1"/>
  <c r="D47" i="1"/>
  <c r="AD52" i="1"/>
  <c r="V137" i="1"/>
  <c r="AF151" i="1"/>
  <c r="E47" i="1"/>
  <c r="T130" i="1"/>
  <c r="U179" i="1"/>
  <c r="K362" i="1"/>
  <c r="AE77" i="1"/>
  <c r="J233" i="1"/>
  <c r="W167" i="1"/>
  <c r="AI155" i="1"/>
  <c r="P4" i="1"/>
  <c r="D33" i="1"/>
  <c r="W165" i="1"/>
  <c r="E217" i="1"/>
  <c r="V301" i="1"/>
  <c r="Q204" i="1"/>
  <c r="R252" i="1"/>
  <c r="AI80" i="1"/>
  <c r="P284" i="1"/>
  <c r="P290" i="1"/>
  <c r="AC262" i="1"/>
  <c r="G210" i="1"/>
  <c r="P50" i="1"/>
  <c r="AH132" i="1"/>
  <c r="U59" i="1"/>
  <c r="M135" i="1"/>
  <c r="W248" i="1"/>
  <c r="Z204" i="1"/>
  <c r="AD144" i="1"/>
  <c r="F363" i="1"/>
  <c r="K165" i="1"/>
  <c r="U283" i="1"/>
  <c r="E332" i="1"/>
  <c r="S28" i="1"/>
  <c r="AI27" i="1"/>
  <c r="R342" i="1"/>
  <c r="P206" i="1"/>
  <c r="D264" i="1"/>
  <c r="N98" i="1"/>
  <c r="T328" i="1"/>
  <c r="AB24" i="1"/>
  <c r="F176" i="1"/>
  <c r="AF313" i="1"/>
  <c r="AF155" i="1"/>
  <c r="L89" i="1"/>
  <c r="P11" i="1"/>
  <c r="S278" i="1"/>
  <c r="AD314" i="1"/>
  <c r="O30" i="1"/>
  <c r="U72" i="1"/>
  <c r="D126" i="1"/>
  <c r="AB295" i="1"/>
  <c r="AI65" i="1"/>
  <c r="AI107" i="1"/>
  <c r="X274" i="1"/>
  <c r="W98" i="1"/>
  <c r="Z200" i="1"/>
  <c r="V111" i="1"/>
  <c r="AC229" i="1"/>
  <c r="F38" i="1"/>
  <c r="AG11" i="1"/>
  <c r="AB155" i="1"/>
  <c r="F191" i="1"/>
  <c r="F152" i="1"/>
  <c r="AD359" i="1"/>
  <c r="AG231" i="1"/>
  <c r="X236" i="1"/>
  <c r="AG244" i="1"/>
  <c r="AA158" i="1"/>
  <c r="AD80" i="1"/>
  <c r="Z159" i="1"/>
  <c r="G85" i="1"/>
  <c r="L172" i="1"/>
  <c r="Z83" i="1"/>
  <c r="AC175" i="1"/>
  <c r="D282" i="1"/>
  <c r="AI226" i="1"/>
  <c r="AH251" i="1"/>
  <c r="V124" i="1"/>
  <c r="AH239" i="1"/>
  <c r="Z179" i="1"/>
  <c r="AG352" i="1"/>
  <c r="J256" i="1"/>
  <c r="U185" i="1"/>
  <c r="AD122" i="1"/>
  <c r="K294" i="1"/>
  <c r="AH100" i="1"/>
  <c r="AI178" i="1"/>
  <c r="K39" i="1"/>
  <c r="X233" i="1"/>
  <c r="V95" i="1"/>
  <c r="AH284" i="1"/>
  <c r="X282" i="1"/>
  <c r="AI306" i="1"/>
  <c r="N273" i="1"/>
  <c r="AI240" i="1"/>
  <c r="V112" i="1"/>
  <c r="N240" i="1"/>
  <c r="D177" i="1"/>
  <c r="L324" i="1"/>
  <c r="P149" i="1"/>
  <c r="AI41" i="1"/>
  <c r="F65" i="1"/>
  <c r="AH310" i="1"/>
  <c r="L139" i="1"/>
  <c r="W358" i="1"/>
  <c r="AI119" i="1"/>
  <c r="I263" i="1"/>
  <c r="AH5" i="1"/>
  <c r="AI310" i="1"/>
  <c r="D199" i="1"/>
  <c r="AH291" i="1"/>
  <c r="AF118" i="1"/>
  <c r="F43" i="1"/>
  <c r="W105" i="1"/>
  <c r="AG165" i="1"/>
  <c r="AH257" i="1"/>
  <c r="AC227" i="1"/>
  <c r="Q277" i="1"/>
  <c r="AG178" i="1"/>
  <c r="AA297" i="1"/>
  <c r="D154" i="1"/>
  <c r="AD28" i="1"/>
  <c r="J32" i="1"/>
  <c r="G278" i="1"/>
  <c r="AE213" i="1"/>
  <c r="S247" i="1"/>
  <c r="H192" i="1"/>
  <c r="F134" i="1"/>
  <c r="O281" i="1"/>
  <c r="S169" i="1"/>
  <c r="AC172" i="1"/>
  <c r="AC132" i="1"/>
  <c r="K335" i="1"/>
  <c r="G335" i="1"/>
  <c r="Q75" i="1"/>
  <c r="AB219" i="1"/>
  <c r="D313" i="1"/>
  <c r="O308" i="1"/>
  <c r="AG365" i="1"/>
  <c r="R193" i="1"/>
  <c r="Q258" i="1"/>
  <c r="G180" i="1"/>
  <c r="AB138" i="1"/>
  <c r="P147" i="1"/>
  <c r="L122" i="1"/>
  <c r="D298" i="1"/>
  <c r="AI5" i="1"/>
  <c r="Z84" i="1"/>
  <c r="X199" i="1"/>
  <c r="W142" i="1"/>
  <c r="V90" i="1"/>
  <c r="V321" i="1"/>
  <c r="AA301" i="1"/>
  <c r="O247" i="1"/>
  <c r="AF329" i="1"/>
  <c r="AC314" i="1"/>
  <c r="W327" i="1"/>
  <c r="X206" i="1"/>
  <c r="AI261" i="1"/>
  <c r="D120" i="1"/>
  <c r="N225" i="1"/>
  <c r="AE264" i="1"/>
  <c r="AA5" i="1"/>
  <c r="AE244" i="1"/>
  <c r="U126" i="1"/>
  <c r="AD73" i="1"/>
  <c r="Y216" i="1"/>
  <c r="N32" i="1"/>
  <c r="T355" i="1"/>
  <c r="AI161" i="1"/>
  <c r="AI89" i="1"/>
  <c r="Z196" i="1"/>
  <c r="X32" i="1"/>
  <c r="AA197" i="1"/>
  <c r="Q244" i="1"/>
  <c r="AC19" i="1"/>
  <c r="N299" i="1"/>
  <c r="AF342" i="1"/>
  <c r="Q111" i="1"/>
  <c r="AG356" i="1"/>
  <c r="AB292" i="1"/>
  <c r="AH361" i="1"/>
  <c r="AE312" i="1"/>
  <c r="U117" i="1"/>
  <c r="H25" i="1"/>
  <c r="D121" i="1"/>
  <c r="AI10" i="1"/>
  <c r="Y220" i="1"/>
  <c r="K170" i="1"/>
  <c r="AA102" i="1"/>
  <c r="T133" i="1"/>
  <c r="J155" i="1"/>
  <c r="E262" i="1"/>
  <c r="M193" i="1"/>
  <c r="V166" i="1"/>
  <c r="T15" i="1"/>
  <c r="AE303" i="1"/>
  <c r="E7" i="1"/>
  <c r="X16" i="1"/>
  <c r="AH91" i="1"/>
  <c r="AC242" i="1"/>
  <c r="AH319" i="1"/>
  <c r="W198" i="1"/>
  <c r="Y349" i="1"/>
  <c r="P92" i="1"/>
  <c r="W96" i="1"/>
  <c r="U92" i="1"/>
  <c r="Q223" i="1"/>
  <c r="AI202" i="1"/>
  <c r="R60" i="1"/>
  <c r="F331" i="1"/>
  <c r="AF33" i="1"/>
  <c r="Z363" i="1"/>
  <c r="Z344" i="1"/>
  <c r="Z154" i="1"/>
  <c r="K274" i="1"/>
  <c r="AC70" i="1"/>
  <c r="L258" i="1"/>
  <c r="V300" i="1"/>
  <c r="AH316" i="1"/>
  <c r="AF229" i="1"/>
  <c r="H110" i="1"/>
  <c r="R339" i="1"/>
  <c r="G26" i="1"/>
  <c r="S281" i="1"/>
  <c r="Y328" i="1"/>
  <c r="Z49" i="1"/>
  <c r="P337" i="1"/>
  <c r="T31" i="1"/>
  <c r="K138" i="1"/>
  <c r="AC60" i="1"/>
  <c r="O3" i="1"/>
  <c r="Y228" i="1"/>
  <c r="Z219" i="1"/>
  <c r="AG139" i="1"/>
  <c r="W282" i="1"/>
  <c r="AG39" i="1"/>
  <c r="U306" i="1"/>
  <c r="H241" i="1"/>
  <c r="AA286" i="1"/>
  <c r="T95" i="1"/>
  <c r="W357" i="1"/>
  <c r="AG50" i="1"/>
  <c r="H363" i="1"/>
  <c r="S301" i="1"/>
  <c r="P95" i="1"/>
  <c r="AH228" i="1"/>
  <c r="M219" i="1"/>
  <c r="I24" i="1"/>
  <c r="X359" i="1"/>
  <c r="V263" i="1"/>
  <c r="Y76" i="1"/>
  <c r="AF109" i="1"/>
  <c r="AG214" i="1"/>
  <c r="T18" i="1"/>
  <c r="AD83" i="1"/>
  <c r="AA234" i="1"/>
  <c r="AG173" i="1"/>
  <c r="Z253" i="1"/>
  <c r="AF121" i="1"/>
  <c r="S163" i="1"/>
  <c r="Q54" i="1"/>
  <c r="AB267" i="1"/>
  <c r="Y94" i="1"/>
  <c r="J253" i="1"/>
  <c r="AH48" i="1"/>
  <c r="D119" i="1"/>
  <c r="P214" i="1"/>
  <c r="D306" i="1"/>
  <c r="I268" i="1"/>
  <c r="AC246" i="1"/>
  <c r="W20" i="1"/>
  <c r="O34" i="1"/>
  <c r="O162" i="1"/>
  <c r="S178" i="1"/>
  <c r="AH144" i="1"/>
  <c r="M61" i="1"/>
  <c r="AA113" i="1"/>
  <c r="W141" i="1"/>
  <c r="V75" i="1"/>
  <c r="X265" i="1"/>
  <c r="AI137" i="1"/>
  <c r="P185" i="1"/>
  <c r="W280" i="1"/>
  <c r="R20" i="1"/>
  <c r="AD72" i="1"/>
  <c r="T147" i="1"/>
  <c r="T162" i="1"/>
  <c r="E28" i="1"/>
  <c r="AH317" i="1"/>
  <c r="AB233" i="1"/>
  <c r="V290" i="1"/>
  <c r="F163" i="1"/>
  <c r="AD62" i="1"/>
  <c r="Y121" i="1"/>
  <c r="D189" i="1"/>
  <c r="M304" i="1"/>
  <c r="AG357" i="1"/>
  <c r="W59" i="1"/>
  <c r="AI124" i="1"/>
  <c r="T266" i="1"/>
  <c r="J150" i="1"/>
  <c r="AI295" i="1"/>
  <c r="AI366" i="1"/>
  <c r="AA330" i="1"/>
  <c r="G218" i="1"/>
  <c r="D254" i="1"/>
  <c r="J307" i="1"/>
  <c r="J354" i="1"/>
  <c r="N266" i="1"/>
  <c r="W201" i="1"/>
  <c r="AA20" i="1"/>
  <c r="AA4" i="1"/>
  <c r="AF279" i="1"/>
  <c r="P202" i="1"/>
  <c r="G149" i="1"/>
  <c r="O35" i="1"/>
  <c r="Q194" i="1"/>
  <c r="AF89" i="1"/>
  <c r="AF51" i="1"/>
  <c r="D286" i="1"/>
  <c r="AA78" i="1"/>
  <c r="AG245" i="1"/>
  <c r="T172" i="1"/>
  <c r="W220" i="1"/>
  <c r="J254" i="1"/>
  <c r="U89" i="1"/>
  <c r="AE16" i="1"/>
  <c r="AA38" i="1"/>
  <c r="T44" i="1"/>
  <c r="I89" i="1"/>
  <c r="E290" i="1"/>
  <c r="X113" i="1"/>
  <c r="AB6" i="1"/>
  <c r="P17" i="1"/>
  <c r="AC319" i="1"/>
  <c r="E254" i="1"/>
  <c r="M300" i="1"/>
  <c r="G257" i="1"/>
  <c r="Z39" i="1"/>
  <c r="AE207" i="1"/>
  <c r="G322" i="1"/>
  <c r="U150" i="1"/>
  <c r="P62" i="1"/>
  <c r="Z155" i="1"/>
  <c r="AI103" i="1"/>
  <c r="R213" i="1"/>
  <c r="U258" i="1"/>
  <c r="J222" i="1"/>
  <c r="O11" i="1"/>
  <c r="K9" i="1"/>
  <c r="F28" i="1"/>
  <c r="AI166" i="1"/>
  <c r="AA125" i="1"/>
  <c r="U328" i="1"/>
  <c r="O24" i="1"/>
  <c r="K5" i="1"/>
  <c r="L238" i="1"/>
  <c r="D276" i="1"/>
  <c r="AG191" i="1"/>
  <c r="V56" i="1"/>
  <c r="G260" i="1"/>
  <c r="AA194" i="1"/>
  <c r="E288" i="1"/>
  <c r="S4" i="1"/>
  <c r="H318" i="1"/>
  <c r="AD220" i="1"/>
  <c r="M92" i="1"/>
  <c r="Z182" i="1"/>
  <c r="H124" i="1"/>
  <c r="AG283" i="1"/>
  <c r="T344" i="1"/>
  <c r="L319" i="1"/>
  <c r="E179" i="1"/>
  <c r="AG353" i="1"/>
  <c r="M362" i="1"/>
  <c r="S94" i="1"/>
  <c r="S117" i="1"/>
  <c r="R124" i="1"/>
  <c r="X331" i="1"/>
  <c r="X169" i="1"/>
  <c r="R102" i="1"/>
  <c r="AG299" i="1"/>
  <c r="F125" i="1"/>
  <c r="R51" i="1"/>
  <c r="H240" i="1"/>
  <c r="D15" i="1"/>
  <c r="F188" i="1"/>
  <c r="D358" i="1"/>
  <c r="AH243" i="1"/>
  <c r="AE317" i="1"/>
  <c r="AC215" i="1"/>
  <c r="M253" i="1"/>
  <c r="AC356" i="1"/>
  <c r="AG153" i="1"/>
  <c r="AB228" i="1"/>
  <c r="L223" i="1"/>
  <c r="L173" i="1"/>
  <c r="Y292" i="1"/>
  <c r="W24" i="1"/>
  <c r="AA163" i="1"/>
  <c r="Q262" i="1"/>
  <c r="K133" i="1"/>
  <c r="T73" i="1"/>
  <c r="S97" i="1"/>
  <c r="AD128" i="1"/>
  <c r="F341" i="1"/>
  <c r="AB223" i="1"/>
  <c r="S134" i="1"/>
  <c r="U299" i="1"/>
  <c r="AB18" i="1"/>
  <c r="AE116" i="1"/>
  <c r="E117" i="1"/>
  <c r="Z244" i="1"/>
  <c r="AH52" i="1"/>
  <c r="AG277" i="1"/>
  <c r="AE53" i="1"/>
  <c r="AG176" i="1"/>
  <c r="AI275" i="1"/>
  <c r="F309" i="1"/>
  <c r="F231" i="1"/>
  <c r="AI362" i="1"/>
  <c r="D339" i="1"/>
  <c r="P141" i="1"/>
  <c r="AH25" i="1"/>
  <c r="K216" i="1"/>
  <c r="AH165" i="1"/>
  <c r="G33" i="1"/>
  <c r="Q193" i="1"/>
  <c r="AH280" i="1"/>
  <c r="D241" i="1"/>
  <c r="AE89" i="1"/>
  <c r="L79" i="1"/>
  <c r="AD150" i="1"/>
  <c r="E297" i="1"/>
  <c r="O80" i="1"/>
  <c r="V205" i="1"/>
  <c r="R10" i="1"/>
  <c r="R210" i="1"/>
  <c r="I194" i="1"/>
  <c r="S344" i="1"/>
  <c r="L80" i="1"/>
  <c r="U349" i="1"/>
  <c r="W130" i="1"/>
  <c r="H115" i="1"/>
  <c r="M165" i="1"/>
  <c r="V49" i="1"/>
  <c r="O74" i="1"/>
  <c r="K44" i="1"/>
  <c r="AC233" i="1"/>
  <c r="R147" i="1"/>
  <c r="O318" i="1"/>
  <c r="S12" i="1"/>
  <c r="G105" i="1"/>
  <c r="X298" i="1"/>
  <c r="R248" i="1"/>
  <c r="AB65" i="1"/>
  <c r="F218" i="1"/>
  <c r="AF28" i="1"/>
  <c r="W155" i="1"/>
  <c r="P294" i="1"/>
  <c r="O210" i="1"/>
  <c r="R217" i="1"/>
  <c r="X151" i="1"/>
  <c r="G197" i="1"/>
  <c r="AD179" i="1"/>
  <c r="AD63" i="1"/>
  <c r="Y103" i="1"/>
  <c r="R334" i="1"/>
  <c r="AI123" i="1"/>
  <c r="U287" i="1"/>
  <c r="K246" i="1"/>
  <c r="N323" i="1"/>
  <c r="F197" i="1"/>
  <c r="L262" i="1"/>
  <c r="Z367" i="1"/>
  <c r="D206" i="1"/>
  <c r="AB82" i="1"/>
  <c r="H235" i="1"/>
  <c r="X339" i="1"/>
  <c r="AF48" i="1"/>
  <c r="AE90" i="1"/>
  <c r="Z303" i="1"/>
  <c r="AI332" i="1"/>
  <c r="AC34" i="1"/>
  <c r="AI23" i="1"/>
  <c r="AA294" i="1"/>
  <c r="AH113" i="1"/>
  <c r="U259" i="1"/>
  <c r="AH338" i="1"/>
  <c r="O83" i="1"/>
  <c r="AD195" i="1"/>
  <c r="W42" i="1"/>
  <c r="AF135" i="1"/>
  <c r="Q64" i="1"/>
  <c r="AB71" i="1"/>
  <c r="V277" i="1"/>
  <c r="AF80" i="1"/>
  <c r="AB184" i="1"/>
  <c r="AE338" i="1"/>
  <c r="X182" i="1"/>
  <c r="V19" i="1"/>
  <c r="P194" i="1"/>
  <c r="U321" i="1"/>
  <c r="Q281" i="1"/>
  <c r="V239" i="1"/>
  <c r="Y202" i="1"/>
  <c r="W296" i="1"/>
  <c r="AE294" i="1"/>
  <c r="AF142" i="1"/>
  <c r="AB152" i="1"/>
  <c r="AB314" i="1"/>
  <c r="R119" i="1"/>
  <c r="R42" i="1"/>
  <c r="AB166" i="1"/>
  <c r="Z31" i="1"/>
  <c r="AH187" i="1"/>
  <c r="AF293" i="1"/>
  <c r="R97" i="1"/>
  <c r="AG251" i="1"/>
  <c r="AG79" i="1"/>
  <c r="G313" i="1"/>
  <c r="AD68" i="1"/>
  <c r="AF340" i="1"/>
  <c r="AC185" i="1"/>
  <c r="AG154" i="1"/>
  <c r="J328" i="1"/>
  <c r="H26" i="1"/>
  <c r="AB271" i="1"/>
  <c r="Y77" i="1"/>
  <c r="T102" i="1"/>
  <c r="I188" i="1"/>
  <c r="AH57" i="1"/>
  <c r="AB7" i="1"/>
  <c r="Q264" i="1"/>
  <c r="AD308" i="1"/>
  <c r="AI18" i="1"/>
  <c r="Y208" i="1"/>
  <c r="R264" i="1"/>
  <c r="F204" i="1"/>
  <c r="AG230" i="1"/>
  <c r="W237" i="1"/>
  <c r="X55" i="1"/>
  <c r="AC361" i="1"/>
  <c r="N226" i="1"/>
  <c r="AG160" i="1"/>
  <c r="D97" i="1"/>
  <c r="T8" i="1"/>
  <c r="H219" i="1"/>
  <c r="AG54" i="1"/>
  <c r="P212" i="1"/>
  <c r="AA127" i="1"/>
  <c r="F206" i="1"/>
  <c r="AC133" i="1"/>
  <c r="V289" i="1"/>
  <c r="F313" i="1"/>
  <c r="AE126" i="1"/>
  <c r="H355" i="1"/>
  <c r="S3" i="1"/>
  <c r="H268" i="1"/>
  <c r="E224" i="1"/>
  <c r="H58" i="1"/>
  <c r="D160" i="1"/>
  <c r="W159" i="1"/>
  <c r="H69" i="1"/>
  <c r="F158" i="1"/>
  <c r="AD32" i="1"/>
  <c r="P162" i="1"/>
  <c r="AD275" i="1"/>
  <c r="AD20" i="1"/>
  <c r="F214" i="1"/>
  <c r="V156" i="1"/>
  <c r="AH357" i="1"/>
  <c r="M88" i="1"/>
  <c r="AB286" i="1"/>
  <c r="AC313" i="1"/>
  <c r="Z351" i="1"/>
  <c r="F13" i="1"/>
  <c r="F324" i="1"/>
  <c r="O87" i="1"/>
  <c r="J94" i="1"/>
  <c r="E29" i="1"/>
  <c r="P189" i="1"/>
  <c r="D145" i="1"/>
  <c r="Z221" i="1"/>
  <c r="D226" i="1"/>
  <c r="Z316" i="1"/>
  <c r="L182" i="1"/>
  <c r="S347" i="1"/>
  <c r="AF29" i="1"/>
  <c r="AA61" i="1"/>
  <c r="J49" i="1"/>
  <c r="AA364" i="1"/>
  <c r="P207" i="1"/>
  <c r="E51" i="1"/>
  <c r="AG128" i="1"/>
  <c r="Y75" i="1"/>
  <c r="AE311" i="1"/>
  <c r="AA9" i="1"/>
  <c r="E103" i="1"/>
  <c r="E191" i="1"/>
  <c r="R48" i="1"/>
  <c r="AE355" i="1"/>
  <c r="W126" i="1"/>
  <c r="T56" i="1"/>
  <c r="AF257" i="1"/>
  <c r="AF273" i="1"/>
  <c r="AI290" i="1"/>
  <c r="AF153" i="1"/>
  <c r="Q354" i="1"/>
  <c r="F183" i="1"/>
  <c r="D212" i="1"/>
  <c r="N282" i="1"/>
  <c r="M58" i="1"/>
  <c r="Z18" i="1"/>
  <c r="P14" i="1"/>
  <c r="K142" i="1"/>
  <c r="T258" i="1"/>
  <c r="W285" i="1"/>
  <c r="Z26" i="1"/>
  <c r="Q295" i="1"/>
  <c r="D53" i="1"/>
  <c r="AA256" i="1"/>
  <c r="E289" i="1"/>
  <c r="Q310" i="1"/>
  <c r="AC90" i="1"/>
  <c r="N258" i="1"/>
  <c r="AH110" i="1"/>
  <c r="E208" i="1"/>
  <c r="AF309" i="1"/>
  <c r="M22" i="1"/>
  <c r="Y42" i="1"/>
  <c r="AF281" i="1"/>
  <c r="E58" i="1"/>
  <c r="U204" i="1"/>
  <c r="AC303" i="1"/>
  <c r="T14" i="1"/>
  <c r="AB266" i="1"/>
  <c r="F366" i="1"/>
  <c r="R161" i="1"/>
  <c r="Z24" i="1"/>
  <c r="AF357" i="1"/>
  <c r="AA185" i="1"/>
  <c r="D57" i="1"/>
  <c r="V79" i="1"/>
  <c r="X314" i="1"/>
  <c r="G298" i="1"/>
  <c r="T123" i="1"/>
  <c r="S268" i="1"/>
  <c r="D162" i="1"/>
  <c r="AC335" i="1"/>
  <c r="Y323" i="1"/>
  <c r="D311" i="1"/>
  <c r="AI360" i="1"/>
  <c r="F232" i="1"/>
  <c r="S63" i="1"/>
  <c r="AH159" i="1"/>
  <c r="F336" i="1"/>
  <c r="P331" i="1"/>
  <c r="E30" i="1"/>
  <c r="W26" i="1"/>
  <c r="L72" i="1"/>
  <c r="Z331" i="1"/>
  <c r="S187" i="1"/>
  <c r="P81" i="1"/>
  <c r="F93" i="1"/>
  <c r="AB240" i="1"/>
  <c r="AI258" i="1"/>
  <c r="D240" i="1"/>
  <c r="AA148" i="1"/>
  <c r="V50" i="1"/>
  <c r="E219" i="1"/>
  <c r="N209" i="1"/>
  <c r="F20" i="1"/>
  <c r="Q341" i="1"/>
  <c r="AI264" i="1"/>
  <c r="R21" i="1"/>
  <c r="AF108" i="1"/>
  <c r="M177" i="1"/>
  <c r="AC7" i="1"/>
  <c r="J360" i="1"/>
  <c r="M82" i="1"/>
  <c r="E197" i="1"/>
  <c r="O82" i="1"/>
  <c r="T30" i="1"/>
  <c r="D303" i="1"/>
  <c r="AC296" i="1"/>
  <c r="D179" i="1"/>
  <c r="AI346" i="1"/>
  <c r="E140" i="1"/>
  <c r="E143" i="1"/>
  <c r="AI13" i="1"/>
  <c r="AF6" i="1"/>
  <c r="Y9" i="1"/>
  <c r="X174" i="1"/>
  <c r="AH341" i="1"/>
  <c r="AA298" i="1"/>
  <c r="M212" i="1"/>
  <c r="R13" i="1"/>
  <c r="V314" i="1"/>
  <c r="T33" i="1"/>
  <c r="AG247" i="1"/>
  <c r="AD316" i="1"/>
  <c r="K77" i="1"/>
  <c r="G280" i="1"/>
  <c r="X46" i="1"/>
  <c r="Q287" i="1"/>
  <c r="W335" i="1"/>
  <c r="W228" i="1"/>
  <c r="L171" i="1"/>
  <c r="AH109" i="1"/>
  <c r="AD19" i="1"/>
  <c r="L228" i="1"/>
  <c r="F4" i="1"/>
  <c r="Y127" i="1"/>
  <c r="AF9" i="1"/>
  <c r="E311" i="1"/>
  <c r="AI244" i="1"/>
  <c r="F326" i="1"/>
  <c r="AA105" i="1"/>
  <c r="M255" i="1"/>
  <c r="X345" i="1"/>
  <c r="O274" i="1"/>
  <c r="I172" i="1"/>
  <c r="AH93" i="1"/>
  <c r="AI43" i="1"/>
  <c r="AA68" i="1"/>
  <c r="Q327" i="1"/>
  <c r="Q62" i="1"/>
  <c r="AF320" i="1"/>
  <c r="AD185" i="1"/>
  <c r="I39" i="1"/>
  <c r="D281" i="1"/>
  <c r="U121" i="1"/>
  <c r="AF38" i="1"/>
  <c r="M249" i="1"/>
  <c r="O270" i="1"/>
  <c r="D174" i="1"/>
  <c r="T46" i="1"/>
  <c r="AG280" i="1"/>
  <c r="AF305" i="1"/>
  <c r="M151" i="1"/>
  <c r="AG229" i="1"/>
  <c r="AH26" i="1"/>
  <c r="H309" i="1"/>
  <c r="U327" i="1"/>
  <c r="AI56" i="1"/>
  <c r="AA316" i="1"/>
  <c r="W87" i="1"/>
  <c r="Q271" i="1"/>
  <c r="B76" i="1"/>
  <c r="T152" i="1"/>
  <c r="Y3" i="1"/>
  <c r="D280" i="1"/>
  <c r="D365" i="1"/>
  <c r="AC226" i="1"/>
  <c r="W244" i="1"/>
  <c r="E102" i="1"/>
  <c r="AD257" i="1"/>
  <c r="Z257" i="1"/>
  <c r="U125" i="1"/>
  <c r="I246" i="1"/>
  <c r="S317" i="1"/>
  <c r="O291" i="1"/>
  <c r="AC124" i="1"/>
  <c r="AC48" i="1"/>
  <c r="O214" i="1"/>
  <c r="I312" i="1"/>
  <c r="W271" i="1"/>
  <c r="F130" i="1"/>
  <c r="R115" i="1"/>
  <c r="Y17" i="1"/>
  <c r="W55" i="1"/>
  <c r="M360" i="1"/>
  <c r="AF261" i="1"/>
  <c r="O68" i="1"/>
  <c r="Y125" i="1"/>
  <c r="AI282" i="1"/>
  <c r="AA26" i="1"/>
  <c r="K183" i="1"/>
  <c r="M248" i="1"/>
  <c r="AI214" i="1"/>
  <c r="AF137" i="1"/>
  <c r="AG343" i="1"/>
  <c r="E77" i="1"/>
  <c r="AC216" i="1"/>
  <c r="D116" i="1"/>
  <c r="D168" i="1"/>
  <c r="AA118" i="1"/>
  <c r="J348" i="1"/>
  <c r="K305" i="1"/>
  <c r="AA17" i="1"/>
  <c r="AG220" i="1"/>
  <c r="U214" i="1"/>
  <c r="N207" i="1"/>
  <c r="M314" i="1"/>
  <c r="K317" i="1"/>
  <c r="L366" i="1"/>
  <c r="AA162" i="1"/>
  <c r="P139" i="1"/>
  <c r="P343" i="1"/>
  <c r="AD193" i="1"/>
  <c r="AB277" i="1"/>
  <c r="I67" i="1"/>
  <c r="P108" i="1"/>
  <c r="K63" i="1"/>
  <c r="E241" i="1"/>
  <c r="H4" i="1"/>
  <c r="P241" i="1"/>
  <c r="AE97" i="1"/>
  <c r="R72" i="1"/>
  <c r="R38" i="1"/>
  <c r="G103" i="1"/>
  <c r="AC211" i="1"/>
  <c r="AD351" i="1"/>
  <c r="F77" i="1"/>
  <c r="R309" i="1"/>
  <c r="Q55" i="1"/>
  <c r="E351" i="1"/>
  <c r="M210" i="1"/>
  <c r="D37" i="1"/>
  <c r="W129" i="1"/>
  <c r="AC286" i="1"/>
  <c r="AH331" i="1"/>
  <c r="P274" i="1"/>
  <c r="AB68" i="1"/>
  <c r="AG52" i="1"/>
  <c r="T202" i="1"/>
  <c r="U298" i="1"/>
  <c r="W185" i="1"/>
  <c r="G215" i="1"/>
  <c r="AE63" i="1"/>
  <c r="X110" i="1"/>
  <c r="P340" i="1"/>
  <c r="AE246" i="1"/>
  <c r="G71" i="1"/>
  <c r="L128" i="1"/>
  <c r="AH59" i="1"/>
  <c r="P52" i="1"/>
  <c r="AI260" i="1"/>
  <c r="W186" i="1"/>
  <c r="N328" i="1"/>
  <c r="K45" i="1"/>
  <c r="E21" i="1"/>
  <c r="E167" i="1"/>
  <c r="T324" i="1"/>
  <c r="AI141" i="1"/>
  <c r="L78" i="1"/>
  <c r="AE324" i="1"/>
  <c r="AF110" i="1"/>
  <c r="AE362" i="1"/>
  <c r="Q278" i="1"/>
  <c r="AA39" i="1"/>
  <c r="W204" i="1"/>
  <c r="AD5" i="1"/>
  <c r="E294" i="1"/>
  <c r="AC321" i="1"/>
  <c r="X135" i="1"/>
  <c r="AA103" i="1"/>
  <c r="L288" i="1"/>
  <c r="E275" i="1"/>
  <c r="AH124" i="1"/>
  <c r="AE108" i="1"/>
  <c r="N287" i="1"/>
  <c r="F138" i="1"/>
  <c r="AE181" i="1"/>
  <c r="F261" i="1"/>
  <c r="AI300" i="1"/>
  <c r="AD172" i="1"/>
  <c r="W281" i="1"/>
  <c r="AE25" i="1"/>
  <c r="R134" i="1"/>
  <c r="N99" i="1"/>
  <c r="Z142" i="1"/>
  <c r="G76" i="1"/>
  <c r="Y270" i="1"/>
  <c r="AH294" i="1"/>
  <c r="AD70" i="1"/>
  <c r="AG34" i="1"/>
  <c r="AD130" i="1"/>
  <c r="I124" i="1"/>
  <c r="Y45" i="1"/>
  <c r="AC73" i="1"/>
  <c r="P222" i="1"/>
  <c r="AH3" i="1"/>
  <c r="AF87" i="1"/>
  <c r="AC58" i="1"/>
  <c r="D356" i="1"/>
  <c r="L255" i="1"/>
  <c r="X351" i="1"/>
  <c r="K100" i="1"/>
  <c r="D269" i="1"/>
  <c r="Z10" i="1"/>
  <c r="F320" i="1"/>
  <c r="E273" i="1"/>
  <c r="W292" i="1"/>
  <c r="T92" i="1"/>
  <c r="N153" i="1"/>
  <c r="AG359" i="1"/>
  <c r="X300" i="1"/>
  <c r="AA24" i="1"/>
  <c r="E182" i="1"/>
  <c r="AD167" i="1"/>
  <c r="J31" i="1"/>
  <c r="AE110" i="1"/>
  <c r="AG319" i="1"/>
  <c r="AF176" i="1"/>
  <c r="AI251" i="1"/>
  <c r="AD160" i="1"/>
  <c r="AB151" i="1"/>
  <c r="AG116" i="1"/>
  <c r="Z346" i="1"/>
  <c r="AC299" i="1"/>
  <c r="Q265" i="1"/>
  <c r="Y227" i="1"/>
  <c r="AH146" i="1"/>
  <c r="U47" i="1"/>
  <c r="G63" i="1"/>
  <c r="T184" i="1"/>
  <c r="AI68" i="1"/>
  <c r="Z33" i="1"/>
  <c r="Z87" i="1"/>
  <c r="AI60" i="1"/>
  <c r="Z220" i="1"/>
  <c r="R350" i="1"/>
  <c r="AE39" i="1"/>
  <c r="AC359" i="1"/>
  <c r="AG195" i="1"/>
  <c r="D232" i="1"/>
  <c r="S160" i="1"/>
  <c r="E207" i="1"/>
  <c r="AI109" i="1"/>
  <c r="U40" i="1"/>
  <c r="V202" i="1"/>
  <c r="V181" i="1"/>
  <c r="AE348" i="1"/>
  <c r="F26" i="1"/>
  <c r="AI296" i="1"/>
  <c r="P265" i="1"/>
  <c r="AB224" i="1"/>
  <c r="V120" i="1"/>
  <c r="AH13" i="1"/>
  <c r="L241" i="1"/>
  <c r="U304" i="1"/>
  <c r="J89" i="1"/>
  <c r="D7" i="1"/>
  <c r="E63" i="1"/>
  <c r="E322" i="1"/>
  <c r="N217" i="1"/>
  <c r="AI241" i="1"/>
  <c r="AE50" i="1"/>
  <c r="AD205" i="1"/>
  <c r="L140" i="1"/>
  <c r="AE75" i="1"/>
  <c r="AG132" i="1"/>
  <c r="AC138" i="1"/>
  <c r="AE149" i="1"/>
  <c r="AI350" i="1"/>
  <c r="O25" i="1"/>
  <c r="T329" i="1"/>
  <c r="U76" i="1"/>
  <c r="P269" i="1"/>
  <c r="K125" i="1"/>
  <c r="G16" i="1"/>
  <c r="L205" i="1"/>
  <c r="F9" i="1"/>
  <c r="G239" i="1"/>
  <c r="AF297" i="1"/>
  <c r="AA263" i="1"/>
  <c r="AE363" i="1"/>
  <c r="D275" i="1"/>
  <c r="AF200" i="1"/>
  <c r="R253" i="1"/>
  <c r="N221" i="1"/>
  <c r="G320" i="1"/>
  <c r="J310" i="1"/>
  <c r="G171" i="1"/>
  <c r="N11" i="1"/>
  <c r="E101" i="1"/>
  <c r="AH97" i="1"/>
  <c r="D63" i="1"/>
  <c r="AB262" i="1"/>
  <c r="F53" i="1"/>
  <c r="W267" i="1"/>
  <c r="L31" i="1"/>
  <c r="D82" i="1"/>
  <c r="V354" i="1"/>
  <c r="I354" i="1"/>
  <c r="F279" i="1"/>
  <c r="AE98" i="1"/>
  <c r="G263" i="1"/>
  <c r="F233" i="1"/>
  <c r="H103" i="1"/>
  <c r="AH323" i="1"/>
  <c r="O221" i="1"/>
  <c r="L270" i="1"/>
  <c r="Y160" i="1"/>
  <c r="AB281" i="1"/>
  <c r="Y15" i="1"/>
  <c r="N218" i="1"/>
  <c r="D201" i="1"/>
  <c r="W54" i="1"/>
  <c r="R183" i="1"/>
  <c r="AA94" i="1"/>
  <c r="AG167" i="1"/>
  <c r="I182" i="1"/>
  <c r="AA27" i="1"/>
  <c r="AD3" i="1"/>
  <c r="K83" i="1"/>
  <c r="AB254" i="1"/>
  <c r="M223" i="1"/>
  <c r="V305" i="1"/>
  <c r="R316" i="1"/>
  <c r="T213" i="1"/>
  <c r="M260" i="1"/>
  <c r="AG96" i="1"/>
  <c r="AD249" i="1"/>
  <c r="W162" i="1"/>
  <c r="Y297" i="1"/>
  <c r="AF120" i="1"/>
  <c r="AI162" i="1"/>
  <c r="F24" i="1"/>
  <c r="D142" i="1"/>
  <c r="M156" i="1"/>
  <c r="AC297" i="1"/>
  <c r="F234" i="1"/>
  <c r="AB218" i="1"/>
  <c r="D117" i="1"/>
  <c r="AH210" i="1"/>
  <c r="AC255" i="1"/>
  <c r="AA169" i="1"/>
  <c r="AH120" i="1"/>
  <c r="AF301" i="1"/>
  <c r="G141" i="1"/>
  <c r="V303" i="1"/>
  <c r="P229" i="1"/>
  <c r="Q231" i="1"/>
  <c r="I201" i="1"/>
  <c r="AE49" i="1"/>
  <c r="D26" i="1"/>
  <c r="O105" i="1"/>
  <c r="Y44" i="1"/>
  <c r="O47" i="1"/>
  <c r="M31" i="1"/>
  <c r="AC96" i="1"/>
  <c r="AD134" i="1"/>
  <c r="P258" i="1"/>
  <c r="AF295" i="1"/>
  <c r="Z170" i="1"/>
  <c r="AD34" i="1"/>
  <c r="K194" i="1"/>
  <c r="M117" i="1"/>
  <c r="T166" i="1"/>
  <c r="H56" i="1"/>
  <c r="T170" i="1"/>
  <c r="W133" i="1"/>
  <c r="Q49" i="1"/>
  <c r="AH199" i="1"/>
  <c r="E240" i="1"/>
  <c r="I339" i="1"/>
  <c r="AC295" i="1"/>
  <c r="AF215" i="1"/>
  <c r="AA218" i="1"/>
  <c r="AA262" i="1"/>
  <c r="AI289" i="1"/>
  <c r="AD260" i="1"/>
  <c r="I276" i="1"/>
  <c r="R81" i="1"/>
  <c r="O233" i="1"/>
  <c r="W250" i="1"/>
  <c r="AI274" i="1"/>
  <c r="U323" i="1"/>
  <c r="V73" i="1"/>
  <c r="T323" i="1"/>
  <c r="O79" i="1"/>
  <c r="Z246" i="1"/>
  <c r="AB280" i="1"/>
  <c r="AF360" i="1"/>
  <c r="E269" i="1"/>
  <c r="F238" i="1"/>
  <c r="X271" i="1"/>
  <c r="M138" i="1"/>
  <c r="L102" i="1"/>
  <c r="AI154" i="1"/>
  <c r="AH9" i="1"/>
  <c r="O209" i="1"/>
  <c r="Z66" i="1"/>
  <c r="U66" i="1"/>
  <c r="K318" i="1"/>
  <c r="N67" i="1"/>
  <c r="E313" i="1"/>
  <c r="AI104" i="1"/>
  <c r="O323" i="1"/>
  <c r="E239" i="1"/>
  <c r="F23" i="1"/>
  <c r="F235" i="1"/>
  <c r="U206" i="1"/>
  <c r="I266" i="1"/>
  <c r="AI159" i="1"/>
  <c r="AG136" i="1"/>
  <c r="E354" i="1"/>
  <c r="R305" i="1"/>
  <c r="M99" i="1"/>
  <c r="AH46" i="1"/>
  <c r="AI348" i="1"/>
  <c r="O335" i="1"/>
  <c r="AC292" i="1"/>
  <c r="Q333" i="1"/>
  <c r="U57" i="1"/>
  <c r="J62" i="1"/>
  <c r="AB248" i="1"/>
  <c r="F338" i="1"/>
  <c r="E198" i="1"/>
  <c r="AH126" i="1"/>
  <c r="Z25" i="1"/>
  <c r="AC158" i="1"/>
  <c r="F142" i="1"/>
  <c r="J69" i="1"/>
  <c r="AB156" i="1"/>
  <c r="N20" i="1"/>
  <c r="Z61" i="1"/>
  <c r="AI117" i="1"/>
  <c r="AA85" i="1"/>
  <c r="Y204" i="1"/>
  <c r="AH176" i="1"/>
  <c r="AB355" i="1"/>
  <c r="AE4" i="1"/>
  <c r="L213" i="1"/>
  <c r="AI272" i="1"/>
  <c r="D132" i="1"/>
  <c r="D122" i="1"/>
  <c r="AE241" i="1"/>
  <c r="AE258" i="1"/>
  <c r="G90" i="1"/>
  <c r="N214" i="1"/>
  <c r="X137" i="1"/>
  <c r="Y152" i="1"/>
  <c r="AG334" i="1"/>
  <c r="Z283" i="1"/>
  <c r="X218" i="1"/>
  <c r="AA196" i="1"/>
  <c r="AE102" i="1"/>
  <c r="AA52" i="1"/>
  <c r="O101" i="1"/>
  <c r="Y329" i="1"/>
  <c r="AH84" i="1"/>
  <c r="X42" i="1"/>
  <c r="AA356" i="1"/>
  <c r="Y84" i="1"/>
  <c r="I259" i="1"/>
  <c r="R276" i="1"/>
  <c r="Z190" i="1"/>
  <c r="X204" i="1"/>
  <c r="W266" i="1"/>
  <c r="T244" i="1"/>
  <c r="Z130" i="1"/>
  <c r="AB347" i="1"/>
  <c r="AB9" i="1"/>
  <c r="Q196" i="1"/>
  <c r="AB182" i="1"/>
  <c r="O43" i="1"/>
  <c r="V223" i="1"/>
  <c r="R166" i="1"/>
  <c r="AC36" i="1"/>
  <c r="D90" i="1"/>
  <c r="F229" i="1"/>
  <c r="AF349" i="1"/>
  <c r="AC181" i="1"/>
  <c r="N109" i="1"/>
  <c r="Z13" i="1"/>
  <c r="N181" i="1"/>
  <c r="AD334" i="1"/>
  <c r="AE30" i="1"/>
  <c r="E57" i="1"/>
  <c r="AA339" i="1"/>
  <c r="P105" i="1"/>
  <c r="AB50" i="1"/>
  <c r="AE257" i="1"/>
  <c r="AF63" i="1"/>
  <c r="AF288" i="1"/>
  <c r="AF199" i="1"/>
  <c r="J339" i="1"/>
  <c r="N247" i="1"/>
  <c r="I92" i="1"/>
  <c r="T138" i="1"/>
  <c r="S366" i="1"/>
  <c r="Z333" i="1"/>
  <c r="I30" i="1"/>
  <c r="AC122" i="1"/>
  <c r="U351" i="1"/>
  <c r="E319" i="1"/>
  <c r="AG114" i="1"/>
  <c r="N329" i="1"/>
  <c r="AC214" i="1"/>
  <c r="V233" i="1"/>
  <c r="W146" i="1"/>
  <c r="X170" i="1"/>
  <c r="AE85" i="1"/>
  <c r="AH76" i="1"/>
  <c r="E16" i="1"/>
  <c r="U24" i="1"/>
  <c r="Q246" i="1"/>
  <c r="S253" i="1"/>
  <c r="AD337" i="1"/>
  <c r="AB293" i="1"/>
  <c r="H245" i="1"/>
  <c r="J48" i="1"/>
  <c r="R273" i="1"/>
  <c r="Z95" i="1"/>
  <c r="I272" i="1"/>
  <c r="F107" i="1"/>
  <c r="N27" i="1"/>
  <c r="M213" i="1"/>
  <c r="J179" i="1"/>
  <c r="U4" i="1"/>
  <c r="AG59" i="1"/>
  <c r="G235" i="1"/>
  <c r="P210" i="1"/>
  <c r="L283" i="1"/>
  <c r="U163" i="1"/>
  <c r="T68" i="1"/>
  <c r="AB144" i="1"/>
  <c r="V174" i="1"/>
  <c r="T131" i="1"/>
  <c r="AH83" i="1"/>
  <c r="J153" i="1"/>
  <c r="I223" i="1"/>
  <c r="AE211" i="1"/>
  <c r="AB353" i="1"/>
  <c r="AF84" i="1"/>
  <c r="AD132" i="1"/>
  <c r="AA347" i="1"/>
  <c r="AA108" i="1"/>
  <c r="AH345" i="1"/>
  <c r="T287" i="1"/>
  <c r="E292" i="1"/>
  <c r="W64" i="1"/>
  <c r="Z211" i="1"/>
  <c r="D213" i="1"/>
  <c r="N168" i="1"/>
  <c r="AF45" i="1"/>
  <c r="Z350" i="1"/>
  <c r="X121" i="1"/>
  <c r="R99" i="1"/>
  <c r="AB139" i="1"/>
  <c r="Q129" i="1"/>
  <c r="AH123" i="1"/>
  <c r="K240" i="1"/>
  <c r="G18" i="1"/>
  <c r="W73" i="1"/>
  <c r="W187" i="1"/>
  <c r="T301" i="1"/>
  <c r="AG225" i="1"/>
  <c r="E61" i="1"/>
  <c r="AA66" i="1"/>
  <c r="O255" i="1"/>
  <c r="Z199" i="1"/>
  <c r="D182" i="1"/>
  <c r="Y180" i="1"/>
  <c r="D9" i="1"/>
  <c r="Z54" i="1"/>
  <c r="AD226" i="1"/>
  <c r="AA104" i="1"/>
  <c r="E324" i="1"/>
  <c r="AA229" i="1"/>
  <c r="S119" i="1"/>
  <c r="E346" i="1"/>
  <c r="J207" i="1"/>
  <c r="S124" i="1"/>
  <c r="T203" i="1"/>
  <c r="AB161" i="1"/>
  <c r="AC347" i="1"/>
  <c r="F335" i="1"/>
  <c r="E291" i="1"/>
  <c r="M240" i="1"/>
  <c r="AE291" i="1"/>
  <c r="AB147" i="1"/>
  <c r="I348" i="1"/>
  <c r="U366" i="1"/>
  <c r="S202" i="1"/>
  <c r="AG14" i="1"/>
  <c r="AI76" i="1"/>
  <c r="X266" i="1"/>
  <c r="P268" i="1"/>
  <c r="W355" i="1"/>
  <c r="H93" i="1"/>
  <c r="L110" i="1"/>
  <c r="AC135" i="1"/>
  <c r="F321" i="1"/>
  <c r="Z119" i="1"/>
  <c r="T21" i="1"/>
  <c r="AC332" i="1"/>
  <c r="Q282" i="1"/>
  <c r="AI50" i="1"/>
  <c r="AI321" i="1"/>
  <c r="AE250" i="1"/>
  <c r="M55" i="1"/>
  <c r="K114" i="1"/>
  <c r="AD248" i="1"/>
  <c r="I291" i="1"/>
  <c r="F36" i="1"/>
  <c r="AH264" i="1"/>
  <c r="V216" i="1"/>
  <c r="X4" i="1"/>
  <c r="AG243" i="1"/>
  <c r="V65" i="1"/>
  <c r="AC51" i="1"/>
  <c r="E256" i="1"/>
  <c r="I181" i="1"/>
  <c r="P252" i="1"/>
  <c r="F157" i="1"/>
  <c r="AE8" i="1"/>
  <c r="O148" i="1"/>
  <c r="V226" i="1"/>
  <c r="AF19" i="1"/>
  <c r="F90" i="1"/>
  <c r="X150" i="1"/>
  <c r="AB129" i="1"/>
  <c r="K57" i="1"/>
  <c r="O279" i="1"/>
  <c r="AC118" i="1"/>
  <c r="R197" i="1"/>
  <c r="J77" i="1"/>
  <c r="W91" i="1"/>
  <c r="D60" i="1"/>
  <c r="D353" i="1"/>
  <c r="Y279" i="1"/>
  <c r="U31" i="1"/>
  <c r="D8" i="1"/>
  <c r="O269" i="1"/>
  <c r="T91" i="1"/>
  <c r="Z51" i="1"/>
  <c r="Q15" i="1"/>
  <c r="D195" i="1"/>
  <c r="AD221" i="1"/>
  <c r="Q24" i="1"/>
  <c r="L19" i="1"/>
  <c r="G353" i="1"/>
  <c r="AD107" i="1"/>
  <c r="P358" i="1"/>
  <c r="F256" i="1"/>
  <c r="AI125" i="1"/>
  <c r="D91" i="1"/>
  <c r="P55" i="1"/>
  <c r="AB56" i="1"/>
  <c r="F168" i="1"/>
  <c r="AC63" i="1"/>
  <c r="AB357" i="1"/>
  <c r="V38" i="1"/>
  <c r="Z45" i="1"/>
  <c r="L59" i="1"/>
  <c r="AC329" i="1"/>
  <c r="AE96" i="1"/>
  <c r="X304" i="1"/>
  <c r="V30" i="1"/>
  <c r="J171" i="1"/>
  <c r="T85" i="1"/>
  <c r="Q137" i="1"/>
  <c r="M160" i="1"/>
  <c r="S85" i="1"/>
  <c r="U95" i="1"/>
  <c r="U200" i="1"/>
  <c r="AD58" i="1"/>
  <c r="V316" i="1"/>
  <c r="S349" i="1"/>
  <c r="AF159" i="1"/>
  <c r="P2" i="1"/>
  <c r="W182" i="1"/>
  <c r="AD131" i="1"/>
  <c r="AG276" i="1"/>
  <c r="I114" i="1"/>
  <c r="P90" i="1"/>
  <c r="U15" i="1"/>
  <c r="L351" i="1"/>
  <c r="AA19" i="1"/>
  <c r="F39" i="1"/>
  <c r="AC231" i="1"/>
  <c r="AB104" i="1"/>
  <c r="R57" i="1"/>
  <c r="K298" i="1"/>
  <c r="Q29" i="1"/>
  <c r="O245" i="1"/>
  <c r="L2" i="1"/>
  <c r="AF156" i="1"/>
  <c r="Z115" i="1"/>
  <c r="N7" i="1"/>
  <c r="AB133" i="1"/>
  <c r="Q146" i="1"/>
  <c r="J98" i="1"/>
  <c r="AF93" i="1"/>
  <c r="AG200" i="1"/>
  <c r="R302" i="1"/>
  <c r="AC35" i="1"/>
  <c r="D10" i="1"/>
  <c r="Q119" i="1"/>
  <c r="AG168" i="1"/>
  <c r="F15" i="1"/>
  <c r="Z273" i="1"/>
  <c r="E6" i="1"/>
  <c r="K260" i="1"/>
  <c r="AE330" i="1"/>
  <c r="M6" i="1"/>
  <c r="AB290" i="1"/>
  <c r="G288" i="1"/>
  <c r="AH248" i="1"/>
  <c r="AD357" i="1"/>
  <c r="P145" i="1"/>
  <c r="U261" i="1"/>
  <c r="H28" i="1"/>
  <c r="AI318" i="1"/>
  <c r="W217" i="1"/>
  <c r="AI206" i="1"/>
  <c r="Q304" i="1"/>
  <c r="G274" i="1"/>
  <c r="G137" i="1"/>
  <c r="AA73" i="1"/>
  <c r="AE131" i="1"/>
  <c r="AC142" i="1"/>
  <c r="V196" i="1"/>
  <c r="AE351" i="1"/>
  <c r="F47" i="1"/>
  <c r="J239" i="1"/>
  <c r="K214" i="1"/>
  <c r="Z32" i="1"/>
  <c r="D153" i="1"/>
  <c r="Y233" i="1"/>
  <c r="AG261" i="1"/>
  <c r="S5" i="1"/>
  <c r="N72" i="1"/>
  <c r="AB22" i="1"/>
  <c r="AE38" i="1"/>
  <c r="AE284" i="1"/>
  <c r="AD31" i="1"/>
  <c r="AH141" i="1"/>
  <c r="E12" i="1"/>
  <c r="S129" i="1"/>
  <c r="J101" i="1"/>
  <c r="F215" i="1"/>
  <c r="D11" i="1"/>
  <c r="F290" i="1"/>
  <c r="AA65" i="1"/>
  <c r="AI340" i="1"/>
  <c r="AI90" i="1"/>
  <c r="F328" i="1"/>
  <c r="AH279" i="1"/>
  <c r="K339" i="1"/>
  <c r="F42" i="1"/>
  <c r="D18" i="1"/>
  <c r="P346" i="1"/>
  <c r="E62" i="1"/>
  <c r="AH133" i="1"/>
  <c r="AF8" i="1"/>
  <c r="Q286" i="1"/>
  <c r="W136" i="1"/>
  <c r="V333" i="1"/>
  <c r="L325" i="1"/>
  <c r="N68" i="1"/>
  <c r="R348" i="1"/>
  <c r="G50" i="1"/>
  <c r="AB297" i="1"/>
  <c r="AC100" i="1"/>
  <c r="F212" i="1"/>
  <c r="L180" i="1"/>
  <c r="U28" i="1"/>
  <c r="I193" i="1"/>
  <c r="AD228" i="1"/>
  <c r="M334" i="1"/>
  <c r="M49" i="1"/>
  <c r="E282" i="1"/>
  <c r="AE68" i="1"/>
  <c r="AH138" i="1"/>
  <c r="F18" i="1"/>
  <c r="P144" i="1"/>
  <c r="J308" i="1"/>
  <c r="AC245" i="1"/>
  <c r="AI82" i="1"/>
  <c r="W97" i="1"/>
  <c r="X306" i="1"/>
  <c r="Y110" i="1"/>
  <c r="AG150" i="1"/>
  <c r="AI147" i="1"/>
  <c r="AF46" i="1"/>
  <c r="AD236" i="1"/>
  <c r="AA135" i="1"/>
  <c r="X319" i="1"/>
  <c r="G70" i="1"/>
  <c r="L295" i="1"/>
  <c r="K333" i="1"/>
  <c r="F358" i="1"/>
  <c r="Z214" i="1"/>
  <c r="U233" i="1"/>
  <c r="E306" i="1"/>
  <c r="I240" i="1"/>
  <c r="AG308" i="1"/>
  <c r="AC219" i="1"/>
  <c r="F260" i="1"/>
  <c r="AH4" i="1"/>
  <c r="K279" i="1"/>
  <c r="AF96" i="1"/>
  <c r="Q334" i="1"/>
  <c r="X164" i="1"/>
  <c r="R262" i="1"/>
  <c r="AC248" i="1"/>
  <c r="D244" i="1"/>
  <c r="N91" i="1"/>
  <c r="AC285" i="1"/>
  <c r="W46" i="1"/>
  <c r="S262" i="1"/>
  <c r="S123" i="1"/>
  <c r="AH277" i="1"/>
  <c r="T114" i="1"/>
  <c r="AC283" i="1"/>
  <c r="V99" i="1"/>
  <c r="AC52" i="1"/>
  <c r="AH247" i="1"/>
  <c r="Z231" i="1"/>
  <c r="Y363" i="1"/>
  <c r="U99" i="1"/>
  <c r="X255" i="1"/>
  <c r="P310" i="1"/>
  <c r="O199" i="1"/>
  <c r="AH180" i="1"/>
  <c r="Z210" i="1"/>
  <c r="F140" i="1"/>
  <c r="AG264" i="1"/>
  <c r="AC33" i="1"/>
  <c r="U223" i="1"/>
  <c r="G124" i="1"/>
  <c r="M347" i="1"/>
  <c r="X23" i="1"/>
  <c r="F97" i="1"/>
  <c r="Y283" i="1"/>
  <c r="Q226" i="1"/>
  <c r="AA13" i="1"/>
  <c r="V127" i="1"/>
  <c r="AD103" i="1"/>
  <c r="AH68" i="1"/>
  <c r="J230" i="1"/>
  <c r="I351" i="1"/>
  <c r="T320" i="1"/>
  <c r="AH139" i="1"/>
  <c r="AF131" i="1"/>
  <c r="Q78" i="1"/>
  <c r="AE215" i="1"/>
  <c r="P333" i="1"/>
  <c r="Z284" i="1"/>
  <c r="R96" i="1"/>
  <c r="Z217" i="1"/>
  <c r="K211" i="1"/>
  <c r="AG262" i="1"/>
  <c r="Z274" i="1"/>
  <c r="M116" i="1"/>
  <c r="H21" i="1"/>
  <c r="S274" i="1"/>
  <c r="AC55" i="1"/>
  <c r="AC53" i="1"/>
  <c r="Q30" i="1"/>
  <c r="U3" i="1"/>
  <c r="E318" i="1"/>
  <c r="N313" i="1"/>
  <c r="X250" i="1"/>
  <c r="AB354" i="1"/>
  <c r="Z146" i="1"/>
  <c r="AG217" i="1"/>
  <c r="AH256" i="1"/>
  <c r="N133" i="1"/>
  <c r="AG122" i="1"/>
  <c r="P304" i="1"/>
  <c r="E274" i="1"/>
  <c r="AB278" i="1"/>
  <c r="AH90" i="1"/>
  <c r="J126" i="1"/>
  <c r="AC249" i="1"/>
  <c r="V330" i="1"/>
  <c r="AD333" i="1"/>
  <c r="N102" i="1"/>
  <c r="AI248" i="1"/>
  <c r="AI349" i="1"/>
  <c r="W157" i="1"/>
  <c r="J262" i="1"/>
  <c r="AB335" i="1"/>
  <c r="S234" i="1"/>
  <c r="W67" i="1"/>
  <c r="V294" i="1"/>
  <c r="AB264" i="1"/>
  <c r="X157" i="1"/>
  <c r="D341" i="1"/>
  <c r="O334" i="1"/>
  <c r="O278" i="1"/>
  <c r="U14" i="1"/>
  <c r="P135" i="1"/>
  <c r="O294" i="1"/>
  <c r="AB279" i="1"/>
  <c r="AH103" i="1"/>
  <c r="T106" i="1"/>
  <c r="W143" i="1"/>
  <c r="M270" i="1"/>
  <c r="G139" i="1"/>
  <c r="AA219" i="1"/>
  <c r="AD327" i="1"/>
  <c r="U367" i="1"/>
  <c r="X294" i="1"/>
  <c r="W352" i="1"/>
  <c r="N2" i="1"/>
  <c r="I151" i="1"/>
  <c r="Q276" i="1"/>
  <c r="V214" i="1"/>
  <c r="X202" i="1"/>
  <c r="T242" i="1"/>
  <c r="AG148" i="1"/>
  <c r="AF166" i="1"/>
  <c r="T122" i="1"/>
  <c r="N283" i="1"/>
  <c r="O248" i="1"/>
  <c r="X47" i="1"/>
  <c r="T160" i="1"/>
  <c r="O7" i="1"/>
  <c r="N228" i="1"/>
  <c r="E238" i="1"/>
  <c r="AE238" i="1"/>
  <c r="AC213" i="1"/>
  <c r="W286" i="1"/>
  <c r="L24" i="1"/>
  <c r="E363" i="1"/>
  <c r="AG86" i="1"/>
  <c r="D227" i="1"/>
  <c r="J197" i="1"/>
  <c r="M273" i="1"/>
  <c r="Q17" i="1"/>
  <c r="AG77" i="1"/>
  <c r="AA190" i="1"/>
  <c r="E189" i="1"/>
  <c r="K320" i="1"/>
  <c r="T176" i="1"/>
  <c r="AI292" i="1"/>
  <c r="AB57" i="1"/>
  <c r="R178" i="1"/>
  <c r="W108" i="1"/>
  <c r="AA295" i="1"/>
  <c r="R285" i="1"/>
  <c r="T90" i="1"/>
  <c r="E335" i="1"/>
  <c r="AE109" i="1"/>
  <c r="D150" i="1"/>
  <c r="U41" i="1"/>
  <c r="AF58" i="1"/>
  <c r="M45" i="1"/>
  <c r="H367" i="1"/>
  <c r="S68" i="1"/>
  <c r="AB119" i="1"/>
  <c r="X43" i="1"/>
  <c r="Z232" i="1"/>
  <c r="AF100" i="1"/>
  <c r="AI52" i="1"/>
  <c r="AD301" i="1"/>
  <c r="V71" i="1"/>
  <c r="E301" i="1"/>
  <c r="W364" i="1"/>
  <c r="AI201" i="1"/>
  <c r="Q5" i="1"/>
  <c r="AG138" i="1"/>
  <c r="F10" i="1"/>
  <c r="V264" i="1"/>
  <c r="Z218" i="1"/>
  <c r="U196" i="1"/>
  <c r="R241" i="1"/>
  <c r="AA34" i="1"/>
  <c r="P211" i="1"/>
  <c r="O170" i="1"/>
  <c r="U18" i="1"/>
  <c r="AD281" i="1"/>
  <c r="Q300" i="1"/>
  <c r="AB91" i="1"/>
  <c r="L54" i="1"/>
  <c r="AB259" i="1"/>
  <c r="AD44" i="1"/>
  <c r="Y276" i="1"/>
  <c r="Z226" i="1"/>
  <c r="K103" i="1"/>
  <c r="S267" i="1"/>
  <c r="Z7" i="1"/>
  <c r="Y206" i="1"/>
  <c r="Z171" i="1"/>
  <c r="AB336" i="1"/>
  <c r="AB304" i="1"/>
  <c r="N349" i="1"/>
  <c r="M145" i="1"/>
  <c r="V77" i="1"/>
  <c r="T198" i="1"/>
  <c r="AH188" i="1"/>
  <c r="Y131" i="1"/>
  <c r="F194" i="1"/>
  <c r="T218" i="1"/>
  <c r="D297" i="1"/>
  <c r="AI361" i="1"/>
  <c r="X305" i="1"/>
  <c r="M317" i="1"/>
  <c r="V293" i="1"/>
  <c r="AD253" i="1"/>
  <c r="Z288" i="1"/>
  <c r="V311" i="1"/>
  <c r="AI74" i="1"/>
  <c r="X130" i="1"/>
  <c r="T215" i="1"/>
  <c r="AB263" i="1"/>
  <c r="F265" i="1"/>
  <c r="AG238" i="1"/>
  <c r="J118" i="1"/>
  <c r="O315" i="1"/>
  <c r="P132" i="1"/>
  <c r="S50" i="1"/>
  <c r="AF43" i="1"/>
  <c r="AF337" i="1"/>
  <c r="Q302" i="1"/>
  <c r="J131" i="1"/>
  <c r="Z292" i="1"/>
  <c r="AE202" i="1"/>
  <c r="X302" i="1"/>
  <c r="U144" i="1"/>
  <c r="V312" i="1"/>
  <c r="L267" i="1"/>
  <c r="AC120" i="1"/>
  <c r="M65" i="1"/>
  <c r="AD57" i="1"/>
  <c r="E119" i="1"/>
  <c r="Z324" i="1"/>
  <c r="U176" i="1"/>
  <c r="AF123" i="1"/>
  <c r="D355" i="1"/>
  <c r="M16" i="1"/>
  <c r="V11" i="1"/>
  <c r="D64" i="1"/>
  <c r="AB215" i="1"/>
  <c r="K56" i="1"/>
  <c r="AA264" i="1"/>
  <c r="R69" i="1"/>
  <c r="J270" i="1"/>
  <c r="AA243" i="1"/>
  <c r="Y164" i="1"/>
  <c r="M198" i="1"/>
  <c r="D88" i="1"/>
  <c r="AF219" i="1"/>
  <c r="Z251" i="1"/>
  <c r="K357" i="1"/>
  <c r="G267" i="1"/>
  <c r="AB210" i="1"/>
  <c r="AF224" i="1"/>
  <c r="AF294" i="1"/>
  <c r="M200" i="1"/>
  <c r="P360" i="1"/>
  <c r="AB203" i="1"/>
  <c r="E27" i="1"/>
  <c r="X25" i="1"/>
  <c r="L40" i="1"/>
  <c r="D96" i="1"/>
  <c r="W194" i="1"/>
  <c r="AE296" i="1"/>
  <c r="L188" i="1"/>
  <c r="AE316" i="1"/>
  <c r="AE299" i="1"/>
  <c r="Z321" i="1"/>
  <c r="V6" i="1"/>
  <c r="M322" i="1"/>
  <c r="AC111" i="1"/>
  <c r="AF367" i="1"/>
  <c r="AB209" i="1"/>
  <c r="D247" i="1"/>
  <c r="R52" i="1"/>
  <c r="P94" i="1"/>
  <c r="D250" i="1"/>
  <c r="D242" i="1"/>
  <c r="AB103" i="1"/>
  <c r="G249" i="1"/>
  <c r="U295" i="1"/>
  <c r="AB285" i="1"/>
  <c r="S24" i="1"/>
  <c r="F364" i="1"/>
  <c r="Z152" i="1"/>
  <c r="U308" i="1"/>
  <c r="AA213" i="1"/>
  <c r="M321" i="1"/>
  <c r="AH307" i="1"/>
  <c r="AD343" i="1"/>
  <c r="V249" i="1"/>
  <c r="E65" i="1"/>
  <c r="T16" i="1"/>
  <c r="AD256" i="1"/>
  <c r="E333" i="1"/>
  <c r="AA247" i="1"/>
  <c r="AI278" i="1"/>
  <c r="Q221" i="1"/>
  <c r="T314" i="1"/>
  <c r="R266" i="1"/>
  <c r="F117" i="1"/>
  <c r="F277" i="1"/>
  <c r="U142" i="1"/>
  <c r="AF41" i="1"/>
  <c r="E204" i="1"/>
  <c r="J52" i="1"/>
  <c r="AG157" i="1"/>
  <c r="R133" i="1"/>
  <c r="AI113" i="1"/>
  <c r="G339" i="1"/>
  <c r="F330" i="1"/>
  <c r="AA292" i="1"/>
  <c r="K149" i="1"/>
  <c r="AF65" i="1"/>
  <c r="F155" i="1"/>
  <c r="AG224" i="1"/>
  <c r="R107" i="1"/>
  <c r="E328" i="1"/>
  <c r="AE45" i="1"/>
  <c r="T82" i="1"/>
  <c r="X168" i="1"/>
  <c r="M141" i="1"/>
  <c r="AI99" i="1"/>
  <c r="V177" i="1"/>
  <c r="G341" i="1"/>
  <c r="AF346" i="1"/>
  <c r="E131" i="1"/>
  <c r="D198" i="1"/>
  <c r="AG9" i="1"/>
  <c r="AB362" i="1"/>
  <c r="AI102" i="1"/>
  <c r="AG301" i="1"/>
  <c r="N119" i="1"/>
  <c r="AG28" i="1"/>
  <c r="M24" i="1"/>
  <c r="AD60" i="1"/>
  <c r="Y327" i="1"/>
  <c r="L272" i="1"/>
  <c r="O183" i="1"/>
  <c r="AF335" i="1"/>
  <c r="T112" i="1"/>
  <c r="H24" i="1"/>
  <c r="Z44" i="1"/>
  <c r="X14" i="1"/>
  <c r="AA32" i="1"/>
  <c r="AE86" i="1"/>
  <c r="G214" i="1"/>
  <c r="AH119" i="1"/>
  <c r="AE161" i="1"/>
  <c r="N28" i="1"/>
  <c r="N252" i="1"/>
  <c r="Z361" i="1"/>
  <c r="Y144" i="1"/>
  <c r="AI136" i="1"/>
  <c r="AA212" i="1"/>
  <c r="P282" i="1"/>
  <c r="AI128" i="1"/>
  <c r="K270" i="1"/>
  <c r="F166" i="1"/>
  <c r="Q339" i="1"/>
  <c r="AG120" i="1"/>
  <c r="W348" i="1"/>
  <c r="Q275" i="1"/>
  <c r="P21" i="1"/>
  <c r="AE84" i="1"/>
  <c r="Q139" i="1"/>
  <c r="F278" i="1"/>
  <c r="S135" i="1"/>
  <c r="P341" i="1"/>
  <c r="S38" i="1"/>
  <c r="D69" i="1"/>
  <c r="W60" i="1"/>
  <c r="X341" i="1"/>
  <c r="AD23" i="1"/>
  <c r="AH355" i="1"/>
  <c r="T319" i="1"/>
  <c r="O124" i="1"/>
  <c r="Y272" i="1"/>
  <c r="Z164" i="1"/>
  <c r="W14" i="1"/>
  <c r="P10" i="1"/>
  <c r="Y348" i="1"/>
  <c r="AH267" i="1"/>
  <c r="AF27" i="1"/>
  <c r="S318" i="1"/>
  <c r="AI330" i="1"/>
  <c r="AH117" i="1"/>
  <c r="N223" i="1"/>
  <c r="J30" i="1"/>
  <c r="AA211" i="1"/>
  <c r="F295" i="1"/>
  <c r="AG6" i="1"/>
  <c r="AA178" i="1"/>
  <c r="AC238" i="1"/>
  <c r="Y238" i="1"/>
  <c r="M105" i="1"/>
  <c r="AI345" i="1"/>
  <c r="R288" i="1"/>
  <c r="J113" i="1"/>
  <c r="AE227" i="1"/>
  <c r="M72" i="1"/>
  <c r="AF246" i="1"/>
  <c r="D343" i="1"/>
  <c r="AC327" i="1"/>
  <c r="F258" i="1"/>
  <c r="D192" i="1"/>
  <c r="V183" i="1"/>
  <c r="T58" i="1"/>
  <c r="X87" i="1"/>
  <c r="AE228" i="1"/>
  <c r="AD71" i="1"/>
  <c r="AI3" i="1"/>
  <c r="X141" i="1"/>
  <c r="F109" i="1"/>
  <c r="O272" i="1"/>
  <c r="AA266" i="1"/>
  <c r="Q166" i="1"/>
  <c r="F272" i="1"/>
  <c r="F198" i="1"/>
  <c r="Z158" i="1"/>
  <c r="W90" i="1"/>
  <c r="AB126" i="1"/>
  <c r="H191" i="1"/>
  <c r="E317" i="1"/>
  <c r="Q320" i="1"/>
  <c r="X48" i="1"/>
  <c r="AH54" i="1"/>
  <c r="P91" i="1"/>
  <c r="J75" i="1"/>
  <c r="F170" i="1"/>
  <c r="AE76" i="1"/>
  <c r="AD208" i="1"/>
  <c r="AD336" i="1"/>
  <c r="U178" i="1"/>
  <c r="Z291" i="1"/>
  <c r="E10" i="1"/>
  <c r="W25" i="1"/>
  <c r="P142" i="1"/>
  <c r="AA207" i="1"/>
  <c r="Q23" i="1"/>
  <c r="AI204" i="1"/>
  <c r="P349" i="1"/>
  <c r="G35" i="1"/>
  <c r="U88" i="1"/>
  <c r="D332" i="1"/>
  <c r="M25" i="1"/>
  <c r="F228" i="1"/>
  <c r="K367" i="1"/>
  <c r="S220" i="1"/>
  <c r="AI58" i="1"/>
  <c r="X124" i="1"/>
  <c r="L237" i="1"/>
  <c r="AG40" i="1"/>
  <c r="Q150" i="1"/>
  <c r="I204" i="1"/>
  <c r="AG366" i="1"/>
  <c r="AH348" i="1"/>
  <c r="AF241" i="1"/>
  <c r="AC317" i="1"/>
  <c r="U265" i="1"/>
  <c r="N94" i="1"/>
  <c r="AC198" i="1"/>
  <c r="Z173" i="1"/>
  <c r="F254" i="1"/>
  <c r="T119" i="1"/>
  <c r="E185" i="1"/>
  <c r="O289" i="1"/>
  <c r="AC71" i="1"/>
  <c r="AB179" i="1"/>
  <c r="J351" i="1"/>
  <c r="E112" i="1"/>
  <c r="AB247" i="1"/>
  <c r="AG307" i="1"/>
  <c r="F161" i="1"/>
  <c r="D251" i="1"/>
  <c r="F353" i="1"/>
  <c r="U282" i="1"/>
  <c r="N176" i="1"/>
  <c r="E109" i="1"/>
  <c r="M201" i="1"/>
  <c r="K6" i="1"/>
  <c r="AB169" i="1"/>
  <c r="AC5" i="1"/>
  <c r="J355" i="1"/>
  <c r="AI343" i="1"/>
  <c r="D258" i="1"/>
  <c r="F81" i="1"/>
  <c r="AD279" i="1"/>
  <c r="X213" i="1"/>
  <c r="AD111" i="1"/>
  <c r="AC78" i="1"/>
  <c r="X348" i="1"/>
  <c r="O182" i="1"/>
  <c r="AE172" i="1"/>
  <c r="I214" i="1"/>
  <c r="O181" i="1"/>
  <c r="AE138" i="1"/>
  <c r="Q212" i="1"/>
  <c r="AB110" i="1"/>
  <c r="AG190" i="1"/>
  <c r="T297" i="1"/>
  <c r="Y29" i="1"/>
  <c r="AH17" i="1"/>
  <c r="AG331" i="1"/>
  <c r="D338" i="1"/>
  <c r="W114" i="1"/>
  <c r="N131" i="1"/>
  <c r="L135" i="1"/>
  <c r="T222" i="1"/>
  <c r="AA121" i="1"/>
  <c r="S284" i="1"/>
  <c r="X88" i="1"/>
  <c r="L44" i="1"/>
  <c r="V186" i="1"/>
  <c r="F178" i="1"/>
  <c r="AF239" i="1"/>
  <c r="V52" i="1"/>
  <c r="P334" i="1"/>
  <c r="AF190" i="1"/>
  <c r="H214" i="1"/>
  <c r="E229" i="1"/>
  <c r="U74" i="1"/>
  <c r="R28" i="1"/>
  <c r="AE117" i="1"/>
  <c r="L209" i="1"/>
  <c r="AA259" i="1"/>
  <c r="R228" i="1"/>
  <c r="H171" i="1"/>
  <c r="AE367" i="1"/>
  <c r="X281" i="1"/>
  <c r="U80" i="1"/>
  <c r="AC99" i="1"/>
  <c r="O322" i="1"/>
  <c r="AI265" i="1"/>
  <c r="Y277" i="1"/>
  <c r="F288" i="1"/>
  <c r="E107" i="1"/>
  <c r="R226" i="1"/>
  <c r="AC351" i="1"/>
  <c r="AE195" i="1"/>
  <c r="AF315" i="1"/>
  <c r="S255" i="1"/>
  <c r="AB143" i="1"/>
  <c r="E314" i="1"/>
  <c r="E244" i="1"/>
  <c r="AB302" i="1"/>
  <c r="AE52" i="1"/>
  <c r="W65" i="1"/>
  <c r="Q69" i="1"/>
  <c r="F342" i="1"/>
  <c r="AB250" i="1"/>
  <c r="Z82" i="1"/>
  <c r="AE139" i="1"/>
  <c r="M197" i="1"/>
  <c r="N222" i="1"/>
  <c r="G209" i="1"/>
  <c r="AF354" i="1"/>
  <c r="AI221" i="1"/>
  <c r="S273" i="1"/>
  <c r="K13" i="1"/>
  <c r="Y109" i="1"/>
  <c r="E243" i="1"/>
  <c r="T49" i="1"/>
  <c r="X203" i="1"/>
  <c r="AA326" i="1"/>
  <c r="P66" i="1"/>
  <c r="Y364" i="1"/>
  <c r="Q174" i="1"/>
  <c r="V93" i="1"/>
  <c r="Z177" i="1"/>
  <c r="AH72" i="1"/>
  <c r="R27" i="1"/>
  <c r="W236" i="1"/>
  <c r="E76" i="1"/>
  <c r="AH353" i="1"/>
  <c r="D207" i="1"/>
  <c r="R194" i="1"/>
  <c r="AF36" i="1"/>
  <c r="J334" i="1"/>
  <c r="Y322" i="1"/>
  <c r="AI139" i="1"/>
  <c r="N108" i="1"/>
  <c r="Q355" i="1"/>
  <c r="AD4" i="1"/>
  <c r="W150" i="1"/>
  <c r="AI112" i="1"/>
  <c r="E235" i="1"/>
  <c r="E19" i="1"/>
  <c r="G98" i="1"/>
  <c r="Y165" i="1"/>
  <c r="AI33" i="1"/>
  <c r="J204" i="1"/>
  <c r="T205" i="1"/>
  <c r="S158" i="1"/>
  <c r="U6" i="1"/>
  <c r="AA274" i="1"/>
  <c r="Y262" i="1"/>
  <c r="AE319" i="1"/>
  <c r="AI62" i="1"/>
  <c r="N304" i="1"/>
  <c r="I333" i="1"/>
  <c r="AE314" i="1"/>
  <c r="R221" i="1"/>
  <c r="AD349" i="1"/>
  <c r="D187" i="1"/>
  <c r="E323" i="1"/>
  <c r="AD258" i="1"/>
  <c r="N165" i="1"/>
  <c r="X112" i="1"/>
  <c r="X59" i="1"/>
  <c r="M211" i="1"/>
  <c r="S324" i="1"/>
  <c r="AF355" i="1"/>
  <c r="U108" i="1"/>
  <c r="D288" i="1"/>
  <c r="O333" i="1"/>
  <c r="Z91" i="1"/>
  <c r="X26" i="1"/>
  <c r="Y338" i="1"/>
  <c r="AA199" i="1"/>
  <c r="D270" i="1"/>
  <c r="R16" i="1"/>
  <c r="D74" i="1"/>
  <c r="D202" i="1"/>
  <c r="AD6" i="1"/>
  <c r="R335" i="1"/>
  <c r="V98" i="1"/>
  <c r="AH255" i="1"/>
  <c r="T63" i="1"/>
  <c r="Y16" i="1"/>
  <c r="AF262" i="1"/>
  <c r="K314" i="1"/>
  <c r="D104" i="1"/>
  <c r="L259" i="1"/>
  <c r="O357" i="1"/>
  <c r="F32" i="1"/>
  <c r="H305" i="1"/>
  <c r="AF103" i="1"/>
  <c r="AE5" i="1"/>
  <c r="F356" i="1"/>
  <c r="Q296" i="1"/>
  <c r="AA151" i="1"/>
  <c r="AI211" i="1"/>
  <c r="AA123" i="1"/>
  <c r="AB268" i="1"/>
  <c r="X81" i="1"/>
  <c r="N134" i="1"/>
  <c r="O276" i="1"/>
  <c r="F135" i="1"/>
  <c r="Q326" i="1"/>
  <c r="W323" i="1"/>
  <c r="U65" i="1"/>
  <c r="AI215" i="1"/>
  <c r="Z208" i="1"/>
  <c r="AH311" i="1"/>
  <c r="K234" i="1"/>
  <c r="E236" i="1"/>
  <c r="J257" i="1"/>
  <c r="Z151" i="1"/>
  <c r="AG46" i="1"/>
  <c r="AC10" i="1"/>
  <c r="S128" i="1"/>
  <c r="AG193" i="1"/>
  <c r="X248" i="1"/>
  <c r="U266" i="1"/>
  <c r="O26" i="1"/>
  <c r="S177" i="1"/>
  <c r="AI29" i="1"/>
  <c r="AE171" i="1"/>
  <c r="R222" i="1"/>
  <c r="F347" i="1"/>
  <c r="AB178" i="1"/>
  <c r="E53" i="1"/>
  <c r="E321" i="1"/>
  <c r="D129" i="1"/>
  <c r="AF164" i="1"/>
  <c r="Z6" i="1"/>
  <c r="Z64" i="1"/>
  <c r="AA53" i="1"/>
  <c r="Q53" i="1"/>
  <c r="G364" i="1"/>
  <c r="Y53" i="1"/>
  <c r="Z62" i="1"/>
  <c r="AG68" i="1"/>
  <c r="AG102" i="1"/>
  <c r="AE240" i="1"/>
  <c r="Q110" i="1"/>
  <c r="S110" i="1"/>
  <c r="F116" i="1"/>
  <c r="G36" i="1"/>
  <c r="G155" i="1"/>
  <c r="E353" i="1"/>
  <c r="F173" i="1"/>
  <c r="R159" i="1"/>
  <c r="D200" i="1"/>
  <c r="P273" i="1"/>
  <c r="AI48" i="1"/>
  <c r="AI167" i="1"/>
  <c r="H27" i="1"/>
  <c r="AD89" i="1"/>
  <c r="AD362" i="1"/>
  <c r="AD310" i="1"/>
  <c r="K259" i="1"/>
  <c r="Z73" i="1"/>
  <c r="AE221" i="1"/>
  <c r="M296" i="1"/>
  <c r="AH223" i="1"/>
  <c r="AH2" i="1"/>
  <c r="D157" i="1"/>
  <c r="AG354" i="1"/>
  <c r="W320" i="1"/>
  <c r="AG279" i="1"/>
  <c r="Z238" i="1"/>
  <c r="AG273" i="1"/>
  <c r="J189" i="1"/>
  <c r="U289" i="1"/>
  <c r="AD358" i="1"/>
  <c r="P160" i="1"/>
  <c r="S263" i="1"/>
  <c r="Q167" i="1"/>
  <c r="D59" i="1"/>
  <c r="F350" i="1"/>
  <c r="N190" i="1"/>
  <c r="AH183" i="1"/>
  <c r="H3" i="1"/>
  <c r="AB15" i="1"/>
  <c r="AH347" i="1"/>
  <c r="O168" i="1"/>
  <c r="X188" i="1"/>
  <c r="U114" i="1"/>
  <c r="E357" i="1"/>
  <c r="X184" i="1"/>
  <c r="H88" i="1"/>
  <c r="AF10" i="1"/>
  <c r="H175" i="1"/>
  <c r="N123" i="1"/>
  <c r="AE2" i="1"/>
  <c r="Q234" i="1"/>
  <c r="E203" i="1"/>
  <c r="F205" i="1"/>
  <c r="AF39" i="1"/>
  <c r="W295" i="1"/>
  <c r="S151" i="1"/>
  <c r="S36" i="1"/>
  <c r="X231" i="1"/>
  <c r="AI88" i="1"/>
  <c r="L144" i="1"/>
  <c r="Y175" i="1"/>
  <c r="W32" i="1"/>
  <c r="P281" i="1"/>
  <c r="AB43" i="1"/>
  <c r="I274" i="1"/>
  <c r="F222" i="1"/>
  <c r="Z103" i="1"/>
  <c r="W353" i="1"/>
  <c r="Z35" i="1"/>
  <c r="AH31" i="1"/>
  <c r="X216" i="1"/>
  <c r="M9" i="1"/>
  <c r="AE15" i="1"/>
  <c r="AH145" i="1"/>
  <c r="AH151" i="1"/>
  <c r="O126" i="1"/>
  <c r="O134" i="1"/>
  <c r="Y352" i="1"/>
  <c r="I357" i="1"/>
  <c r="E39" i="1"/>
  <c r="E284" i="1"/>
  <c r="F327" i="1"/>
  <c r="F195" i="1"/>
  <c r="O191" i="1"/>
  <c r="AH203" i="1"/>
  <c r="AD55" i="1"/>
  <c r="X310" i="1"/>
  <c r="F293" i="1"/>
  <c r="AB261" i="1"/>
  <c r="F19" i="1"/>
  <c r="AB47" i="1"/>
  <c r="AA230" i="1"/>
  <c r="E225" i="1"/>
  <c r="I284" i="1"/>
  <c r="O28" i="1"/>
  <c r="Y189" i="1"/>
  <c r="AC196" i="1"/>
  <c r="X69" i="1"/>
  <c r="O365" i="1"/>
  <c r="AG90" i="1"/>
  <c r="AG187" i="1"/>
  <c r="AA214" i="1"/>
  <c r="S204" i="1"/>
  <c r="AD7" i="1"/>
  <c r="AH333" i="1"/>
  <c r="D19" i="1"/>
  <c r="J352" i="1"/>
  <c r="Y312" i="1"/>
  <c r="AD91" i="1"/>
  <c r="Q366" i="1"/>
  <c r="R333" i="1"/>
  <c r="Z106" i="1"/>
  <c r="AA251" i="1"/>
  <c r="Y224" i="1"/>
  <c r="G183" i="1"/>
  <c r="AB205" i="1"/>
  <c r="F219" i="1"/>
  <c r="AF347" i="1"/>
  <c r="AE188" i="1"/>
  <c r="H9" i="1"/>
  <c r="D190" i="1"/>
  <c r="D139" i="1"/>
  <c r="I350" i="1"/>
  <c r="W22" i="1"/>
  <c r="Z160" i="1"/>
  <c r="X155" i="1"/>
  <c r="O350" i="1"/>
  <c r="U46" i="1"/>
  <c r="AI189" i="1"/>
  <c r="M365" i="1"/>
  <c r="W303" i="1"/>
  <c r="J152" i="1"/>
  <c r="V131" i="1"/>
  <c r="Z297" i="1"/>
  <c r="P231" i="1"/>
  <c r="AI61" i="1"/>
  <c r="S243" i="1"/>
  <c r="AE71" i="1"/>
  <c r="S298" i="1"/>
  <c r="AD324" i="1"/>
  <c r="W233" i="1"/>
  <c r="L303" i="1"/>
  <c r="U118" i="1"/>
  <c r="AF316" i="1"/>
  <c r="V114" i="1"/>
  <c r="S136" i="1"/>
  <c r="AD272" i="1"/>
  <c r="AD116" i="1"/>
  <c r="L328" i="1"/>
  <c r="AE58" i="1"/>
  <c r="AC2" i="1"/>
  <c r="AI26" i="1"/>
  <c r="X53" i="1"/>
  <c r="S300" i="1"/>
  <c r="AE193" i="1"/>
  <c r="P143" i="1"/>
  <c r="Y64" i="1"/>
  <c r="D219" i="1"/>
  <c r="Y170" i="1"/>
  <c r="AE100" i="1"/>
  <c r="AA319" i="1"/>
  <c r="R251" i="1"/>
  <c r="F99" i="1"/>
  <c r="AF252" i="1"/>
  <c r="AH318" i="1"/>
  <c r="Z206" i="1"/>
  <c r="K181" i="1"/>
  <c r="W33" i="1"/>
  <c r="V208" i="1"/>
  <c r="D256" i="1"/>
  <c r="F189" i="1"/>
  <c r="X316" i="1"/>
  <c r="T161" i="1"/>
  <c r="X166" i="1"/>
  <c r="Z241" i="1"/>
  <c r="K248" i="1"/>
  <c r="E260" i="1"/>
  <c r="S201" i="1"/>
  <c r="AB107" i="1"/>
  <c r="F87" i="1"/>
  <c r="AI327" i="1"/>
  <c r="W92" i="1"/>
  <c r="AB312" i="1"/>
  <c r="O160" i="1"/>
  <c r="AE17" i="1"/>
  <c r="W83" i="1"/>
  <c r="E144" i="1"/>
  <c r="X5" i="1"/>
  <c r="AD355" i="1"/>
  <c r="AF220" i="1"/>
  <c r="D261" i="1"/>
  <c r="Z265" i="1"/>
  <c r="AE194" i="1"/>
  <c r="AC257" i="1"/>
  <c r="I341" i="1"/>
  <c r="Z86" i="1"/>
  <c r="V42" i="1"/>
  <c r="AB165" i="1"/>
  <c r="G123" i="1"/>
  <c r="X134" i="1"/>
  <c r="G143" i="1"/>
  <c r="G61" i="1"/>
  <c r="P134" i="1"/>
  <c r="AB69" i="1"/>
  <c r="G265" i="1"/>
  <c r="N261" i="1"/>
  <c r="R231" i="1"/>
  <c r="F250" i="1"/>
  <c r="L256" i="1"/>
  <c r="Y248" i="1"/>
  <c r="S184" i="1"/>
  <c r="H159" i="1"/>
  <c r="F280" i="1"/>
  <c r="K64" i="1"/>
  <c r="V306" i="1"/>
  <c r="V94" i="1"/>
  <c r="AB157" i="1"/>
  <c r="AG188" i="1"/>
  <c r="N260" i="1"/>
  <c r="AB249" i="1"/>
  <c r="F91" i="1"/>
  <c r="K254" i="1"/>
  <c r="E232" i="1"/>
  <c r="W315" i="1"/>
  <c r="AG108" i="1"/>
  <c r="AC221" i="1"/>
  <c r="X89" i="1"/>
  <c r="O172" i="1"/>
  <c r="T186" i="1"/>
  <c r="AC42" i="1"/>
  <c r="U277" i="1"/>
  <c r="M167" i="1"/>
  <c r="P97" i="1"/>
  <c r="AB29" i="1"/>
  <c r="T115" i="1"/>
  <c r="AF211" i="1"/>
  <c r="T153" i="1"/>
  <c r="X214" i="1"/>
  <c r="X365" i="1"/>
  <c r="D230" i="1"/>
  <c r="D237" i="1"/>
  <c r="AG104" i="1"/>
  <c r="Z53" i="1"/>
  <c r="M35" i="1"/>
  <c r="S41" i="1"/>
  <c r="V262" i="1"/>
  <c r="Q199" i="1"/>
  <c r="AC144" i="1"/>
  <c r="AH330" i="1"/>
  <c r="U293" i="1"/>
  <c r="P8" i="1"/>
  <c r="I202" i="1"/>
  <c r="AC87" i="1"/>
  <c r="AH365" i="1"/>
  <c r="Z38" i="1"/>
  <c r="AI287" i="1"/>
  <c r="AI148" i="1"/>
  <c r="AE140" i="1"/>
  <c r="M90" i="1"/>
  <c r="R308" i="1"/>
  <c r="P169" i="1"/>
  <c r="AE234" i="1"/>
  <c r="AI145" i="1"/>
  <c r="AG290" i="1"/>
  <c r="S252" i="1"/>
  <c r="I231" i="1"/>
  <c r="Z133" i="1"/>
  <c r="T143" i="1"/>
  <c r="S206" i="1"/>
  <c r="AH65" i="1"/>
  <c r="U260" i="1"/>
  <c r="AH266" i="1"/>
  <c r="AD191" i="1"/>
  <c r="AH314" i="1"/>
  <c r="S315" i="1"/>
  <c r="S115" i="1"/>
  <c r="AF42" i="1"/>
  <c r="K307" i="1"/>
  <c r="W276" i="1"/>
  <c r="AI335" i="1"/>
  <c r="D319" i="1"/>
  <c r="Z85" i="1"/>
  <c r="R91" i="1"/>
  <c r="AB76" i="1"/>
  <c r="AA245" i="1"/>
  <c r="J170" i="1"/>
  <c r="N47" i="1"/>
  <c r="AC340" i="1"/>
  <c r="Z88" i="1"/>
  <c r="AI116" i="1"/>
  <c r="D39" i="1"/>
  <c r="AC237" i="1"/>
  <c r="AE249" i="1"/>
  <c r="X30" i="1"/>
  <c r="F58" i="1"/>
  <c r="Z270" i="1"/>
  <c r="AB307" i="1"/>
  <c r="M363" i="1"/>
  <c r="G285" i="1"/>
  <c r="AH253" i="1"/>
  <c r="AC82" i="1"/>
  <c r="U75" i="1"/>
  <c r="P46" i="1"/>
  <c r="W122" i="1"/>
  <c r="AB59" i="1"/>
  <c r="K76" i="1"/>
  <c r="AD59" i="1"/>
  <c r="AE137" i="1"/>
  <c r="AB41" i="1"/>
  <c r="M232" i="1"/>
  <c r="AC180" i="1"/>
  <c r="E242" i="1"/>
  <c r="AI175" i="1"/>
  <c r="M341" i="1"/>
  <c r="AE283" i="1"/>
  <c r="W51" i="1"/>
  <c r="AA328" i="1"/>
  <c r="D279" i="1"/>
  <c r="O96" i="1"/>
  <c r="E268" i="1"/>
  <c r="R151" i="1"/>
  <c r="O273" i="1"/>
  <c r="S23" i="1"/>
  <c r="M282" i="1"/>
  <c r="R358" i="1"/>
  <c r="T110" i="1"/>
  <c r="AE176" i="1"/>
  <c r="AG21" i="1"/>
  <c r="AH289" i="1"/>
  <c r="AF61" i="1"/>
  <c r="AH156" i="1"/>
  <c r="S323" i="1"/>
  <c r="N238" i="1"/>
  <c r="AI81" i="1"/>
  <c r="AC298" i="1"/>
  <c r="AE216" i="1"/>
  <c r="AA40" i="1"/>
  <c r="M70" i="1"/>
  <c r="L15" i="1"/>
  <c r="W75" i="1"/>
  <c r="I5" i="1"/>
  <c r="AE180" i="1"/>
  <c r="AC223" i="1"/>
  <c r="D259" i="1"/>
  <c r="F71" i="1"/>
  <c r="N344" i="1"/>
  <c r="AB186" i="1"/>
  <c r="AI98" i="1"/>
  <c r="D45" i="1"/>
  <c r="E309" i="1"/>
  <c r="Z245" i="1"/>
  <c r="AA312" i="1"/>
  <c r="U286" i="1"/>
  <c r="AF132" i="1"/>
  <c r="X237" i="1"/>
  <c r="V101" i="1"/>
  <c r="Z268" i="1"/>
  <c r="AD215" i="1"/>
  <c r="V152" i="1"/>
  <c r="H343" i="1"/>
  <c r="AA56" i="1"/>
  <c r="AH198" i="1"/>
  <c r="AI118" i="1"/>
  <c r="D70" i="1"/>
  <c r="O240" i="1"/>
  <c r="AF152" i="1"/>
  <c r="AE18" i="1"/>
  <c r="AH169" i="1"/>
  <c r="AD273" i="1"/>
  <c r="G101" i="1"/>
  <c r="AF85" i="1"/>
  <c r="AD75" i="1"/>
  <c r="AD345" i="1"/>
  <c r="K19" i="1"/>
  <c r="G234" i="1"/>
  <c r="E276" i="1"/>
  <c r="Q365" i="1"/>
  <c r="AA97" i="1"/>
  <c r="G363" i="1"/>
  <c r="E364" i="1"/>
  <c r="J42" i="1"/>
  <c r="V362" i="1"/>
  <c r="T17" i="1"/>
  <c r="O33" i="1"/>
  <c r="E234" i="1"/>
  <c r="AI164" i="1"/>
  <c r="N219" i="1"/>
  <c r="L92" i="1"/>
  <c r="AA309" i="1"/>
  <c r="AD289" i="1"/>
  <c r="L60" i="1"/>
  <c r="AE105" i="1"/>
  <c r="P320" i="1"/>
  <c r="G321" i="1"/>
  <c r="AE336" i="1"/>
  <c r="E158" i="1"/>
  <c r="X194" i="1"/>
  <c r="D108" i="1"/>
  <c r="E227" i="1"/>
  <c r="AG216" i="1"/>
  <c r="W29" i="1"/>
  <c r="AA322" i="1"/>
  <c r="AF158" i="1"/>
  <c r="AF113" i="1"/>
  <c r="I118" i="1"/>
  <c r="AA130" i="1"/>
  <c r="AG285" i="1"/>
  <c r="Y184" i="1"/>
  <c r="Q266" i="1"/>
  <c r="I105" i="1"/>
  <c r="I163" i="1"/>
  <c r="N18" i="1"/>
  <c r="AH313" i="1"/>
  <c r="AB364" i="1"/>
  <c r="AE88" i="1"/>
  <c r="J280" i="1"/>
  <c r="D78" i="1"/>
  <c r="P59" i="1"/>
  <c r="E92" i="1"/>
  <c r="AD13" i="1"/>
  <c r="U236" i="1"/>
  <c r="E163" i="1"/>
  <c r="T69" i="1"/>
  <c r="AD303" i="1"/>
  <c r="X346" i="1"/>
  <c r="AE165" i="1"/>
  <c r="S311" i="1"/>
  <c r="X96" i="1"/>
  <c r="W102" i="1"/>
  <c r="F96" i="1"/>
  <c r="T65" i="1"/>
  <c r="S271" i="1"/>
  <c r="AH160" i="1"/>
  <c r="E20" i="1"/>
  <c r="AC305" i="1"/>
  <c r="S54" i="1"/>
  <c r="K303" i="1"/>
  <c r="V339" i="1"/>
  <c r="AI67" i="1"/>
  <c r="AF177" i="1"/>
  <c r="AE359" i="1"/>
  <c r="AH56" i="1"/>
  <c r="S203" i="1"/>
  <c r="E17" i="1"/>
  <c r="AG117" i="1"/>
  <c r="J217" i="1"/>
  <c r="W362" i="1"/>
  <c r="Z354" i="1"/>
  <c r="D4" i="1"/>
  <c r="AH325" i="1"/>
  <c r="Y355" i="1"/>
  <c r="AF260" i="1"/>
  <c r="AH225" i="1"/>
  <c r="AC65" i="1"/>
  <c r="J183" i="1"/>
  <c r="AG87" i="1"/>
  <c r="AF172" i="1"/>
  <c r="E38" i="1"/>
  <c r="Q33" i="1"/>
  <c r="AE163" i="1"/>
  <c r="O288" i="1"/>
  <c r="U278" i="1"/>
  <c r="P184" i="1"/>
  <c r="X354" i="1"/>
  <c r="T175" i="1"/>
  <c r="AD341" i="1"/>
  <c r="AC4" i="1"/>
  <c r="U159" i="1"/>
  <c r="I170" i="1"/>
  <c r="G329" i="1"/>
  <c r="AI281" i="1"/>
  <c r="G262" i="1"/>
  <c r="Y190" i="1"/>
  <c r="P121" i="1"/>
  <c r="W56" i="1"/>
  <c r="AC30" i="1"/>
  <c r="AF71" i="1"/>
  <c r="T41" i="1"/>
  <c r="AC207" i="1"/>
  <c r="I58" i="1"/>
  <c r="AD225" i="1"/>
  <c r="U116" i="1"/>
  <c r="J325" i="1"/>
  <c r="AG107" i="1"/>
  <c r="R75" i="1"/>
  <c r="S200" i="1"/>
  <c r="AF115" i="1"/>
  <c r="V110" i="1"/>
  <c r="R304" i="1"/>
  <c r="Q176" i="1"/>
  <c r="AC115" i="1"/>
  <c r="L67" i="1"/>
  <c r="AC91" i="1"/>
  <c r="H258" i="1"/>
  <c r="AA248" i="1"/>
  <c r="AF214" i="1"/>
  <c r="AG182" i="1"/>
  <c r="E4" i="1"/>
  <c r="K232" i="1"/>
  <c r="Z339" i="1"/>
  <c r="V139" i="1"/>
  <c r="AF353" i="1"/>
  <c r="AA112" i="1"/>
  <c r="X179" i="1"/>
  <c r="T35" i="1"/>
  <c r="I241" i="1"/>
  <c r="AB239" i="1"/>
  <c r="AD56" i="1"/>
  <c r="AE277" i="1"/>
  <c r="W284" i="1"/>
  <c r="AD180" i="1"/>
  <c r="T366" i="1"/>
  <c r="Y46" i="1"/>
  <c r="D277" i="1"/>
  <c r="AC304" i="1"/>
  <c r="AI233" i="1"/>
  <c r="U45" i="1"/>
  <c r="AD35" i="1"/>
  <c r="D105" i="1"/>
  <c r="Q269" i="1"/>
  <c r="W170" i="1"/>
  <c r="P115" i="1"/>
  <c r="P127" i="1"/>
  <c r="J121" i="1"/>
  <c r="AE118" i="1"/>
  <c r="W243" i="1"/>
  <c r="AB167" i="1"/>
  <c r="AI301" i="1"/>
  <c r="Q178" i="1"/>
  <c r="AG274" i="1"/>
  <c r="AE261" i="1"/>
  <c r="F357" i="1"/>
  <c r="K271" i="1"/>
  <c r="AG80" i="1"/>
  <c r="AI149" i="1"/>
  <c r="Z365" i="1"/>
  <c r="U205" i="1"/>
  <c r="Q81" i="1"/>
  <c r="AI168" i="1"/>
  <c r="K99" i="1"/>
  <c r="K59" i="1"/>
  <c r="G336" i="1"/>
  <c r="AI28" i="1"/>
  <c r="G187" i="1"/>
  <c r="V243" i="1"/>
  <c r="S198" i="1"/>
  <c r="F105" i="1"/>
  <c r="P209" i="1"/>
  <c r="L116" i="1"/>
  <c r="U98" i="1"/>
  <c r="Q112" i="1"/>
  <c r="U51" i="1"/>
  <c r="S176" i="1"/>
  <c r="AB149" i="1"/>
  <c r="H330" i="1"/>
  <c r="AI219" i="1"/>
  <c r="J136" i="1"/>
  <c r="O325" i="1"/>
  <c r="AG177" i="1"/>
  <c r="AI47" i="1"/>
  <c r="F108" i="1"/>
  <c r="O296" i="1"/>
  <c r="P80" i="1"/>
  <c r="AH82" i="1"/>
  <c r="K273" i="1"/>
  <c r="V254" i="1"/>
  <c r="AF218" i="1"/>
  <c r="AA96" i="1"/>
  <c r="W293" i="1"/>
  <c r="AA222" i="1"/>
  <c r="G211" i="1"/>
  <c r="E342" i="1"/>
  <c r="T268" i="1"/>
  <c r="W351" i="1"/>
  <c r="V34" i="1"/>
  <c r="AD39" i="1"/>
  <c r="Z5" i="1"/>
  <c r="AD170" i="1"/>
  <c r="D77" i="1"/>
  <c r="W347" i="1"/>
  <c r="R209" i="1"/>
  <c r="H339" i="1"/>
  <c r="AH273" i="1"/>
  <c r="D44" i="1"/>
  <c r="N118" i="1"/>
  <c r="E69" i="1"/>
  <c r="M239" i="1"/>
  <c r="V279" i="1"/>
  <c r="H84" i="1"/>
  <c r="L9" i="1"/>
  <c r="O283" i="1"/>
  <c r="AD277" i="1"/>
  <c r="W317" i="1"/>
  <c r="M51" i="1"/>
  <c r="P361" i="1"/>
  <c r="E192" i="1"/>
  <c r="F137" i="1"/>
  <c r="G27" i="1"/>
  <c r="AG45" i="1"/>
  <c r="D103" i="1"/>
  <c r="D344" i="1"/>
  <c r="AG306" i="1"/>
  <c r="AI14" i="1"/>
  <c r="S76" i="1"/>
  <c r="AF208" i="1"/>
  <c r="AC212" i="1"/>
  <c r="D291" i="1"/>
  <c r="T286" i="1"/>
  <c r="AH196" i="1"/>
  <c r="E231" i="1"/>
  <c r="V231" i="1"/>
  <c r="G230" i="1"/>
  <c r="Z330" i="1"/>
  <c r="I338" i="1"/>
  <c r="AF18" i="1"/>
  <c r="I189" i="1"/>
  <c r="N200" i="1"/>
  <c r="W62" i="1"/>
  <c r="V80" i="1"/>
  <c r="L130" i="1"/>
  <c r="AF216" i="1"/>
  <c r="S351" i="1"/>
  <c r="W363" i="1"/>
  <c r="AE36" i="1"/>
  <c r="AI323" i="1"/>
  <c r="X2" i="1"/>
  <c r="U268" i="1"/>
  <c r="AD313" i="1"/>
  <c r="O17" i="1"/>
  <c r="W34" i="1"/>
  <c r="R219" i="1"/>
  <c r="AI182" i="1"/>
  <c r="E188" i="1"/>
  <c r="P71" i="1"/>
  <c r="AD269" i="1"/>
  <c r="P242" i="1"/>
  <c r="P93" i="1"/>
  <c r="Z139" i="1"/>
  <c r="AC222" i="1"/>
  <c r="N276" i="1"/>
  <c r="W283" i="1"/>
  <c r="K192" i="1"/>
  <c r="U198" i="1"/>
  <c r="AI190" i="1"/>
  <c r="W173" i="1"/>
  <c r="H122" i="1"/>
  <c r="S46" i="1"/>
  <c r="AF49" i="1"/>
  <c r="F131" i="1"/>
  <c r="T126" i="1"/>
  <c r="AE128" i="1"/>
  <c r="V161" i="1"/>
  <c r="Q360" i="1"/>
  <c r="Z111" i="1"/>
  <c r="AH360" i="1"/>
  <c r="L332" i="1"/>
  <c r="S43" i="1"/>
  <c r="AF308" i="1"/>
  <c r="W131" i="1"/>
  <c r="T94" i="1"/>
  <c r="AA226" i="1"/>
  <c r="Q241" i="1"/>
  <c r="AH322" i="1"/>
  <c r="AE262" i="1"/>
  <c r="X229" i="1"/>
  <c r="AC325" i="1"/>
  <c r="T52" i="1"/>
  <c r="F362" i="1"/>
  <c r="U93" i="1"/>
  <c r="L271" i="1"/>
  <c r="AI59" i="1"/>
  <c r="U187" i="1"/>
  <c r="Z48" i="1"/>
  <c r="AF144" i="1"/>
  <c r="U255" i="1"/>
  <c r="I36" i="1"/>
  <c r="P255" i="1"/>
  <c r="F89" i="1"/>
  <c r="S321" i="1"/>
  <c r="AC74" i="1"/>
  <c r="AG78" i="1"/>
  <c r="W277" i="1"/>
  <c r="P40" i="1"/>
  <c r="AC75" i="1"/>
  <c r="R41" i="1"/>
  <c r="AH283" i="1"/>
  <c r="AC270" i="1"/>
  <c r="J16" i="1"/>
  <c r="E210" i="1"/>
  <c r="Y49" i="1"/>
  <c r="AF318" i="1"/>
  <c r="X325" i="1"/>
  <c r="AF291" i="1"/>
  <c r="T135" i="1"/>
  <c r="W36" i="1"/>
  <c r="AG286" i="1"/>
  <c r="F144" i="1"/>
  <c r="Y157" i="1"/>
  <c r="E87" i="1"/>
  <c r="AB45" i="1"/>
  <c r="AD329" i="1"/>
  <c r="O277" i="1"/>
  <c r="N215" i="1"/>
  <c r="AE322" i="1"/>
  <c r="AA168" i="1"/>
  <c r="P217" i="1"/>
  <c r="D94" i="1"/>
  <c r="E345" i="1"/>
  <c r="T84" i="1"/>
  <c r="M153" i="1"/>
  <c r="U208" i="1"/>
  <c r="AH343" i="1"/>
  <c r="F104" i="1"/>
  <c r="AG44" i="1"/>
  <c r="Q318" i="1"/>
  <c r="E327" i="1"/>
  <c r="AA296" i="1"/>
  <c r="AI280" i="1"/>
  <c r="J212" i="1"/>
  <c r="D317" i="1"/>
  <c r="AC350" i="1"/>
  <c r="Q172" i="1"/>
  <c r="Y80" i="1"/>
  <c r="K147" i="1"/>
  <c r="G281" i="1"/>
  <c r="N24" i="1"/>
  <c r="Z243" i="1"/>
  <c r="D144" i="1"/>
  <c r="X72" i="1"/>
  <c r="Q224" i="1"/>
  <c r="D327" i="1"/>
  <c r="L145" i="1"/>
  <c r="Z131" i="1"/>
  <c r="P68" i="1"/>
  <c r="AB21" i="1"/>
  <c r="M26" i="1"/>
  <c r="AC188" i="1"/>
  <c r="X292" i="1"/>
  <c r="AI304" i="1"/>
  <c r="AI232" i="1"/>
  <c r="N245" i="1"/>
  <c r="H112" i="1"/>
  <c r="T154" i="1"/>
  <c r="D309" i="1"/>
  <c r="AH206" i="1"/>
  <c r="AI49" i="1"/>
  <c r="B82" i="1"/>
  <c r="F303" i="1"/>
  <c r="AI207" i="1"/>
  <c r="W18" i="1"/>
  <c r="AB300" i="1"/>
  <c r="U19" i="1"/>
  <c r="AE275" i="1"/>
  <c r="D361" i="1"/>
  <c r="S367" i="1"/>
  <c r="AC189" i="1"/>
  <c r="AA260" i="1"/>
  <c r="Y306" i="1"/>
  <c r="T257" i="1"/>
  <c r="F246" i="1"/>
  <c r="AF207" i="1"/>
  <c r="R66" i="1"/>
  <c r="AH121" i="1"/>
  <c r="F230" i="1"/>
  <c r="K231" i="1"/>
  <c r="AI97" i="1"/>
  <c r="AB341" i="1"/>
  <c r="P13" i="1"/>
  <c r="AF259" i="1"/>
  <c r="AE334" i="1"/>
  <c r="AC282" i="1"/>
  <c r="Q267" i="1"/>
  <c r="X336" i="1"/>
  <c r="AA357" i="1"/>
  <c r="D95" i="1"/>
  <c r="X140" i="1"/>
  <c r="AG235" i="1"/>
  <c r="AD10" i="1"/>
  <c r="U143" i="1"/>
  <c r="AH35" i="1"/>
  <c r="AD25" i="1"/>
  <c r="AI127" i="1"/>
  <c r="S277" i="1"/>
  <c r="V149" i="1"/>
  <c r="AC252" i="1"/>
  <c r="AF181" i="1"/>
  <c r="P79" i="1"/>
  <c r="AG64" i="1"/>
  <c r="O201" i="1"/>
  <c r="N45" i="1"/>
  <c r="L109" i="1"/>
  <c r="F252" i="1"/>
  <c r="W279" i="1"/>
  <c r="AB113" i="1"/>
  <c r="AD164" i="1"/>
  <c r="R85" i="1"/>
  <c r="Y242" i="1"/>
  <c r="Z22" i="1"/>
  <c r="AI101" i="1"/>
  <c r="O204" i="1"/>
  <c r="AE190" i="1"/>
  <c r="AD194" i="1"/>
  <c r="Y282" i="1"/>
  <c r="Z93" i="1"/>
  <c r="H232" i="1"/>
  <c r="AI297" i="1"/>
  <c r="AI187" i="1"/>
  <c r="S141" i="1"/>
  <c r="X132" i="1"/>
  <c r="Q319" i="1"/>
  <c r="W193" i="1"/>
  <c r="E15" i="1"/>
  <c r="Y269" i="1"/>
  <c r="E56" i="1"/>
  <c r="AD136" i="1"/>
  <c r="AH218" i="1"/>
  <c r="I290" i="1"/>
  <c r="AI285" i="1"/>
  <c r="AE229" i="1"/>
  <c r="T189" i="1"/>
  <c r="V15" i="1"/>
  <c r="AB274" i="1"/>
  <c r="AE47" i="1"/>
  <c r="T295" i="1"/>
  <c r="AE104" i="1"/>
  <c r="AG13" i="1"/>
  <c r="Q308" i="1"/>
  <c r="AG325" i="1"/>
  <c r="S364" i="1"/>
  <c r="AH36" i="1"/>
  <c r="I32" i="1"/>
  <c r="E367" i="1"/>
  <c r="J84" i="1"/>
  <c r="AA109" i="1"/>
  <c r="AH32" i="1"/>
  <c r="AF287" i="1"/>
  <c r="J41" i="1"/>
  <c r="AF17" i="1"/>
  <c r="F343" i="1"/>
  <c r="S167" i="1"/>
  <c r="Z128" i="1"/>
  <c r="J235" i="1"/>
  <c r="O85" i="1"/>
  <c r="Q228" i="1"/>
  <c r="AB327" i="1"/>
  <c r="W263" i="1"/>
  <c r="E206" i="1"/>
  <c r="AC324" i="1"/>
  <c r="N291" i="1"/>
  <c r="V334" i="1"/>
  <c r="U78" i="1"/>
  <c r="D323" i="1"/>
  <c r="I269" i="1"/>
  <c r="P109" i="1"/>
  <c r="Q47" i="1"/>
  <c r="AA120" i="1"/>
  <c r="H178" i="1"/>
  <c r="Z153" i="1"/>
  <c r="I10" i="1"/>
  <c r="AG282" i="1"/>
  <c r="E304" i="1"/>
  <c r="I148" i="1"/>
  <c r="AG61" i="1"/>
  <c r="AD87" i="1"/>
  <c r="AD141" i="1"/>
  <c r="Y314" i="1"/>
  <c r="W212" i="1"/>
  <c r="AI51" i="1"/>
  <c r="S150" i="1"/>
  <c r="K269" i="1"/>
  <c r="AD76" i="1"/>
  <c r="F44" i="1"/>
  <c r="AA69" i="1"/>
  <c r="S48" i="1"/>
  <c r="AB81" i="1"/>
  <c r="AB225" i="1"/>
  <c r="S246" i="1"/>
  <c r="AC126" i="1"/>
  <c r="AF189" i="1"/>
  <c r="X95" i="1"/>
  <c r="AE175" i="1"/>
  <c r="V189" i="1"/>
  <c r="AG99" i="1"/>
  <c r="AC31" i="1"/>
  <c r="N338" i="1"/>
  <c r="E93" i="1"/>
  <c r="T23" i="1"/>
  <c r="Y290" i="1"/>
  <c r="F41" i="1"/>
  <c r="X128" i="1"/>
  <c r="AE154" i="1"/>
  <c r="V275" i="1"/>
  <c r="AI19" i="1"/>
  <c r="X277" i="1"/>
  <c r="P353" i="1"/>
  <c r="AA43" i="1"/>
  <c r="Q343" i="1"/>
  <c r="AE292" i="1"/>
  <c r="D310" i="1"/>
  <c r="T267" i="1"/>
  <c r="W257" i="1"/>
  <c r="R279" i="1"/>
  <c r="R78" i="1"/>
  <c r="F192" i="1"/>
  <c r="S212" i="1"/>
  <c r="X61" i="1"/>
  <c r="J78" i="1"/>
  <c r="E125" i="1"/>
  <c r="V218" i="1"/>
  <c r="AD346" i="1"/>
  <c r="AB54" i="1"/>
  <c r="E216" i="1"/>
  <c r="D351" i="1"/>
  <c r="AG142" i="1"/>
  <c r="I262" i="1"/>
  <c r="G331" i="1"/>
  <c r="U365" i="1"/>
  <c r="AC139" i="1"/>
  <c r="V100" i="1"/>
  <c r="G289" i="1"/>
  <c r="Q165" i="1"/>
  <c r="AH270" i="1"/>
  <c r="L309" i="1"/>
  <c r="Z240" i="1"/>
  <c r="J164" i="1"/>
  <c r="S217" i="1"/>
  <c r="N360" i="1"/>
  <c r="T98" i="1"/>
  <c r="W153" i="1"/>
  <c r="AD192" i="1"/>
  <c r="AA329" i="1"/>
  <c r="U319" i="1"/>
  <c r="D164" i="1"/>
  <c r="G297" i="1"/>
  <c r="AB342" i="1"/>
  <c r="R47" i="1"/>
  <c r="O37" i="1"/>
  <c r="F86" i="1"/>
  <c r="AE307" i="1"/>
  <c r="AD184" i="1"/>
  <c r="E255" i="1"/>
  <c r="R204" i="1"/>
  <c r="W274" i="1"/>
  <c r="F123" i="1"/>
  <c r="N366" i="1"/>
  <c r="Z156" i="1"/>
  <c r="Z189" i="1"/>
  <c r="E228" i="1"/>
  <c r="X64" i="1"/>
  <c r="N142" i="1"/>
  <c r="AF4" i="1"/>
  <c r="AI151" i="1"/>
  <c r="AH296" i="1"/>
  <c r="G81" i="1"/>
  <c r="W339" i="1"/>
  <c r="AI364" i="1"/>
  <c r="H92" i="1"/>
  <c r="D238" i="1"/>
  <c r="Q299" i="1"/>
  <c r="AG278" i="1"/>
  <c r="S51" i="1"/>
  <c r="AE235" i="1"/>
  <c r="AI230" i="1"/>
  <c r="AF277" i="1"/>
  <c r="AH173" i="1"/>
  <c r="L183" i="1"/>
  <c r="AB229" i="1"/>
  <c r="M57" i="1"/>
  <c r="M71" i="1"/>
  <c r="X244" i="1"/>
  <c r="P367" i="1"/>
  <c r="P235" i="1"/>
  <c r="G201" i="1"/>
  <c r="U22" i="1"/>
  <c r="D178" i="1"/>
  <c r="W302" i="1"/>
  <c r="F69" i="1"/>
  <c r="AF312" i="1"/>
  <c r="J281" i="1"/>
  <c r="R233" i="1"/>
  <c r="D55" i="1"/>
  <c r="W58" i="1"/>
  <c r="D307" i="1"/>
  <c r="W300" i="1"/>
  <c r="F148" i="1"/>
  <c r="AA106" i="1"/>
  <c r="U272" i="1"/>
  <c r="D101" i="1"/>
  <c r="AA45" i="1"/>
  <c r="AH290" i="1"/>
  <c r="J340" i="1"/>
  <c r="S214" i="1"/>
  <c r="AG119" i="1"/>
  <c r="AA82" i="1"/>
  <c r="G111" i="1"/>
  <c r="O307" i="1"/>
  <c r="X312" i="1"/>
  <c r="AI303" i="1"/>
  <c r="AE302" i="1"/>
  <c r="Q220" i="1"/>
  <c r="O71" i="1"/>
  <c r="D172" i="1"/>
  <c r="AH195" i="1"/>
  <c r="W219" i="1"/>
  <c r="W125" i="1"/>
  <c r="R121" i="1"/>
  <c r="AG333" i="1"/>
  <c r="K14" i="1"/>
  <c r="U21" i="1"/>
  <c r="AI93" i="1"/>
  <c r="H145" i="1"/>
  <c r="K90" i="1"/>
  <c r="Q288" i="1"/>
  <c r="AH88" i="1"/>
  <c r="AB172" i="1"/>
  <c r="U189" i="1"/>
  <c r="Z249" i="1"/>
  <c r="R58" i="1"/>
  <c r="P165" i="1"/>
  <c r="N171" i="1"/>
  <c r="N316" i="1"/>
  <c r="AH170" i="1"/>
  <c r="S197" i="1"/>
  <c r="AG327" i="1"/>
  <c r="I111" i="1"/>
  <c r="E149" i="1"/>
  <c r="T351" i="1"/>
  <c r="N216" i="1"/>
  <c r="F54" i="1"/>
  <c r="AI184" i="1"/>
  <c r="E95" i="1"/>
  <c r="D61" i="1"/>
  <c r="Q61" i="1"/>
  <c r="N154" i="1"/>
  <c r="S96" i="1"/>
  <c r="Q247" i="1"/>
  <c r="AE74" i="1"/>
  <c r="E246" i="1"/>
  <c r="E106" i="1"/>
  <c r="AB16" i="1"/>
  <c r="AB80" i="1"/>
  <c r="AE268" i="1"/>
  <c r="F311" i="1"/>
  <c r="AC290" i="1"/>
  <c r="V162" i="1"/>
  <c r="D85" i="1"/>
  <c r="AC62" i="1"/>
  <c r="AA333" i="1"/>
  <c r="J336" i="1"/>
  <c r="AI307" i="1"/>
  <c r="V193" i="1"/>
  <c r="AE231" i="1"/>
  <c r="S8" i="1"/>
  <c r="T350" i="1"/>
  <c r="AC116" i="1"/>
  <c r="AH179" i="1"/>
  <c r="F276" i="1"/>
  <c r="S144" i="1"/>
  <c r="T127" i="1"/>
  <c r="R62" i="1"/>
  <c r="AH81" i="1"/>
  <c r="M154" i="1"/>
  <c r="AF223" i="1"/>
  <c r="AF187" i="1"/>
  <c r="AE91" i="1"/>
  <c r="AG272" i="1"/>
  <c r="AF24" i="1"/>
  <c r="AG246" i="1"/>
  <c r="D234" i="1"/>
  <c r="P259" i="1"/>
  <c r="D296" i="1"/>
  <c r="H319" i="1"/>
  <c r="D73" i="1"/>
  <c r="J298" i="1"/>
  <c r="K72" i="1"/>
  <c r="AE308" i="1"/>
  <c r="S35" i="1"/>
  <c r="R8" i="1"/>
  <c r="U13" i="1"/>
  <c r="M178" i="1"/>
  <c r="Z192" i="1"/>
  <c r="Q294" i="1"/>
  <c r="Q115" i="1"/>
  <c r="D278" i="1"/>
  <c r="X156" i="1"/>
  <c r="AF250" i="1"/>
  <c r="L232" i="1"/>
  <c r="L136" i="1"/>
  <c r="G251" i="1"/>
  <c r="AA235" i="1"/>
  <c r="AH204" i="1"/>
  <c r="R98" i="1"/>
  <c r="AA62" i="1"/>
  <c r="J356" i="1"/>
  <c r="F67" i="1"/>
  <c r="AE158" i="1"/>
  <c r="U172" i="1"/>
  <c r="O49" i="1"/>
  <c r="AG314" i="1"/>
  <c r="H252" i="1"/>
  <c r="AE3" i="1"/>
  <c r="N235" i="1"/>
  <c r="AC230" i="1"/>
  <c r="AH312" i="1"/>
  <c r="AF350" i="1"/>
  <c r="G301" i="1"/>
  <c r="AH49" i="1"/>
  <c r="R205" i="1"/>
  <c r="AI120" i="1"/>
  <c r="F243" i="1"/>
  <c r="AE287" i="1"/>
  <c r="AC12" i="1"/>
  <c r="AE106" i="1"/>
  <c r="Q230" i="1"/>
  <c r="AC64" i="1"/>
  <c r="AG302" i="1"/>
  <c r="AH157" i="1"/>
  <c r="Z247" i="1"/>
  <c r="E213" i="1"/>
  <c r="AG110" i="1"/>
  <c r="E157" i="1"/>
  <c r="O56" i="1"/>
  <c r="Y52" i="1"/>
  <c r="G221" i="1"/>
  <c r="G173" i="1"/>
  <c r="E23" i="1"/>
  <c r="H183" i="1"/>
  <c r="D40" i="1"/>
  <c r="O301" i="1"/>
  <c r="E315" i="1"/>
  <c r="Z334" i="1"/>
  <c r="T28" i="1"/>
  <c r="E287" i="1"/>
  <c r="AI44" i="1"/>
  <c r="U110" i="1"/>
  <c r="AE328" i="1"/>
  <c r="AA279" i="1"/>
  <c r="AF240" i="1"/>
  <c r="Z250" i="1"/>
  <c r="AD92" i="1"/>
  <c r="AF175" i="1"/>
  <c r="Y19" i="1"/>
  <c r="L8" i="1"/>
  <c r="J90" i="1"/>
  <c r="N182" i="1"/>
  <c r="D210" i="1"/>
  <c r="AA107" i="1"/>
  <c r="X172" i="1"/>
  <c r="H68" i="1"/>
  <c r="W265" i="1"/>
  <c r="AD88" i="1"/>
  <c r="D156" i="1"/>
  <c r="T361" i="1"/>
  <c r="W301" i="1"/>
  <c r="J224" i="1"/>
  <c r="H193" i="1"/>
  <c r="AD157" i="1"/>
  <c r="D163" i="1"/>
  <c r="AA342" i="1"/>
  <c r="V364" i="1"/>
  <c r="AF34" i="1"/>
  <c r="D50" i="1"/>
  <c r="V16" i="1"/>
  <c r="U227" i="1"/>
  <c r="AG232" i="1"/>
  <c r="P35" i="1"/>
  <c r="Z301" i="1"/>
  <c r="Z314" i="1"/>
  <c r="AE56" i="1"/>
  <c r="X31" i="1"/>
  <c r="AF82" i="1"/>
  <c r="AF272" i="1"/>
  <c r="U84" i="1"/>
  <c r="AD245" i="1"/>
  <c r="Y56" i="1"/>
  <c r="Z322" i="1"/>
  <c r="AE155" i="1"/>
  <c r="AG25" i="1"/>
  <c r="K278" i="1"/>
  <c r="S45" i="1"/>
  <c r="AF300" i="1"/>
  <c r="F352" i="1"/>
  <c r="D167" i="1"/>
  <c r="AH69" i="1"/>
  <c r="R137" i="1"/>
  <c r="N237" i="1"/>
  <c r="J185" i="1"/>
  <c r="AG47" i="1"/>
  <c r="Y167" i="1"/>
  <c r="AE341" i="1"/>
  <c r="R70" i="1"/>
  <c r="V267" i="1"/>
  <c r="Z205" i="1"/>
  <c r="AG10" i="1"/>
  <c r="L65" i="1"/>
  <c r="Y138" i="1"/>
  <c r="P248" i="1"/>
  <c r="AI70" i="1"/>
  <c r="U16" i="1"/>
  <c r="H286" i="1"/>
  <c r="J120" i="1"/>
  <c r="AG296" i="1"/>
  <c r="O144" i="1"/>
  <c r="Y307" i="1"/>
  <c r="E118" i="1"/>
  <c r="S65" i="1"/>
  <c r="AD364" i="1"/>
  <c r="AI314" i="1"/>
  <c r="Y294" i="1"/>
  <c r="AB77" i="1"/>
  <c r="E340" i="1"/>
  <c r="P205" i="1"/>
  <c r="AF102" i="1"/>
  <c r="E48" i="1"/>
  <c r="W28" i="1"/>
  <c r="T246" i="1"/>
  <c r="AI309" i="1"/>
  <c r="F101" i="1"/>
  <c r="AI253" i="1"/>
  <c r="R326" i="1"/>
  <c r="K122" i="1"/>
  <c r="AE259" i="1"/>
  <c r="AD347" i="1"/>
  <c r="Z356" i="1"/>
  <c r="X18" i="1"/>
  <c r="Y296" i="1"/>
  <c r="D245" i="1"/>
  <c r="AD124" i="1"/>
  <c r="K182" i="1"/>
  <c r="K245" i="1"/>
  <c r="Z286" i="1"/>
  <c r="U229" i="1"/>
  <c r="AF68" i="1"/>
  <c r="F167" i="1"/>
  <c r="Z277" i="1"/>
  <c r="AD361" i="1"/>
  <c r="T174" i="1"/>
  <c r="Y357" i="1"/>
  <c r="T228" i="1"/>
  <c r="AE248" i="1"/>
  <c r="AF213" i="1"/>
  <c r="E302" i="1"/>
  <c r="AE332" i="1"/>
  <c r="AD232" i="1"/>
  <c r="K244" i="1"/>
  <c r="AF195" i="1"/>
  <c r="AG105" i="1"/>
  <c r="O61" i="1"/>
  <c r="S222" i="1"/>
  <c r="V68" i="1"/>
  <c r="S93" i="1"/>
  <c r="O78" i="1"/>
  <c r="X176" i="1"/>
  <c r="W72" i="1"/>
  <c r="E155" i="1"/>
  <c r="E41" i="1"/>
  <c r="AG350" i="1"/>
  <c r="AD151" i="1"/>
  <c r="V343" i="1"/>
  <c r="E299" i="1"/>
  <c r="X232" i="1"/>
  <c r="F146" i="1"/>
  <c r="AC281" i="1"/>
  <c r="R43" i="1"/>
  <c r="O246" i="1"/>
  <c r="Z125" i="1"/>
  <c r="D112" i="1"/>
  <c r="P3" i="1"/>
  <c r="AE255" i="1"/>
  <c r="T9" i="1"/>
  <c r="D125" i="1"/>
  <c r="U109" i="1"/>
  <c r="O110" i="1"/>
  <c r="U211" i="1"/>
  <c r="AC191" i="1"/>
  <c r="AH215" i="1"/>
  <c r="K230" i="1"/>
  <c r="F184" i="1"/>
  <c r="W175" i="1"/>
  <c r="AF348" i="1"/>
  <c r="AB180" i="1"/>
  <c r="I155" i="1"/>
  <c r="AG101" i="1"/>
  <c r="F298" i="1"/>
  <c r="AA233" i="1"/>
  <c r="AA317" i="1"/>
  <c r="W74" i="1"/>
  <c r="M358" i="1"/>
  <c r="AA143" i="1"/>
  <c r="D214" i="1"/>
  <c r="AI291" i="1"/>
  <c r="AC271" i="1"/>
  <c r="V346" i="1"/>
  <c r="W148" i="1"/>
  <c r="Y218" i="1"/>
  <c r="X352" i="1"/>
  <c r="AG203" i="1"/>
  <c r="X191" i="1"/>
  <c r="AD16" i="1"/>
  <c r="U273" i="1"/>
  <c r="AC89" i="1"/>
  <c r="P124" i="1"/>
  <c r="AD302" i="1"/>
  <c r="AH136" i="1"/>
  <c r="AH278" i="1"/>
  <c r="W209" i="1"/>
  <c r="S11" i="1"/>
  <c r="AE360" i="1"/>
  <c r="D3" i="1"/>
  <c r="W17" i="1"/>
  <c r="D141" i="1"/>
  <c r="AF125" i="1"/>
  <c r="B275" i="1"/>
  <c r="B182" i="1"/>
  <c r="B203" i="1"/>
  <c r="B105" i="1"/>
  <c r="B15" i="1"/>
  <c r="A347" i="1"/>
  <c r="C352" i="1"/>
  <c r="B11" i="1"/>
  <c r="C335" i="1"/>
  <c r="A353" i="1"/>
  <c r="A367" i="1"/>
  <c r="A157" i="1"/>
  <c r="A224" i="1"/>
  <c r="A174" i="1"/>
  <c r="B223" i="1"/>
  <c r="A312" i="1"/>
  <c r="A338" i="1"/>
  <c r="C70" i="1"/>
  <c r="A121" i="1"/>
  <c r="B91" i="1"/>
  <c r="B106" i="1"/>
  <c r="C124" i="1"/>
  <c r="C165" i="1"/>
  <c r="B29" i="1"/>
  <c r="C64" i="1"/>
  <c r="C51" i="1"/>
  <c r="C193" i="1"/>
  <c r="C205" i="1"/>
  <c r="C339" i="1"/>
  <c r="B338" i="1"/>
  <c r="B147" i="1"/>
  <c r="B107" i="1"/>
  <c r="AA282" i="1"/>
  <c r="K111" i="1"/>
  <c r="P173" i="1"/>
  <c r="AI228" i="1"/>
  <c r="Z118" i="1"/>
  <c r="AE70" i="1"/>
  <c r="AG253" i="1"/>
  <c r="F61" i="1"/>
  <c r="L87" i="1"/>
  <c r="D118" i="1"/>
  <c r="N257" i="1"/>
  <c r="Q108" i="1"/>
  <c r="E37" i="1"/>
  <c r="AD181" i="1"/>
  <c r="O2" i="1"/>
  <c r="AE361" i="1"/>
  <c r="AH229" i="1"/>
  <c r="D123" i="1"/>
  <c r="V81" i="1"/>
  <c r="AB242" i="1"/>
  <c r="AH366" i="1"/>
  <c r="K337" i="1"/>
  <c r="V366" i="1"/>
  <c r="U167" i="1"/>
  <c r="T334" i="1"/>
  <c r="AD152" i="1"/>
  <c r="X161" i="1"/>
  <c r="M359" i="1"/>
  <c r="R50" i="1"/>
  <c r="W111" i="1"/>
  <c r="R249" i="1"/>
  <c r="X33" i="1"/>
  <c r="W205" i="1"/>
  <c r="V165" i="1"/>
  <c r="U177" i="1"/>
  <c r="AB246" i="1"/>
  <c r="AE146" i="1"/>
  <c r="S83" i="1"/>
  <c r="O259" i="1"/>
  <c r="G97" i="1"/>
  <c r="AD366" i="1"/>
  <c r="J276" i="1"/>
  <c r="R327" i="1"/>
  <c r="X94" i="1"/>
  <c r="AC334" i="1"/>
  <c r="AE270" i="1"/>
  <c r="S275" i="1"/>
  <c r="U207" i="1"/>
  <c r="X8" i="1"/>
  <c r="AG242" i="1"/>
  <c r="AD101" i="1"/>
  <c r="W104" i="1"/>
  <c r="AG348" i="1"/>
  <c r="AC26" i="1"/>
  <c r="J312" i="1"/>
  <c r="AA86" i="1"/>
  <c r="D293" i="1"/>
  <c r="AG257" i="1"/>
  <c r="D363" i="1"/>
  <c r="V25" i="1"/>
  <c r="V195" i="1"/>
  <c r="AD230" i="1"/>
  <c r="AG174" i="1"/>
  <c r="AF289" i="1"/>
  <c r="S230" i="1"/>
  <c r="AA36" i="1"/>
  <c r="AC310" i="1"/>
  <c r="AB260" i="1"/>
  <c r="P57" i="1"/>
  <c r="AE300" i="1"/>
  <c r="X126" i="1"/>
  <c r="AH254" i="1"/>
  <c r="AA335" i="1"/>
  <c r="AI315" i="1"/>
  <c r="AH220" i="1"/>
  <c r="V72" i="1"/>
  <c r="AB348" i="1"/>
  <c r="P122" i="1"/>
  <c r="U160" i="1"/>
  <c r="AE290" i="1"/>
  <c r="AF74" i="1"/>
  <c r="W214" i="1"/>
  <c r="AC159" i="1"/>
  <c r="F203" i="1"/>
  <c r="AF263" i="1"/>
  <c r="AB194" i="1"/>
  <c r="AI266" i="1"/>
  <c r="N203" i="1"/>
  <c r="E40" i="1"/>
  <c r="Q359" i="1"/>
  <c r="Z267" i="1"/>
  <c r="AI20" i="1"/>
  <c r="J85" i="1"/>
  <c r="AD95" i="1"/>
  <c r="AI308" i="1"/>
  <c r="V102" i="1"/>
  <c r="F226" i="1"/>
  <c r="E177" i="1"/>
  <c r="Z50" i="1"/>
  <c r="W304" i="1"/>
  <c r="X136" i="1"/>
  <c r="AF107" i="1"/>
  <c r="Y201" i="1"/>
  <c r="S218" i="1"/>
  <c r="AE265" i="1"/>
  <c r="Y70" i="1"/>
  <c r="AC239" i="1"/>
  <c r="AI163" i="1"/>
  <c r="R123" i="1"/>
  <c r="I145" i="1"/>
  <c r="AI170" i="1"/>
  <c r="K184" i="1"/>
  <c r="AI15" i="1"/>
  <c r="B299" i="1"/>
  <c r="C186" i="1"/>
  <c r="C220" i="1"/>
  <c r="B251" i="1"/>
  <c r="B139" i="1"/>
  <c r="A8" i="1"/>
  <c r="B260" i="1"/>
  <c r="A291" i="1"/>
  <c r="A277" i="1"/>
  <c r="B211" i="1"/>
  <c r="B61" i="1"/>
  <c r="B272" i="1"/>
  <c r="C355" i="1"/>
  <c r="C333" i="1"/>
  <c r="A14" i="1"/>
  <c r="B291" i="1"/>
  <c r="B170" i="1"/>
  <c r="C310" i="1"/>
  <c r="B282" i="1"/>
  <c r="A183" i="1"/>
  <c r="B112" i="1"/>
  <c r="B47" i="1"/>
  <c r="A357" i="1"/>
  <c r="C123" i="1"/>
  <c r="A345" i="1"/>
  <c r="B165" i="1"/>
  <c r="B236" i="1"/>
  <c r="B169" i="1"/>
  <c r="C3" i="1"/>
  <c r="A62" i="1"/>
  <c r="A294" i="1"/>
  <c r="AD50" i="1"/>
  <c r="X54" i="1"/>
  <c r="E64" i="1"/>
  <c r="AI243" i="1"/>
  <c r="AF16" i="1"/>
  <c r="E80" i="1"/>
  <c r="P338" i="1"/>
  <c r="Y256" i="1"/>
  <c r="V355" i="1"/>
  <c r="AB324" i="1"/>
  <c r="AI105" i="1"/>
  <c r="W288" i="1"/>
  <c r="X344" i="1"/>
  <c r="R270" i="1"/>
  <c r="AC278" i="1"/>
  <c r="X262" i="1"/>
  <c r="N192" i="1"/>
  <c r="U244" i="1"/>
  <c r="AH175" i="1"/>
  <c r="Q329" i="1"/>
  <c r="AB344" i="1"/>
  <c r="AH19" i="1"/>
  <c r="AH172" i="1"/>
  <c r="V222" i="1"/>
  <c r="AI57" i="1"/>
  <c r="AD125" i="1"/>
  <c r="W10" i="1"/>
  <c r="W215" i="1"/>
  <c r="K79" i="1"/>
  <c r="E178" i="1"/>
  <c r="AE271" i="1"/>
  <c r="AI247" i="1"/>
  <c r="H107" i="1"/>
  <c r="AB158" i="1"/>
  <c r="E184" i="1"/>
  <c r="AC186" i="1"/>
  <c r="AB213" i="1"/>
  <c r="Y166" i="1"/>
  <c r="AE35" i="1"/>
  <c r="U297" i="1"/>
  <c r="AC302" i="1"/>
  <c r="AD18" i="1"/>
  <c r="AA227" i="1"/>
  <c r="V351" i="1"/>
  <c r="T327" i="1"/>
  <c r="X73" i="1"/>
  <c r="AF344" i="1"/>
  <c r="AH288" i="1"/>
  <c r="Q128" i="1"/>
  <c r="J12" i="1"/>
  <c r="W338" i="1"/>
  <c r="AA46" i="1"/>
  <c r="Q102" i="1"/>
  <c r="E265" i="1"/>
  <c r="F174" i="1"/>
  <c r="V115" i="1"/>
  <c r="AG336" i="1"/>
  <c r="AF40" i="1"/>
  <c r="S307" i="1"/>
  <c r="Z358" i="1"/>
  <c r="D301" i="1"/>
  <c r="X77" i="1"/>
  <c r="AG254" i="1"/>
  <c r="L362" i="1"/>
  <c r="AC59" i="1"/>
  <c r="F274" i="1"/>
  <c r="AC45" i="1"/>
  <c r="AC343" i="1"/>
  <c r="AB25" i="1"/>
  <c r="AG85" i="1"/>
  <c r="I19" i="1"/>
  <c r="AH240" i="1"/>
  <c r="G270" i="1"/>
  <c r="AI316" i="1"/>
  <c r="Q289" i="1"/>
  <c r="E245" i="1"/>
  <c r="G161" i="1"/>
  <c r="D56" i="1"/>
  <c r="L220" i="1"/>
  <c r="AF254" i="1"/>
  <c r="T325" i="1"/>
  <c r="AF251" i="1"/>
  <c r="U288" i="1"/>
  <c r="E133" i="1"/>
  <c r="N355" i="1"/>
  <c r="Q149" i="1"/>
  <c r="AD321" i="1"/>
  <c r="G212" i="1"/>
  <c r="W27" i="1"/>
  <c r="E108" i="1"/>
  <c r="AA15" i="1"/>
  <c r="T43" i="1"/>
  <c r="O208" i="1"/>
  <c r="AD96" i="1"/>
  <c r="AC288" i="1"/>
  <c r="U220" i="1"/>
  <c r="AE318" i="1"/>
  <c r="U157" i="1"/>
  <c r="AH73" i="1"/>
  <c r="N139" i="1"/>
  <c r="AF332" i="1"/>
  <c r="F156" i="1"/>
  <c r="Q154" i="1"/>
  <c r="F340" i="1"/>
  <c r="H274" i="1"/>
  <c r="AD177" i="1"/>
  <c r="E176" i="1"/>
  <c r="AB202" i="1"/>
  <c r="G108" i="1"/>
  <c r="AD9" i="1"/>
  <c r="L314" i="1"/>
  <c r="AD311" i="1"/>
  <c r="D92" i="1"/>
  <c r="A317" i="1"/>
  <c r="A184" i="1"/>
  <c r="A213" i="1"/>
  <c r="A12" i="1"/>
  <c r="A301" i="1"/>
  <c r="A285" i="1"/>
  <c r="B178" i="1"/>
  <c r="A108" i="1"/>
  <c r="A2" i="1"/>
  <c r="A316" i="1"/>
  <c r="A346" i="1"/>
  <c r="B148" i="1"/>
  <c r="B146" i="1"/>
  <c r="A366" i="1"/>
  <c r="C259" i="1"/>
  <c r="C320" i="1"/>
  <c r="C215" i="1"/>
  <c r="B20" i="1"/>
  <c r="B208" i="1"/>
  <c r="B200" i="1"/>
  <c r="B120" i="1"/>
  <c r="B250" i="1"/>
  <c r="C361" i="1"/>
  <c r="A90" i="1"/>
  <c r="C197" i="1"/>
  <c r="C356" i="1"/>
  <c r="A253" i="1"/>
  <c r="A219" i="1"/>
  <c r="B110" i="1"/>
  <c r="C69" i="1"/>
  <c r="B2" i="1"/>
  <c r="U210" i="1"/>
  <c r="L132" i="1"/>
  <c r="AF145" i="1"/>
  <c r="AB164" i="1"/>
  <c r="AI42" i="1"/>
  <c r="N356" i="1"/>
  <c r="U267" i="1"/>
  <c r="AI205" i="1"/>
  <c r="AA336" i="1"/>
  <c r="N180" i="1"/>
  <c r="R167" i="1"/>
  <c r="Y247" i="1"/>
  <c r="H160" i="1"/>
  <c r="R7" i="1"/>
  <c r="S299" i="1"/>
  <c r="P7" i="1"/>
  <c r="R292" i="1"/>
  <c r="AE147" i="1"/>
  <c r="Q161" i="1"/>
  <c r="G68" i="1"/>
  <c r="AA203" i="1"/>
  <c r="O258" i="1"/>
  <c r="AH209" i="1"/>
  <c r="Y316" i="1"/>
  <c r="T342" i="1"/>
  <c r="AE353" i="1"/>
  <c r="AF328" i="1"/>
  <c r="AA166" i="1"/>
  <c r="L357" i="1"/>
  <c r="W334" i="1"/>
  <c r="AA175" i="1"/>
  <c r="AA91" i="1"/>
  <c r="T225" i="1"/>
  <c r="AE80" i="1"/>
  <c r="E78" i="1"/>
  <c r="AH8" i="1"/>
  <c r="W69" i="1"/>
  <c r="X104" i="1"/>
  <c r="AB177" i="1"/>
  <c r="AA84" i="1"/>
  <c r="D194" i="1"/>
  <c r="F283" i="1"/>
  <c r="V178" i="1"/>
  <c r="AA366" i="1"/>
  <c r="E84" i="1"/>
  <c r="AB311" i="1"/>
  <c r="W179" i="1"/>
  <c r="AI209" i="1"/>
  <c r="N73" i="1"/>
  <c r="W112" i="1"/>
  <c r="AB70" i="1"/>
  <c r="F169" i="1"/>
  <c r="AC146" i="1"/>
  <c r="U269" i="1"/>
  <c r="H233" i="1"/>
  <c r="U174" i="1"/>
  <c r="F40" i="1"/>
  <c r="T224" i="1"/>
  <c r="H221" i="1"/>
  <c r="R31" i="1"/>
  <c r="AC79" i="1"/>
  <c r="AB329" i="1"/>
  <c r="O12" i="1"/>
  <c r="AC363" i="1"/>
  <c r="AE266" i="1"/>
  <c r="O345" i="1"/>
  <c r="L12" i="1"/>
  <c r="AI34" i="1"/>
  <c r="W207" i="1"/>
  <c r="AE159" i="1"/>
  <c r="E126" i="1"/>
  <c r="P163" i="1"/>
  <c r="AD201" i="1"/>
  <c r="M220" i="1"/>
  <c r="X85" i="1"/>
  <c r="AF59" i="1"/>
  <c r="W68" i="1"/>
  <c r="M39" i="1"/>
  <c r="AC253" i="1"/>
  <c r="W190" i="1"/>
  <c r="AE358" i="1"/>
  <c r="X252" i="1"/>
  <c r="AA23" i="1"/>
  <c r="L336" i="1"/>
  <c r="V164" i="1"/>
  <c r="AG255" i="1"/>
  <c r="AD46" i="1"/>
  <c r="D366" i="1"/>
  <c r="T36" i="1"/>
  <c r="S25" i="1"/>
  <c r="L348" i="1"/>
  <c r="AG317" i="1"/>
  <c r="AD282" i="1"/>
  <c r="Q88" i="1"/>
  <c r="P106" i="1"/>
  <c r="T298" i="1"/>
  <c r="E261" i="1"/>
  <c r="D223" i="1"/>
  <c r="L212" i="1"/>
  <c r="Y226" i="1"/>
  <c r="I126" i="1"/>
  <c r="AB326" i="1"/>
  <c r="AF311" i="1"/>
  <c r="F177" i="1"/>
  <c r="E186" i="1"/>
  <c r="AA323" i="1"/>
  <c r="X7" i="1"/>
  <c r="S227" i="1"/>
  <c r="AA363" i="1"/>
  <c r="N213" i="1"/>
  <c r="K36" i="1"/>
  <c r="X238" i="1"/>
  <c r="A221" i="1"/>
  <c r="A166" i="1"/>
  <c r="A24" i="1"/>
  <c r="AI4" i="22"/>
  <c r="C358" i="1"/>
  <c r="B102" i="1"/>
  <c r="B206" i="1"/>
  <c r="A180" i="1"/>
  <c r="A155" i="1"/>
  <c r="C54" i="1"/>
  <c r="A230" i="1"/>
  <c r="C297" i="1"/>
  <c r="A134" i="1"/>
  <c r="C82" i="1"/>
  <c r="B16" i="1"/>
  <c r="C161" i="1"/>
  <c r="C53" i="1"/>
  <c r="C13" i="1"/>
  <c r="A35" i="1"/>
  <c r="C268" i="1"/>
  <c r="C93" i="1"/>
  <c r="C357" i="1"/>
  <c r="A236" i="1"/>
  <c r="A91" i="1"/>
  <c r="C210" i="1"/>
  <c r="A279" i="1"/>
  <c r="K223" i="1"/>
  <c r="V28" i="1"/>
  <c r="V20" i="1"/>
  <c r="W37" i="1"/>
  <c r="T346" i="1"/>
  <c r="AD140" i="1"/>
  <c r="AA205" i="1"/>
  <c r="D334" i="1"/>
  <c r="F291" i="1"/>
  <c r="AF233" i="1"/>
  <c r="AB272" i="1"/>
  <c r="M250" i="1"/>
  <c r="V59" i="1"/>
  <c r="L10" i="1"/>
  <c r="AG288" i="1"/>
  <c r="I8" i="1"/>
  <c r="AC85" i="1"/>
  <c r="D228" i="1"/>
  <c r="O31" i="1"/>
  <c r="E50" i="1"/>
  <c r="AE278" i="1"/>
  <c r="F179" i="1"/>
  <c r="AB289" i="1"/>
  <c r="V245" i="1"/>
  <c r="AD315" i="1"/>
  <c r="AD143" i="1"/>
  <c r="AH276" i="1"/>
  <c r="E45" i="1"/>
  <c r="F360" i="1"/>
  <c r="F223" i="1"/>
  <c r="AE67" i="1"/>
  <c r="AH171" i="1"/>
  <c r="D218" i="1"/>
  <c r="G238" i="1"/>
  <c r="K109" i="1"/>
  <c r="Q39" i="1"/>
  <c r="Q45" i="1"/>
  <c r="S157" i="1"/>
  <c r="AF317" i="1"/>
  <c r="E303" i="1"/>
  <c r="P129" i="1"/>
  <c r="E331" i="1"/>
  <c r="W178" i="1"/>
  <c r="R192" i="1"/>
  <c r="Y129" i="1"/>
  <c r="H246" i="1"/>
  <c r="G293" i="1"/>
  <c r="R113" i="1"/>
  <c r="O44" i="1"/>
  <c r="AD137" i="1"/>
  <c r="AD291" i="1"/>
  <c r="O176" i="1"/>
  <c r="AI40" i="1"/>
  <c r="M66" i="1"/>
  <c r="AF13" i="1"/>
  <c r="L337" i="1"/>
  <c r="T120" i="1"/>
  <c r="I365" i="1"/>
  <c r="AH216" i="1"/>
  <c r="AD162" i="1"/>
  <c r="AI286" i="1"/>
  <c r="R359" i="1"/>
  <c r="X180" i="1"/>
  <c r="X129" i="1"/>
  <c r="D272" i="1"/>
  <c r="AD207" i="1"/>
  <c r="Q9" i="1"/>
  <c r="F332" i="1"/>
  <c r="J23" i="1"/>
  <c r="AF161" i="1"/>
  <c r="G306" i="1"/>
  <c r="T188" i="1"/>
  <c r="U181" i="1"/>
  <c r="AH242" i="1"/>
  <c r="AI246" i="1"/>
  <c r="AF127" i="1"/>
  <c r="G40" i="1"/>
  <c r="W103" i="1"/>
  <c r="U17" i="1"/>
  <c r="D52" i="1"/>
  <c r="S80" i="1"/>
  <c r="AE11" i="1"/>
  <c r="Z360" i="1"/>
  <c r="AA189" i="1"/>
  <c r="X286" i="1"/>
  <c r="E142" i="1"/>
  <c r="AA278" i="1"/>
  <c r="AE150" i="1"/>
  <c r="M122" i="1"/>
  <c r="AC218" i="1"/>
  <c r="U127" i="1"/>
  <c r="K312" i="1"/>
  <c r="AA132" i="1"/>
  <c r="T192" i="1"/>
  <c r="AI212" i="1"/>
  <c r="AG340" i="1"/>
  <c r="AI169" i="1"/>
  <c r="P76" i="1"/>
  <c r="X317" i="1"/>
  <c r="AD82" i="1"/>
  <c r="AC205" i="1"/>
  <c r="AH16" i="1"/>
  <c r="AE32" i="1"/>
  <c r="P216" i="1"/>
  <c r="E293" i="1"/>
  <c r="AC152" i="1"/>
  <c r="AH87" i="1"/>
  <c r="I258" i="1"/>
  <c r="AB109" i="1"/>
  <c r="AF101" i="1"/>
  <c r="X93" i="1"/>
  <c r="Q322" i="1"/>
  <c r="A75" i="1"/>
  <c r="C191" i="1"/>
  <c r="A275" i="1"/>
  <c r="C200" i="1"/>
  <c r="A235" i="1"/>
  <c r="B266" i="1"/>
  <c r="A7" i="1"/>
  <c r="B341" i="1"/>
  <c r="C169" i="1"/>
  <c r="B297" i="1"/>
  <c r="B36" i="1"/>
  <c r="B138" i="1"/>
  <c r="A266" i="1"/>
  <c r="C232" i="1"/>
  <c r="C92" i="1"/>
  <c r="A315" i="1"/>
  <c r="C65" i="1"/>
  <c r="C130" i="1"/>
  <c r="A25" i="1"/>
  <c r="C17" i="1"/>
  <c r="A333" i="1"/>
  <c r="B125" i="1"/>
  <c r="C291" i="1"/>
  <c r="A256" i="1"/>
  <c r="B213" i="1"/>
  <c r="A287" i="1"/>
  <c r="B258" i="1"/>
  <c r="C353" i="1"/>
  <c r="C4" i="1"/>
  <c r="U336" i="1"/>
  <c r="P125" i="1"/>
  <c r="D265" i="1"/>
  <c r="AG313" i="1"/>
  <c r="S215" i="1"/>
  <c r="M302" i="1"/>
  <c r="L134" i="1"/>
  <c r="AG291" i="1"/>
  <c r="AC16" i="1"/>
  <c r="R146" i="1"/>
  <c r="E202" i="1"/>
  <c r="AG16" i="1"/>
  <c r="R55" i="1"/>
  <c r="AE23" i="1"/>
  <c r="Q177" i="1"/>
  <c r="AE33" i="1"/>
  <c r="T294" i="1"/>
  <c r="F70" i="1"/>
  <c r="D127" i="1"/>
  <c r="AD287" i="1"/>
  <c r="F85" i="1"/>
  <c r="AB171" i="1"/>
  <c r="P54" i="1"/>
  <c r="W66" i="1"/>
  <c r="X212" i="1"/>
  <c r="AI25" i="1"/>
  <c r="AD309" i="1"/>
  <c r="AE313" i="1"/>
  <c r="X36" i="1"/>
  <c r="AC41" i="1"/>
  <c r="AI267" i="1"/>
  <c r="F354" i="1"/>
  <c r="AI213" i="1"/>
  <c r="O157" i="1"/>
  <c r="I154" i="1"/>
  <c r="K304" i="1"/>
  <c r="U314" i="1"/>
  <c r="AD24" i="1"/>
  <c r="U165" i="1"/>
  <c r="AD363" i="1"/>
  <c r="R190" i="1"/>
  <c r="F132" i="1"/>
  <c r="AI35" i="1"/>
  <c r="Q240" i="1"/>
  <c r="Q52" i="1"/>
  <c r="T79" i="1"/>
  <c r="E344" i="1"/>
  <c r="V182" i="1"/>
  <c r="S99" i="1"/>
  <c r="Q317" i="1"/>
  <c r="S31" i="1"/>
  <c r="AI133" i="1"/>
  <c r="AA50" i="1"/>
  <c r="R45" i="1"/>
  <c r="I162" i="1"/>
  <c r="S241" i="1"/>
  <c r="E115" i="1"/>
  <c r="G46" i="1"/>
  <c r="AI196" i="1"/>
  <c r="AE94" i="1"/>
  <c r="T195" i="1"/>
  <c r="AH285" i="1"/>
  <c r="E129" i="1"/>
  <c r="T181" i="1"/>
  <c r="AD154" i="1"/>
  <c r="O237" i="1"/>
  <c r="AA192" i="1"/>
  <c r="AC365" i="1"/>
  <c r="AH161" i="1"/>
  <c r="X210" i="1"/>
  <c r="W6" i="1"/>
  <c r="X222" i="1"/>
  <c r="AC254" i="1"/>
  <c r="AI198" i="1"/>
  <c r="I336" i="1"/>
  <c r="F50" i="1"/>
  <c r="X147" i="1"/>
  <c r="AI271" i="1"/>
  <c r="AF32" i="1"/>
  <c r="AI322" i="1"/>
  <c r="I99" i="1"/>
  <c r="AD81" i="1"/>
  <c r="O139" i="1"/>
  <c r="AE276" i="1"/>
  <c r="W180" i="1"/>
  <c r="AC32" i="1"/>
  <c r="AH111" i="1"/>
  <c r="AD41" i="1"/>
  <c r="P166" i="1"/>
  <c r="Z36" i="1"/>
  <c r="AG18" i="1"/>
  <c r="AG186" i="1"/>
  <c r="X360" i="1"/>
  <c r="Y308" i="1"/>
  <c r="AB85" i="1"/>
  <c r="U290" i="1"/>
  <c r="F301" i="1"/>
  <c r="AI252" i="1"/>
  <c r="I123" i="1"/>
  <c r="AC241" i="1"/>
  <c r="Z296" i="1"/>
  <c r="AE199" i="1"/>
  <c r="K33" i="1"/>
  <c r="AF72" i="1"/>
  <c r="AA3" i="1"/>
  <c r="V70" i="1"/>
  <c r="H52" i="1"/>
  <c r="AE14" i="1"/>
  <c r="J106" i="1"/>
  <c r="AE201" i="1"/>
  <c r="W252" i="1"/>
  <c r="U281" i="1"/>
  <c r="C38" i="1"/>
  <c r="C34" i="1"/>
  <c r="B22" i="1"/>
  <c r="C328" i="1"/>
  <c r="B314" i="1"/>
  <c r="B21" i="1"/>
  <c r="A292" i="1"/>
  <c r="B27" i="1"/>
  <c r="C281" i="1"/>
  <c r="A156" i="1"/>
  <c r="B28" i="1"/>
  <c r="A297" i="1"/>
  <c r="C190" i="1"/>
  <c r="C285" i="1"/>
  <c r="B326" i="1"/>
  <c r="A136" i="1"/>
  <c r="P201" i="1"/>
  <c r="E148" i="1"/>
  <c r="Z20" i="1"/>
  <c r="U240" i="1"/>
  <c r="H324" i="1"/>
  <c r="AE210" i="1"/>
  <c r="AG32" i="1"/>
  <c r="AD198" i="1"/>
  <c r="H202" i="1"/>
  <c r="AH259" i="1"/>
  <c r="AH346" i="1"/>
  <c r="T34" i="1"/>
  <c r="D191" i="1"/>
  <c r="AE114" i="1"/>
  <c r="AB183" i="1"/>
  <c r="AH34" i="1"/>
  <c r="Z261" i="1"/>
  <c r="V170" i="1"/>
  <c r="Z349" i="1"/>
  <c r="M137" i="1"/>
  <c r="Z298" i="1"/>
  <c r="AB241" i="1"/>
  <c r="T118" i="1"/>
  <c r="S312" i="1"/>
  <c r="AE162" i="1"/>
  <c r="X332" i="1"/>
  <c r="AB100" i="1"/>
  <c r="W345" i="1"/>
  <c r="D130" i="1"/>
  <c r="F339" i="1"/>
  <c r="Q253" i="1"/>
  <c r="S335" i="1"/>
  <c r="W156" i="1"/>
  <c r="N23" i="1"/>
  <c r="AB90" i="1"/>
  <c r="AB145" i="1"/>
  <c r="AC261" i="1"/>
  <c r="K196" i="1"/>
  <c r="AI338" i="1"/>
  <c r="S316" i="1"/>
  <c r="E196" i="1"/>
  <c r="S334" i="1"/>
  <c r="AB26" i="1"/>
  <c r="U346" i="1"/>
  <c r="F12" i="1"/>
  <c r="E13" i="1"/>
  <c r="AF23" i="1"/>
  <c r="AG298" i="1"/>
  <c r="O116" i="1"/>
  <c r="D109" i="1"/>
  <c r="R40" i="1"/>
  <c r="AG304" i="1"/>
  <c r="AC6" i="1"/>
  <c r="X343" i="1"/>
  <c r="N39" i="1"/>
  <c r="L38" i="1"/>
  <c r="U363" i="1"/>
  <c r="AB141" i="1"/>
  <c r="G24" i="1"/>
  <c r="X242" i="1"/>
  <c r="Y187" i="1"/>
  <c r="E120" i="1"/>
  <c r="AE350" i="1"/>
  <c r="AH158" i="1"/>
  <c r="AF203" i="1"/>
  <c r="I281" i="1"/>
  <c r="AG42" i="1"/>
  <c r="R278" i="1"/>
  <c r="W7" i="1"/>
  <c r="F323" i="1"/>
  <c r="Y260" i="1"/>
  <c r="AA201" i="1"/>
  <c r="AF193" i="1"/>
  <c r="F113" i="1"/>
  <c r="P254" i="1"/>
  <c r="AB204" i="1"/>
  <c r="O295" i="1"/>
  <c r="V324" i="1"/>
  <c r="F217" i="1"/>
  <c r="D337" i="1"/>
  <c r="D364" i="1"/>
  <c r="AG363" i="1"/>
  <c r="AA114" i="1"/>
  <c r="Y209" i="1"/>
  <c r="R22" i="1"/>
  <c r="E162" i="1"/>
  <c r="AD65" i="1"/>
  <c r="R94" i="1"/>
  <c r="T144" i="1"/>
  <c r="AG115" i="1"/>
  <c r="AD231" i="1"/>
  <c r="AH349" i="1"/>
  <c r="AE196" i="1"/>
  <c r="P136" i="1"/>
  <c r="P223" i="1"/>
  <c r="AB83" i="1"/>
  <c r="P28" i="1"/>
  <c r="AI302" i="1"/>
  <c r="AG252" i="1"/>
  <c r="W234" i="1"/>
  <c r="AF331" i="1"/>
  <c r="E366" i="1"/>
  <c r="G307" i="1"/>
  <c r="AG49" i="1"/>
  <c r="U5" i="1"/>
  <c r="AG211" i="1"/>
  <c r="F66" i="1"/>
  <c r="V23" i="1"/>
  <c r="G163" i="1"/>
  <c r="AB208" i="1"/>
  <c r="AG303" i="1"/>
  <c r="J178" i="1"/>
  <c r="C146" i="1"/>
  <c r="C350" i="1"/>
  <c r="B334" i="1"/>
  <c r="A195" i="1"/>
  <c r="B64" i="1"/>
  <c r="C207" i="1"/>
  <c r="C354" i="1"/>
  <c r="C248" i="1"/>
  <c r="C341" i="1"/>
  <c r="B116" i="1"/>
  <c r="C154" i="1"/>
  <c r="A147" i="1"/>
  <c r="A110" i="1"/>
  <c r="A354" i="1"/>
  <c r="B188" i="1"/>
  <c r="Z47" i="1"/>
  <c r="AC200" i="1"/>
  <c r="AC342" i="1"/>
  <c r="Y124" i="1"/>
  <c r="AD30" i="1"/>
  <c r="F306" i="1"/>
  <c r="L165" i="1"/>
  <c r="W192" i="1"/>
  <c r="S70" i="1"/>
  <c r="AI312" i="1"/>
  <c r="AG145" i="1"/>
  <c r="AH168" i="1"/>
  <c r="W48" i="1"/>
  <c r="M274" i="1"/>
  <c r="AA74" i="1"/>
  <c r="Z207" i="1"/>
  <c r="W137" i="1"/>
  <c r="J292" i="1"/>
  <c r="AD108" i="1"/>
  <c r="G205" i="1"/>
  <c r="AA240" i="1"/>
  <c r="AE145" i="1"/>
  <c r="AB17" i="1"/>
  <c r="AF366" i="1"/>
  <c r="AC167" i="1"/>
  <c r="AI46" i="1"/>
  <c r="AA172" i="1"/>
  <c r="AB140" i="1"/>
  <c r="AH265" i="1"/>
  <c r="AA221" i="1"/>
  <c r="G136" i="1"/>
  <c r="E362" i="1"/>
  <c r="Z255" i="1"/>
  <c r="AG239" i="1"/>
  <c r="AD270" i="1"/>
  <c r="E166" i="1"/>
  <c r="H54" i="1"/>
  <c r="R163" i="1"/>
  <c r="F112" i="1"/>
  <c r="J95" i="1"/>
  <c r="L175" i="1"/>
  <c r="X131" i="1"/>
  <c r="U145" i="1"/>
  <c r="AF2" i="1"/>
  <c r="AE29" i="1"/>
  <c r="AI129" i="1"/>
  <c r="Z222" i="1"/>
  <c r="P187" i="1"/>
  <c r="E272" i="1"/>
  <c r="AD252" i="1"/>
  <c r="L334" i="1"/>
  <c r="E153" i="1"/>
  <c r="AH78" i="1"/>
  <c r="J346" i="1"/>
  <c r="AD199" i="1"/>
  <c r="AH51" i="1"/>
  <c r="T303" i="1"/>
  <c r="N81" i="1"/>
  <c r="AA360" i="1"/>
  <c r="AH194" i="1"/>
  <c r="E74" i="1"/>
  <c r="H209" i="1"/>
  <c r="O260" i="1"/>
  <c r="E298" i="1"/>
  <c r="Z184" i="1"/>
  <c r="G133" i="1"/>
  <c r="U355" i="1"/>
  <c r="I334" i="1"/>
  <c r="J11" i="1"/>
  <c r="AI313" i="1"/>
  <c r="AH272" i="1"/>
  <c r="R362" i="1"/>
  <c r="V190" i="1"/>
  <c r="Y13" i="1"/>
  <c r="AD352" i="1"/>
  <c r="AH23" i="1"/>
  <c r="H329" i="1"/>
  <c r="AC235" i="1"/>
  <c r="AH89" i="1"/>
  <c r="AF303" i="1"/>
  <c r="E330" i="1"/>
  <c r="L202" i="1"/>
  <c r="E300" i="1"/>
  <c r="AC162" i="1"/>
  <c r="AC76" i="1"/>
  <c r="U63" i="1"/>
  <c r="Y237" i="1"/>
  <c r="D107" i="1"/>
  <c r="X338" i="1"/>
  <c r="R39" i="1"/>
  <c r="AG111" i="1"/>
  <c r="AE136" i="1"/>
  <c r="Z310" i="1"/>
  <c r="X66" i="1"/>
  <c r="I186" i="1"/>
  <c r="D225" i="1"/>
  <c r="L254" i="1"/>
  <c r="X99" i="1"/>
  <c r="AI305" i="1"/>
  <c r="D268" i="1"/>
  <c r="S13" i="1"/>
  <c r="AC166" i="1"/>
  <c r="O363" i="1"/>
  <c r="Y139" i="1"/>
  <c r="D135" i="1"/>
  <c r="M231" i="1"/>
  <c r="AC352" i="1"/>
  <c r="AI183" i="1"/>
  <c r="E281" i="1"/>
  <c r="AB39" i="1"/>
  <c r="AD274" i="1"/>
  <c r="Y20" i="1"/>
  <c r="A73" i="1"/>
  <c r="A205" i="1"/>
  <c r="A68" i="1"/>
  <c r="C57" i="1"/>
  <c r="A234" i="1"/>
  <c r="A187" i="1"/>
  <c r="C181" i="1"/>
  <c r="A88" i="1"/>
  <c r="C94" i="1"/>
  <c r="C131" i="1"/>
  <c r="B365" i="1"/>
  <c r="A82" i="1"/>
  <c r="B149" i="1"/>
  <c r="B321" i="1"/>
  <c r="C78" i="1"/>
  <c r="B167" i="1"/>
  <c r="C332" i="1"/>
  <c r="C245" i="1"/>
  <c r="B202" i="1"/>
  <c r="C42" i="1"/>
  <c r="B221" i="1"/>
  <c r="A262" i="1"/>
  <c r="A289" i="1"/>
  <c r="A102" i="1"/>
  <c r="A33" i="1"/>
  <c r="C292" i="1"/>
  <c r="B38" i="1"/>
  <c r="C97" i="1"/>
  <c r="A40" i="1"/>
  <c r="A118" i="1"/>
  <c r="A249" i="1"/>
  <c r="C55" i="1"/>
  <c r="AH178" i="1"/>
  <c r="Y161" i="1"/>
  <c r="D340" i="1"/>
  <c r="AI320" i="1"/>
  <c r="AD224" i="1"/>
  <c r="I156" i="1"/>
  <c r="S330" i="1"/>
  <c r="AE34" i="1"/>
  <c r="AB11" i="1"/>
  <c r="AH308" i="1"/>
  <c r="S98" i="1"/>
  <c r="AD209" i="1"/>
  <c r="V307" i="1"/>
  <c r="AE61" i="1"/>
  <c r="F319" i="1"/>
  <c r="T140" i="1"/>
  <c r="J74" i="1"/>
  <c r="AD67" i="1"/>
  <c r="O36" i="1"/>
  <c r="AG269" i="1"/>
  <c r="Z193" i="1"/>
  <c r="AG127" i="1"/>
  <c r="AB235" i="1"/>
  <c r="F264" i="1"/>
  <c r="R352" i="1"/>
  <c r="X246" i="1"/>
  <c r="G207" i="1"/>
  <c r="AG125" i="1"/>
  <c r="P168" i="1"/>
  <c r="AC148" i="1"/>
  <c r="E209" i="1"/>
  <c r="D274" i="1"/>
  <c r="U141" i="1"/>
  <c r="Z17" i="1"/>
  <c r="AC39" i="1"/>
  <c r="AE295" i="1"/>
  <c r="S91" i="1"/>
  <c r="F190" i="1"/>
  <c r="Y324" i="1"/>
  <c r="U52" i="1"/>
  <c r="AF296" i="1"/>
  <c r="O206" i="1"/>
  <c r="AI100" i="1"/>
  <c r="N311" i="1"/>
  <c r="AD296" i="1"/>
  <c r="AF285" i="1"/>
  <c r="Y22" i="1"/>
  <c r="U122" i="1"/>
  <c r="AH302" i="1"/>
  <c r="X116" i="1"/>
  <c r="AG15" i="1"/>
  <c r="AG339" i="1"/>
  <c r="J58" i="1"/>
  <c r="X56" i="1"/>
  <c r="T150" i="1"/>
  <c r="AF210" i="1"/>
  <c r="U249" i="1"/>
  <c r="AC273" i="1"/>
  <c r="U250" i="1"/>
  <c r="AB318" i="1"/>
  <c r="AH15" i="1"/>
  <c r="P297" i="1"/>
  <c r="R229" i="1"/>
  <c r="D271" i="1"/>
  <c r="AB338" i="1"/>
  <c r="AC112" i="1"/>
  <c r="AA8" i="1"/>
  <c r="AG360" i="1"/>
  <c r="O29" i="1"/>
  <c r="D43" i="1"/>
  <c r="O217" i="1"/>
  <c r="AE329" i="1"/>
  <c r="AI279" i="1"/>
  <c r="Z117" i="1"/>
  <c r="P33" i="1"/>
  <c r="AF50" i="1"/>
  <c r="T149" i="1"/>
  <c r="Y293" i="1"/>
  <c r="AA131" i="1"/>
  <c r="AB217" i="1"/>
  <c r="Z157" i="1"/>
  <c r="I147" i="1"/>
  <c r="M43" i="1"/>
  <c r="W171" i="1"/>
  <c r="H207" i="1"/>
  <c r="AB294" i="1"/>
  <c r="X44" i="1"/>
  <c r="AA265" i="1"/>
  <c r="J249" i="1"/>
  <c r="T217" i="1"/>
  <c r="AA340" i="1"/>
  <c r="K80" i="1"/>
  <c r="V331" i="1"/>
  <c r="Z116" i="1"/>
  <c r="Y21" i="1"/>
  <c r="S259" i="1"/>
  <c r="I27" i="1"/>
  <c r="AI319" i="1"/>
  <c r="M205" i="1"/>
  <c r="AC101" i="1"/>
  <c r="AA299" i="1"/>
  <c r="AD12" i="1"/>
  <c r="P359" i="1"/>
  <c r="D2" i="1"/>
  <c r="Q99" i="1"/>
  <c r="V253" i="1"/>
  <c r="U53" i="1"/>
  <c r="M20" i="1"/>
  <c r="H198" i="1"/>
  <c r="T220" i="1"/>
  <c r="T77" i="1"/>
  <c r="X190" i="1"/>
  <c r="B220" i="1"/>
  <c r="A194" i="1"/>
  <c r="C132" i="1"/>
  <c r="C175" i="1"/>
  <c r="A299" i="1"/>
  <c r="A53" i="1"/>
  <c r="A87" i="1"/>
  <c r="B6" i="1"/>
  <c r="C21" i="1"/>
  <c r="C44" i="1"/>
  <c r="C251" i="1"/>
  <c r="B219" i="1"/>
  <c r="C294" i="1"/>
  <c r="B179" i="1"/>
  <c r="C8" i="1"/>
  <c r="A228" i="1"/>
  <c r="B26" i="1"/>
  <c r="C75" i="1"/>
  <c r="B270" i="1"/>
  <c r="A10" i="1"/>
  <c r="C144" i="1"/>
  <c r="B340" i="1"/>
  <c r="A281" i="1"/>
  <c r="B124" i="1"/>
  <c r="AI79" i="1"/>
  <c r="AI134" i="1"/>
  <c r="O193" i="1"/>
  <c r="O223" i="1"/>
  <c r="Z229" i="1"/>
  <c r="F224" i="1"/>
  <c r="S15" i="1"/>
  <c r="AB328" i="1"/>
  <c r="R263" i="1"/>
  <c r="D252" i="1"/>
  <c r="E147" i="1"/>
  <c r="E86" i="1"/>
  <c r="O94" i="1"/>
  <c r="U149" i="1"/>
  <c r="E264" i="1"/>
  <c r="AA55" i="1"/>
  <c r="AG155" i="1"/>
  <c r="F333" i="1"/>
  <c r="U156" i="1"/>
  <c r="U129" i="1"/>
  <c r="F110" i="1"/>
  <c r="AB131" i="1"/>
  <c r="K54" i="1"/>
  <c r="T230" i="1"/>
  <c r="AI181" i="1"/>
  <c r="N233" i="1"/>
  <c r="AI234" i="1"/>
  <c r="AB305" i="1"/>
  <c r="C277" i="1"/>
  <c r="B10" i="1"/>
  <c r="A19" i="1"/>
  <c r="A138" i="1"/>
  <c r="B50" i="1"/>
  <c r="A11" i="1"/>
  <c r="C347" i="1"/>
  <c r="C306" i="1"/>
  <c r="B229" i="1"/>
  <c r="C137" i="1"/>
  <c r="C226" i="1"/>
  <c r="B12" i="1"/>
  <c r="A284" i="1"/>
  <c r="C314" i="1"/>
  <c r="C45" i="1"/>
  <c r="A260" i="1"/>
  <c r="C204" i="1"/>
  <c r="A139" i="1"/>
  <c r="B268" i="1"/>
  <c r="B328" i="1"/>
  <c r="C83" i="1"/>
  <c r="A171" i="1"/>
  <c r="A320" i="1"/>
  <c r="B184" i="1"/>
  <c r="A321" i="1"/>
  <c r="A259" i="1"/>
  <c r="B48" i="1"/>
  <c r="A196" i="1"/>
  <c r="B114" i="1"/>
  <c r="B115" i="1"/>
  <c r="B352" i="1"/>
  <c r="C2" i="1"/>
  <c r="A223" i="1"/>
  <c r="A29" i="1"/>
  <c r="A135" i="1"/>
  <c r="B55" i="1"/>
  <c r="B132" i="1"/>
  <c r="B41" i="1"/>
  <c r="B109" i="1"/>
  <c r="B131" i="1"/>
  <c r="C282" i="1"/>
  <c r="C126" i="1"/>
  <c r="B289" i="1"/>
  <c r="A167" i="1"/>
  <c r="A16" i="1"/>
  <c r="A296" i="1"/>
  <c r="A323" i="1"/>
  <c r="A240" i="1"/>
  <c r="A273" i="1"/>
  <c r="A332" i="1"/>
  <c r="B177" i="1"/>
  <c r="B174" i="1"/>
  <c r="C366" i="1"/>
  <c r="C86" i="1"/>
  <c r="C29" i="1"/>
  <c r="A116" i="1"/>
  <c r="B312" i="1"/>
  <c r="C85" i="1"/>
  <c r="A263" i="1"/>
  <c r="C84" i="1"/>
  <c r="A77" i="1"/>
  <c r="C363" i="1"/>
  <c r="B185" i="1"/>
  <c r="B187" i="1"/>
  <c r="C33" i="1"/>
  <c r="A173" i="1"/>
  <c r="C365" i="1"/>
  <c r="A188" i="1"/>
  <c r="B358" i="1"/>
  <c r="C171" i="1"/>
  <c r="B218" i="1"/>
  <c r="AI2" i="21"/>
  <c r="B171" i="1"/>
  <c r="A254" i="1"/>
  <c r="A363" i="1"/>
  <c r="C308" i="1"/>
  <c r="B23" i="1"/>
  <c r="C74" i="1"/>
  <c r="B271" i="1"/>
  <c r="A193" i="1"/>
  <c r="C183" i="1"/>
  <c r="A57" i="1"/>
  <c r="C212" i="1"/>
  <c r="AI2" i="23"/>
  <c r="A54" i="1"/>
  <c r="C271" i="1"/>
  <c r="AD93" i="1"/>
  <c r="AG55" i="1"/>
  <c r="AA181" i="1"/>
  <c r="AA198" i="1"/>
  <c r="Z127" i="1"/>
  <c r="H77" i="1"/>
  <c r="AH211" i="1"/>
  <c r="S118" i="1"/>
  <c r="B319" i="1"/>
  <c r="C264" i="1"/>
  <c r="B335" i="1"/>
  <c r="A324" i="1"/>
  <c r="B293" i="1"/>
  <c r="B310" i="1"/>
  <c r="C177" i="1"/>
  <c r="A158" i="1"/>
  <c r="B150" i="1"/>
  <c r="C41" i="1"/>
  <c r="A314" i="1"/>
  <c r="A356" i="1"/>
  <c r="A42" i="1"/>
  <c r="A143" i="1"/>
  <c r="A152" i="1"/>
  <c r="C116" i="1"/>
  <c r="C128" i="1"/>
  <c r="A231" i="1"/>
  <c r="A140" i="1"/>
  <c r="A123" i="1"/>
  <c r="B259" i="1"/>
  <c r="A109" i="1"/>
  <c r="B88" i="1"/>
  <c r="B273" i="1"/>
  <c r="A71" i="1"/>
  <c r="A66" i="1"/>
  <c r="A278" i="1"/>
  <c r="B325" i="1"/>
  <c r="A177" i="1"/>
  <c r="A302" i="1"/>
  <c r="N183" i="1"/>
  <c r="D41" i="1"/>
  <c r="I275" i="1"/>
  <c r="D208" i="1"/>
  <c r="B129" i="1"/>
  <c r="B128" i="1"/>
  <c r="A126" i="1"/>
  <c r="A30" i="1"/>
  <c r="B56" i="1"/>
  <c r="C224" i="1"/>
  <c r="B330" i="1"/>
  <c r="C216" i="1"/>
  <c r="A339" i="1"/>
  <c r="A104" i="1"/>
  <c r="A268" i="1"/>
  <c r="A202" i="1"/>
  <c r="C187" i="1"/>
  <c r="Y284" i="1"/>
  <c r="W318" i="1"/>
  <c r="Z96" i="1"/>
  <c r="S120" i="1"/>
  <c r="C107" i="1"/>
  <c r="B57" i="1"/>
  <c r="B32" i="1"/>
  <c r="C337" i="1"/>
  <c r="A217" i="1"/>
  <c r="C158" i="1"/>
  <c r="C239" i="1"/>
  <c r="B43" i="1"/>
  <c r="A52" i="1"/>
  <c r="B85" i="1"/>
  <c r="B245" i="1"/>
  <c r="AH329" i="1"/>
  <c r="AF206" i="1"/>
  <c r="D263" i="1"/>
  <c r="X272" i="1"/>
  <c r="AB84" i="1"/>
  <c r="AB275" i="1"/>
  <c r="X268" i="1"/>
  <c r="E348" i="1"/>
  <c r="O137" i="1"/>
  <c r="AE179" i="1"/>
  <c r="AB366" i="1"/>
  <c r="D215" i="1"/>
  <c r="AG84" i="1"/>
  <c r="Y257" i="1"/>
  <c r="F5" i="1"/>
  <c r="AI176" i="1"/>
  <c r="AD114" i="1"/>
  <c r="O290" i="1"/>
  <c r="D51" i="1"/>
  <c r="AE142" i="1"/>
  <c r="V206" i="1"/>
  <c r="P37" i="1"/>
  <c r="AH201" i="1"/>
  <c r="L21" i="1"/>
  <c r="AI180" i="1"/>
  <c r="D229" i="1"/>
  <c r="W298" i="1"/>
  <c r="O202" i="1"/>
  <c r="C170" i="1"/>
  <c r="A17" i="1"/>
  <c r="C141" i="1"/>
  <c r="C312" i="1"/>
  <c r="C336" i="1"/>
  <c r="C148" i="1"/>
  <c r="C104" i="1"/>
  <c r="C208" i="1"/>
  <c r="C262" i="1"/>
  <c r="C231" i="1"/>
  <c r="C68" i="1"/>
  <c r="C143" i="1"/>
  <c r="A212" i="1"/>
  <c r="B296" i="1"/>
  <c r="A51" i="1"/>
  <c r="B279" i="1"/>
  <c r="A114" i="1"/>
  <c r="C176" i="1"/>
  <c r="C201" i="1"/>
  <c r="C125" i="1"/>
  <c r="B318" i="1"/>
  <c r="C98" i="1"/>
  <c r="C252" i="1"/>
  <c r="B25" i="1"/>
  <c r="A79" i="1"/>
  <c r="B256" i="1"/>
  <c r="C250" i="1"/>
  <c r="B33" i="1"/>
  <c r="A185" i="1"/>
  <c r="A99" i="1"/>
  <c r="A206" i="1"/>
  <c r="A306" i="1"/>
  <c r="B166" i="1"/>
  <c r="C300" i="1"/>
  <c r="C105" i="1"/>
  <c r="B298" i="1"/>
  <c r="C269" i="1"/>
  <c r="A355" i="1"/>
  <c r="B362" i="1"/>
  <c r="C255" i="1"/>
  <c r="C90" i="1"/>
  <c r="C348" i="1"/>
  <c r="A133" i="1"/>
  <c r="A295" i="1"/>
  <c r="B135" i="1"/>
  <c r="B180" i="1"/>
  <c r="C241" i="1"/>
  <c r="C166" i="1"/>
  <c r="B63" i="1"/>
  <c r="C28" i="1"/>
  <c r="A165" i="1"/>
  <c r="B345" i="1"/>
  <c r="B113" i="1"/>
  <c r="B92" i="1"/>
  <c r="B183" i="1"/>
  <c r="C340" i="1"/>
  <c r="B157" i="1"/>
  <c r="C253" i="1"/>
  <c r="A84" i="1"/>
  <c r="C110" i="1"/>
  <c r="C329" i="1"/>
  <c r="A325" i="1"/>
  <c r="A92" i="1"/>
  <c r="A337" i="1"/>
  <c r="C295" i="1"/>
  <c r="A96" i="1"/>
  <c r="B269" i="1"/>
  <c r="A81" i="1"/>
  <c r="C222" i="1"/>
  <c r="B155" i="1"/>
  <c r="N173" i="1"/>
  <c r="AH30" i="1"/>
  <c r="X293" i="1"/>
  <c r="E2" i="1"/>
  <c r="F359" i="1"/>
  <c r="X358" i="1"/>
  <c r="C117" i="1"/>
  <c r="C145" i="1"/>
  <c r="C174" i="1"/>
  <c r="C16" i="1"/>
  <c r="C36" i="1"/>
  <c r="C229" i="1"/>
  <c r="A3" i="1"/>
  <c r="B301" i="1"/>
  <c r="A364" i="1"/>
  <c r="A161" i="1"/>
  <c r="C286" i="1"/>
  <c r="B3" i="1"/>
  <c r="A149" i="1"/>
  <c r="A4" i="1"/>
  <c r="A342" i="1"/>
  <c r="A204" i="1"/>
  <c r="B194" i="1"/>
  <c r="B94" i="1"/>
  <c r="C261" i="1"/>
  <c r="A210" i="1"/>
  <c r="A181" i="1"/>
  <c r="E343" i="1"/>
  <c r="U154" i="1"/>
  <c r="E320" i="1"/>
  <c r="P180" i="1"/>
  <c r="P305" i="1"/>
  <c r="C43" i="1"/>
  <c r="C313" i="1"/>
  <c r="C113" i="1"/>
  <c r="A264" i="1"/>
  <c r="B121" i="1"/>
  <c r="C315" i="1"/>
  <c r="A64" i="1"/>
  <c r="A214" i="1"/>
  <c r="AF256" i="1"/>
  <c r="AH181" i="1"/>
  <c r="E171" i="1"/>
  <c r="G99" i="1"/>
  <c r="B257" i="1"/>
  <c r="B254" i="1"/>
  <c r="B97" i="1"/>
  <c r="A201" i="1"/>
  <c r="B53" i="1"/>
  <c r="B35" i="1"/>
  <c r="B37" i="1"/>
  <c r="A13" i="1"/>
  <c r="AI4" i="21"/>
  <c r="E285" i="1"/>
  <c r="M236" i="1"/>
  <c r="F302" i="1"/>
  <c r="AD182" i="1"/>
  <c r="AH359" i="1"/>
  <c r="G138" i="1"/>
  <c r="T10" i="1"/>
  <c r="U26" i="1"/>
  <c r="AH249" i="1"/>
  <c r="S360" i="1"/>
  <c r="AE65" i="1"/>
  <c r="AF73" i="1"/>
  <c r="U199" i="1"/>
  <c r="AB66" i="1"/>
  <c r="AF186" i="1"/>
  <c r="AG98" i="1"/>
  <c r="E215" i="1"/>
  <c r="Z178" i="1"/>
  <c r="Y181" i="1"/>
  <c r="J188" i="1"/>
  <c r="AH205" i="1"/>
  <c r="AC113" i="1"/>
  <c r="Z67" i="1"/>
  <c r="E338" i="1"/>
  <c r="AA313" i="1"/>
  <c r="Z126" i="1"/>
  <c r="V84" i="1"/>
  <c r="F182" i="1"/>
  <c r="C37" i="1"/>
  <c r="A160" i="1"/>
  <c r="B201" i="1"/>
  <c r="A365" i="1"/>
  <c r="C30" i="1"/>
  <c r="C298" i="1"/>
  <c r="C136" i="1"/>
  <c r="C236" i="1"/>
  <c r="B361" i="1"/>
  <c r="C270" i="1"/>
  <c r="C351" i="1"/>
  <c r="B39" i="1"/>
  <c r="C343" i="1"/>
  <c r="C77" i="1"/>
  <c r="A243" i="1"/>
  <c r="A280" i="1"/>
  <c r="C301" i="1"/>
  <c r="B181" i="1"/>
  <c r="A222" i="1"/>
  <c r="B364" i="1"/>
  <c r="B353" i="1"/>
  <c r="A125" i="1"/>
  <c r="C35" i="1"/>
  <c r="A117" i="1"/>
  <c r="C14" i="1"/>
  <c r="A225" i="1"/>
  <c r="B161" i="1"/>
  <c r="A61" i="1"/>
  <c r="B235" i="1"/>
  <c r="A361" i="1"/>
  <c r="C39" i="1"/>
  <c r="C360" i="1"/>
  <c r="A80" i="1"/>
  <c r="B284" i="1"/>
  <c r="A76" i="1"/>
  <c r="C202" i="1"/>
  <c r="B337" i="1"/>
  <c r="C256" i="1"/>
  <c r="B305" i="1"/>
  <c r="C63" i="1"/>
  <c r="A334" i="1"/>
  <c r="B192" i="1"/>
  <c r="B90" i="1"/>
  <c r="C240" i="1"/>
  <c r="A146" i="1"/>
  <c r="B261" i="1"/>
  <c r="A36" i="1"/>
  <c r="B19" i="1"/>
  <c r="B351" i="1"/>
  <c r="A189" i="1"/>
  <c r="A78" i="1"/>
  <c r="C344" i="1"/>
  <c r="B217" i="1"/>
  <c r="B356" i="1"/>
  <c r="C62" i="1"/>
  <c r="B156" i="1"/>
  <c r="C121" i="1"/>
  <c r="B193" i="1"/>
  <c r="C263" i="1"/>
  <c r="A311" i="1"/>
  <c r="A111" i="1"/>
  <c r="A179" i="1"/>
  <c r="A307" i="1"/>
  <c r="C156" i="1"/>
  <c r="A44" i="1"/>
  <c r="B234" i="1"/>
  <c r="A106" i="1"/>
  <c r="B7" i="1"/>
  <c r="A310" i="1"/>
  <c r="A218" i="1"/>
  <c r="C185" i="1"/>
  <c r="B210" i="1"/>
  <c r="C111" i="1"/>
  <c r="AD356" i="1"/>
  <c r="Z272" i="1"/>
  <c r="B323" i="1"/>
  <c r="B253" i="1"/>
  <c r="A192" i="1"/>
  <c r="C249" i="1"/>
  <c r="A127" i="1"/>
  <c r="A269" i="1"/>
  <c r="C238" i="1"/>
  <c r="B226" i="1"/>
  <c r="A26" i="1"/>
  <c r="B159" i="1"/>
  <c r="B248" i="1"/>
  <c r="C178" i="1"/>
  <c r="B59" i="1"/>
  <c r="A28" i="1"/>
  <c r="D42" i="1"/>
  <c r="A93" i="1"/>
  <c r="B126" i="1"/>
  <c r="A145" i="1"/>
  <c r="C346" i="1"/>
  <c r="AI4" i="17"/>
  <c r="P344" i="1"/>
  <c r="C265" i="1"/>
  <c r="X323" i="1"/>
  <c r="X225" i="1"/>
  <c r="AB188" i="1"/>
  <c r="O13" i="1"/>
  <c r="D159" i="1"/>
  <c r="F106" i="1"/>
  <c r="AB227" i="1"/>
  <c r="W314" i="1"/>
  <c r="AD77" i="1"/>
  <c r="U25" i="1"/>
  <c r="AA77" i="1"/>
  <c r="AF197" i="1"/>
  <c r="AA188" i="1"/>
  <c r="K332" i="1"/>
  <c r="AC265" i="1"/>
  <c r="P45" i="1"/>
  <c r="AI200" i="1"/>
  <c r="AI53" i="1"/>
  <c r="AE113" i="1"/>
  <c r="AC107" i="1"/>
  <c r="AH287" i="1"/>
  <c r="AC179" i="1"/>
  <c r="M346" i="1"/>
  <c r="J274" i="1"/>
  <c r="P213" i="1"/>
  <c r="AH304" i="1"/>
  <c r="AH297" i="1"/>
  <c r="R105" i="1"/>
  <c r="C58" i="1"/>
  <c r="B4" i="1"/>
  <c r="C280" i="1"/>
  <c r="AI3" i="22"/>
  <c r="B224" i="1"/>
  <c r="B163" i="1"/>
  <c r="A46" i="1"/>
  <c r="B288" i="1"/>
  <c r="B8" i="1"/>
  <c r="A360" i="1"/>
  <c r="A112" i="1"/>
  <c r="A119" i="1"/>
  <c r="C219" i="1"/>
  <c r="C218" i="1"/>
  <c r="C108" i="1"/>
  <c r="A241" i="1"/>
  <c r="B302" i="1"/>
  <c r="B304" i="1"/>
  <c r="B117" i="1"/>
  <c r="A60" i="1"/>
  <c r="B242" i="1"/>
  <c r="C217" i="1"/>
  <c r="A23" i="1"/>
  <c r="A63" i="1"/>
  <c r="B232" i="1"/>
  <c r="B51" i="1"/>
  <c r="A153" i="1"/>
  <c r="B137" i="1"/>
  <c r="C56" i="1"/>
  <c r="B31" i="1"/>
  <c r="C327" i="1"/>
  <c r="B99" i="1"/>
  <c r="B24" i="1"/>
  <c r="A20" i="1"/>
  <c r="A246" i="1"/>
  <c r="C109" i="1"/>
  <c r="A186" i="1"/>
  <c r="C330" i="1"/>
  <c r="A293" i="1"/>
  <c r="C129" i="1"/>
  <c r="A258" i="1"/>
  <c r="B344" i="1"/>
  <c r="B231" i="1"/>
  <c r="A288" i="1"/>
  <c r="C275" i="1"/>
  <c r="B198" i="1"/>
  <c r="B162" i="1"/>
  <c r="A270" i="1"/>
  <c r="C267" i="1"/>
  <c r="AI4" i="23"/>
  <c r="A308" i="1"/>
  <c r="A305" i="1"/>
  <c r="C115" i="1"/>
  <c r="B58" i="1"/>
  <c r="B347" i="1"/>
  <c r="C18" i="1"/>
  <c r="P70" i="1"/>
  <c r="F22" i="1"/>
  <c r="B60" i="1"/>
  <c r="B191" i="1"/>
  <c r="B243" i="1"/>
  <c r="C61" i="1"/>
  <c r="Q134" i="1"/>
  <c r="W260" i="1"/>
  <c r="A198" i="1"/>
  <c r="B100" i="1"/>
  <c r="B154" i="1"/>
  <c r="B133" i="1"/>
  <c r="C288" i="1"/>
  <c r="B292" i="1"/>
  <c r="I130" i="1"/>
  <c r="AC362" i="1"/>
  <c r="AG2" i="1"/>
  <c r="H189" i="1"/>
  <c r="AI249" i="1"/>
  <c r="Z276" i="1"/>
  <c r="AD84" i="1"/>
  <c r="E165" i="1"/>
  <c r="AE168" i="1"/>
  <c r="I34" i="1"/>
  <c r="X224" i="1"/>
  <c r="P86" i="1"/>
  <c r="AC27" i="1"/>
  <c r="O42" i="1"/>
  <c r="AB93" i="1"/>
  <c r="E83" i="1"/>
  <c r="H7" i="1"/>
  <c r="V175" i="1"/>
  <c r="AD307" i="1"/>
  <c r="T310" i="1"/>
  <c r="AG72" i="1"/>
  <c r="AI344" i="1"/>
  <c r="U347" i="1"/>
  <c r="F249" i="1"/>
  <c r="AC160" i="1"/>
  <c r="AF227" i="1"/>
  <c r="T212" i="1"/>
  <c r="T243" i="1"/>
  <c r="B264" i="1"/>
  <c r="C32" i="1"/>
  <c r="A70" i="1"/>
  <c r="B348" i="1"/>
  <c r="A331" i="1"/>
  <c r="A151" i="1"/>
  <c r="A124" i="1"/>
  <c r="A22" i="1"/>
  <c r="B311" i="1"/>
  <c r="A282" i="1"/>
  <c r="B363" i="1"/>
  <c r="C140" i="1"/>
  <c r="C180" i="1"/>
  <c r="C22" i="1"/>
  <c r="C73" i="1"/>
  <c r="A98" i="1"/>
  <c r="B336" i="1"/>
  <c r="C362" i="1"/>
  <c r="B5" i="1"/>
  <c r="A172" i="1"/>
  <c r="A47" i="1"/>
  <c r="C311" i="1"/>
  <c r="A283" i="1"/>
  <c r="C46" i="1"/>
  <c r="C11" i="1"/>
  <c r="B222" i="1"/>
  <c r="B237" i="1"/>
  <c r="B286" i="1"/>
  <c r="C135" i="1"/>
  <c r="B141" i="1"/>
  <c r="B278" i="1"/>
  <c r="A9" i="1"/>
  <c r="A341" i="1"/>
  <c r="A115" i="1"/>
  <c r="A39" i="1"/>
  <c r="B196" i="1"/>
  <c r="C100" i="1"/>
  <c r="C157" i="1"/>
  <c r="C184" i="1"/>
  <c r="B357" i="1"/>
  <c r="B18" i="1"/>
  <c r="B144" i="1"/>
  <c r="C89" i="1"/>
  <c r="A49" i="1"/>
  <c r="A27" i="1"/>
  <c r="A313" i="1"/>
  <c r="A286" i="1"/>
  <c r="A300" i="1"/>
  <c r="C47" i="1"/>
  <c r="B45" i="1"/>
  <c r="A105" i="1"/>
  <c r="C260" i="1"/>
  <c r="B104" i="1"/>
  <c r="A237" i="1"/>
  <c r="A103" i="1"/>
  <c r="B294" i="1"/>
  <c r="C194" i="1"/>
  <c r="B195" i="1"/>
  <c r="B164" i="1"/>
  <c r="C303" i="1"/>
  <c r="A130" i="1"/>
  <c r="B108" i="1"/>
  <c r="A335" i="1"/>
  <c r="A309" i="1"/>
  <c r="B277" i="1"/>
  <c r="B255" i="1"/>
  <c r="B246" i="1"/>
  <c r="B233" i="1"/>
  <c r="B151" i="1"/>
  <c r="C27" i="1"/>
  <c r="B228" i="1"/>
  <c r="A344" i="1"/>
  <c r="AE99" i="1"/>
  <c r="B93" i="1"/>
  <c r="A162" i="1"/>
  <c r="C284" i="1"/>
  <c r="C342" i="1"/>
  <c r="B355" i="1"/>
  <c r="C182" i="1"/>
  <c r="C87" i="1"/>
  <c r="C80" i="1"/>
  <c r="A304" i="1"/>
  <c r="B285" i="1"/>
  <c r="A83" i="1"/>
  <c r="C76" i="1"/>
  <c r="AB114" i="1"/>
  <c r="M278" i="1"/>
  <c r="Z315" i="1"/>
  <c r="AA90" i="1"/>
  <c r="C227" i="1"/>
  <c r="C309" i="1"/>
  <c r="A100" i="1"/>
  <c r="B230" i="1"/>
  <c r="B153" i="1"/>
  <c r="A148" i="1"/>
  <c r="A94" i="1"/>
  <c r="A150" i="1"/>
  <c r="U32" i="1"/>
  <c r="AC114" i="1"/>
  <c r="AF140" i="1"/>
  <c r="F244" i="1"/>
  <c r="C278" i="1"/>
  <c r="B329" i="1"/>
  <c r="B300" i="1"/>
  <c r="C195" i="1"/>
  <c r="B209" i="1"/>
  <c r="A216" i="1"/>
  <c r="B315" i="1"/>
  <c r="C307" i="1"/>
  <c r="A38" i="1"/>
  <c r="AF37" i="1"/>
  <c r="AI229" i="1"/>
  <c r="K155" i="1"/>
  <c r="U358" i="1"/>
  <c r="U42" i="1"/>
  <c r="AH250" i="1"/>
  <c r="U130" i="1"/>
  <c r="J138" i="1"/>
  <c r="W140" i="1"/>
  <c r="AF15" i="1"/>
  <c r="AA284" i="1"/>
  <c r="AI122" i="1"/>
  <c r="F322" i="1"/>
  <c r="AC28" i="1"/>
  <c r="W181" i="1"/>
  <c r="AG147" i="1"/>
  <c r="M67" i="1"/>
  <c r="T279" i="1"/>
  <c r="X328" i="1"/>
  <c r="M188" i="1"/>
  <c r="AC243" i="1"/>
  <c r="T54" i="1"/>
  <c r="I103" i="1"/>
  <c r="Z92" i="1"/>
  <c r="O324" i="1"/>
  <c r="AE346" i="1"/>
  <c r="AG199" i="1"/>
  <c r="U216" i="1"/>
  <c r="A15" i="1"/>
  <c r="B173" i="1"/>
  <c r="C242" i="1"/>
  <c r="A132" i="1"/>
  <c r="B281" i="1"/>
  <c r="C164" i="1"/>
  <c r="B205" i="1"/>
  <c r="A351" i="1"/>
  <c r="A168" i="1"/>
  <c r="A362" i="1"/>
  <c r="C168" i="1"/>
  <c r="B313" i="1"/>
  <c r="B49" i="1"/>
  <c r="B214" i="1"/>
  <c r="B320" i="1"/>
  <c r="C5" i="1"/>
  <c r="C345" i="1"/>
  <c r="B216" i="1"/>
  <c r="B227" i="1"/>
  <c r="C273" i="1"/>
  <c r="C334" i="1"/>
  <c r="B189" i="1"/>
  <c r="A67" i="1"/>
  <c r="A129" i="1"/>
  <c r="C247" i="1"/>
  <c r="C7" i="1"/>
  <c r="B186" i="1"/>
  <c r="AI3" i="17"/>
  <c r="B306" i="1"/>
  <c r="C71" i="1"/>
  <c r="A50" i="1"/>
  <c r="C233" i="1"/>
  <c r="A359" i="1"/>
  <c r="B207" i="1"/>
  <c r="B111" i="1"/>
  <c r="B14" i="1"/>
  <c r="C326" i="1"/>
  <c r="A107" i="1"/>
  <c r="C150" i="1"/>
  <c r="C114" i="1"/>
  <c r="A238" i="1"/>
  <c r="A274" i="1"/>
  <c r="B89" i="1"/>
  <c r="C147" i="1"/>
  <c r="B118" i="1"/>
  <c r="C167" i="1"/>
  <c r="A209" i="1"/>
  <c r="C127" i="1"/>
  <c r="C257" i="1"/>
  <c r="C246" i="1"/>
  <c r="C162" i="1"/>
  <c r="B327" i="1"/>
  <c r="A250" i="1"/>
  <c r="B252" i="1"/>
  <c r="B249" i="1"/>
  <c r="A290" i="1"/>
  <c r="A182" i="1"/>
  <c r="C152" i="1"/>
  <c r="B324" i="1"/>
  <c r="B366" i="1"/>
  <c r="A203" i="1"/>
  <c r="A18" i="1"/>
  <c r="A358" i="1"/>
  <c r="A200" i="1"/>
  <c r="C91" i="1"/>
  <c r="B317" i="1"/>
  <c r="C324" i="1"/>
  <c r="A220" i="1"/>
  <c r="B360" i="1"/>
  <c r="A340" i="1"/>
  <c r="P313" i="1"/>
  <c r="E214" i="1"/>
  <c r="AF255" i="1"/>
  <c r="AC336" i="1"/>
  <c r="AI63" i="1"/>
  <c r="F55" i="1"/>
  <c r="N124" i="1"/>
  <c r="V74" i="1"/>
  <c r="S26" i="1"/>
  <c r="AD292" i="1"/>
  <c r="A58" i="1"/>
  <c r="A330" i="1"/>
  <c r="C48" i="1"/>
  <c r="C95" i="1"/>
  <c r="C96" i="1"/>
  <c r="C290" i="1"/>
  <c r="B290" i="1"/>
  <c r="C367" i="1"/>
  <c r="C163" i="1"/>
  <c r="A303" i="1"/>
  <c r="B332" i="1"/>
  <c r="A55" i="1"/>
  <c r="C317" i="1"/>
  <c r="C133" i="1"/>
  <c r="A141" i="1"/>
  <c r="A95" i="1"/>
  <c r="A128" i="1"/>
  <c r="C142" i="1"/>
  <c r="B123" i="1"/>
  <c r="A59" i="1"/>
  <c r="C119" i="1"/>
  <c r="B204" i="1"/>
  <c r="C302" i="1"/>
  <c r="B247" i="1"/>
  <c r="A255" i="1"/>
  <c r="A336" i="1"/>
  <c r="B308" i="1"/>
  <c r="C138" i="1"/>
  <c r="F221" i="1"/>
  <c r="S232" i="1"/>
  <c r="AI192" i="1"/>
  <c r="AC250" i="1"/>
  <c r="A45" i="1"/>
  <c r="B130" i="1"/>
  <c r="B101" i="1"/>
  <c r="C213" i="1"/>
  <c r="C23" i="1"/>
  <c r="C26" i="1"/>
  <c r="A239" i="1"/>
  <c r="A85" i="1"/>
  <c r="A272" i="1"/>
  <c r="C318" i="1"/>
  <c r="C25" i="1"/>
  <c r="C299" i="1"/>
  <c r="Y340" i="1"/>
  <c r="S254" i="1"/>
  <c r="AG172" i="1"/>
  <c r="T39" i="1"/>
  <c r="B160" i="1"/>
  <c r="C304" i="1"/>
  <c r="B307" i="1"/>
  <c r="C305" i="1"/>
  <c r="C211" i="1"/>
  <c r="B13" i="1"/>
  <c r="B240" i="1"/>
  <c r="B331" i="1"/>
  <c r="B127" i="1"/>
  <c r="C52" i="1"/>
  <c r="A352" i="1"/>
  <c r="AI3" i="21"/>
  <c r="AG215" i="1"/>
  <c r="X52" i="1"/>
  <c r="D93" i="1"/>
  <c r="AE125" i="1"/>
  <c r="V234" i="1"/>
  <c r="I125" i="1"/>
  <c r="AI262" i="1"/>
  <c r="J333" i="1"/>
  <c r="E122" i="1"/>
  <c r="I211" i="1"/>
  <c r="N264" i="1"/>
  <c r="U329" i="1"/>
  <c r="AC57" i="1"/>
  <c r="AI203" i="1"/>
  <c r="J279" i="1"/>
  <c r="K74" i="1"/>
  <c r="AA261" i="1"/>
  <c r="M133" i="1"/>
  <c r="AF69" i="1"/>
  <c r="AD212" i="1"/>
  <c r="AH63" i="1"/>
  <c r="AF361" i="1"/>
  <c r="AE242" i="1"/>
  <c r="T83" i="1"/>
  <c r="Z317" i="1"/>
  <c r="D100" i="1"/>
  <c r="AE124" i="1"/>
  <c r="E72" i="1"/>
  <c r="B212" i="1"/>
  <c r="B267" i="1"/>
  <c r="A41" i="1"/>
  <c r="C88" i="1"/>
  <c r="A261" i="1"/>
  <c r="C112" i="1"/>
  <c r="C254" i="1"/>
  <c r="A144" i="1"/>
  <c r="B134" i="1"/>
  <c r="A327" i="1"/>
  <c r="C276" i="1"/>
  <c r="C6" i="1"/>
  <c r="A318" i="1"/>
  <c r="C321" i="1"/>
  <c r="B143" i="1"/>
  <c r="A326" i="1"/>
  <c r="C12" i="1"/>
  <c r="A37" i="1"/>
  <c r="B287" i="1"/>
  <c r="B262" i="1"/>
  <c r="A271" i="1"/>
  <c r="C234" i="1"/>
  <c r="C230" i="1"/>
  <c r="C283" i="1"/>
  <c r="B17" i="1"/>
  <c r="A257" i="1"/>
  <c r="A5" i="1"/>
  <c r="A113" i="1"/>
  <c r="C60" i="1"/>
  <c r="C228" i="1"/>
  <c r="C160" i="1"/>
  <c r="A233" i="1"/>
  <c r="B158" i="1"/>
  <c r="A350" i="1"/>
  <c r="B322" i="1"/>
  <c r="B280" i="1"/>
  <c r="C243" i="1"/>
  <c r="A131" i="1"/>
  <c r="A178" i="1"/>
  <c r="C209" i="1"/>
  <c r="A89" i="1"/>
  <c r="B359" i="1"/>
  <c r="B86" i="1"/>
  <c r="B42" i="1"/>
  <c r="A72" i="1"/>
  <c r="A86" i="1"/>
  <c r="C139" i="1"/>
  <c r="C99" i="1"/>
  <c r="C266" i="1"/>
  <c r="A97" i="1"/>
  <c r="B343" i="1"/>
  <c r="A207" i="1"/>
  <c r="C49" i="1"/>
  <c r="B103" i="1"/>
  <c r="C24" i="1"/>
  <c r="C325" i="1"/>
  <c r="A34" i="1"/>
  <c r="A169" i="1"/>
  <c r="C31" i="1"/>
  <c r="B316" i="1"/>
  <c r="AI3" i="23"/>
  <c r="A229" i="1"/>
  <c r="B349" i="1"/>
  <c r="C322" i="1"/>
  <c r="C19" i="1"/>
  <c r="A199" i="1"/>
  <c r="B122" i="1"/>
  <c r="C188" i="1"/>
  <c r="B54" i="1"/>
  <c r="A276" i="1"/>
  <c r="C293" i="1"/>
  <c r="A349" i="1"/>
  <c r="C106" i="1"/>
  <c r="AD168" i="1"/>
  <c r="AI188" i="1"/>
  <c r="P328" i="1"/>
  <c r="S49" i="1"/>
  <c r="W294" i="1"/>
  <c r="S272" i="1"/>
  <c r="AC274" i="1"/>
  <c r="A227" i="1"/>
  <c r="C172" i="1"/>
  <c r="B367" i="1"/>
  <c r="C364" i="1"/>
  <c r="A137" i="1"/>
  <c r="C72" i="1"/>
  <c r="A6" i="1"/>
  <c r="B44" i="1"/>
  <c r="C20" i="1"/>
  <c r="B274" i="1"/>
  <c r="C173" i="1"/>
  <c r="A21" i="1"/>
  <c r="C206" i="1"/>
  <c r="C237" i="1"/>
  <c r="A251" i="1"/>
  <c r="AI110" i="1"/>
  <c r="AH67" i="1"/>
  <c r="D36" i="1"/>
  <c r="U20" i="1"/>
  <c r="C316" i="1"/>
  <c r="B142" i="1"/>
  <c r="C118" i="1"/>
  <c r="C319" i="1"/>
  <c r="C274" i="1"/>
  <c r="B30" i="1"/>
  <c r="C349" i="1"/>
  <c r="A215" i="1"/>
  <c r="C134" i="1"/>
  <c r="AD250" i="1"/>
  <c r="K116" i="1"/>
  <c r="AH60" i="1"/>
  <c r="E205" i="1"/>
  <c r="A298" i="1"/>
  <c r="A211" i="1"/>
  <c r="B168" i="1"/>
  <c r="C120" i="1"/>
  <c r="A226" i="1"/>
  <c r="C203" i="1"/>
  <c r="C331" i="1"/>
  <c r="B309" i="1"/>
  <c r="A159" i="1"/>
  <c r="V270" i="1"/>
  <c r="U152" i="1"/>
  <c r="F257" i="1"/>
  <c r="AB361" i="1"/>
  <c r="L157" i="1"/>
  <c r="F35" i="1"/>
  <c r="AA159" i="1"/>
  <c r="F187" i="1"/>
  <c r="AI193" i="1"/>
  <c r="M207" i="1"/>
  <c r="L306" i="1"/>
  <c r="I320" i="1"/>
  <c r="AG37" i="1"/>
  <c r="S290" i="1"/>
  <c r="AI341" i="1"/>
  <c r="U352" i="1"/>
  <c r="AD147" i="1"/>
  <c r="AG162" i="1"/>
  <c r="S60" i="1"/>
  <c r="AD197" i="1"/>
  <c r="Q156" i="1"/>
  <c r="W61" i="1"/>
  <c r="AC173" i="1"/>
  <c r="AA236" i="1"/>
  <c r="E110" i="1"/>
  <c r="AH164" i="1"/>
  <c r="AF275" i="1"/>
  <c r="H273" i="1"/>
  <c r="A65" i="1"/>
  <c r="A247" i="1"/>
  <c r="A265" i="1"/>
  <c r="C296" i="1"/>
  <c r="C214" i="1"/>
  <c r="C10" i="1"/>
  <c r="A191" i="1"/>
  <c r="B354" i="1"/>
  <c r="B34" i="1"/>
  <c r="A244" i="1"/>
  <c r="C258" i="1"/>
  <c r="A101" i="1"/>
  <c r="B62" i="1"/>
  <c r="C15" i="1"/>
  <c r="A175" i="1"/>
  <c r="A248" i="1"/>
  <c r="C192" i="1"/>
  <c r="B346" i="1"/>
  <c r="C159" i="1"/>
  <c r="B263" i="1"/>
  <c r="A56" i="1"/>
  <c r="C50" i="1"/>
  <c r="C272" i="1"/>
  <c r="AI2" i="17"/>
  <c r="C279" i="1"/>
  <c r="A319" i="1"/>
  <c r="A48" i="1"/>
  <c r="C67" i="1"/>
  <c r="C196" i="1"/>
  <c r="B96" i="1"/>
  <c r="C59" i="1"/>
  <c r="A252" i="1"/>
  <c r="C189" i="1"/>
  <c r="A328" i="1"/>
  <c r="B46" i="1"/>
  <c r="B283" i="1"/>
  <c r="A245" i="1"/>
  <c r="B295" i="1"/>
  <c r="C101" i="1"/>
  <c r="C235" i="1"/>
  <c r="C40" i="1"/>
  <c r="B9" i="1"/>
  <c r="B98" i="1"/>
  <c r="C102" i="1"/>
  <c r="B52" i="1"/>
  <c r="A329" i="1"/>
  <c r="A120" i="1"/>
  <c r="A170" i="1"/>
  <c r="B225" i="1"/>
  <c r="B238" i="1"/>
  <c r="C225" i="1"/>
  <c r="A31" i="1"/>
  <c r="A343" i="1"/>
  <c r="A32" i="1"/>
  <c r="A43" i="1"/>
  <c r="C244" i="1"/>
  <c r="B199" i="1"/>
  <c r="C79" i="1"/>
  <c r="B333" i="1"/>
  <c r="A208" i="1"/>
  <c r="C103" i="1"/>
  <c r="A190" i="1"/>
  <c r="C81" i="1"/>
  <c r="C287" i="1"/>
  <c r="C153" i="1"/>
  <c r="C122" i="1"/>
  <c r="B172" i="1"/>
  <c r="A74" i="1"/>
  <c r="B350" i="1"/>
  <c r="AB122" i="1"/>
  <c r="C359" i="1"/>
  <c r="B140" i="1"/>
  <c r="B119" i="1"/>
  <c r="C289" i="1"/>
  <c r="C198" i="1"/>
  <c r="A163" i="1"/>
  <c r="B175" i="1"/>
  <c r="S327" i="1"/>
  <c r="B244" i="1"/>
  <c r="B215" i="1"/>
  <c r="C149" i="1"/>
  <c r="B190" i="1"/>
  <c r="S74" i="1"/>
  <c r="A322" i="1"/>
  <c r="A164" i="1"/>
  <c r="B145" i="1"/>
  <c r="C9" i="1"/>
  <c r="B265" i="1"/>
  <c r="J327" i="1"/>
  <c r="AF146" i="1"/>
  <c r="Z215" i="1"/>
  <c r="I90" i="1"/>
  <c r="AF116" i="1"/>
  <c r="O133" i="1"/>
  <c r="F216" i="1"/>
  <c r="AG95" i="1"/>
  <c r="Z113" i="1"/>
  <c r="AF91" i="1"/>
  <c r="AB360" i="1"/>
  <c r="S21" i="1"/>
  <c r="W2" i="1"/>
  <c r="AH163" i="1"/>
  <c r="Z43" i="1"/>
  <c r="N315" i="1"/>
  <c r="H294" i="1"/>
  <c r="D262" i="1"/>
  <c r="E55" i="1"/>
  <c r="G317" i="1"/>
  <c r="A267" i="1"/>
  <c r="A154" i="1"/>
  <c r="B136" i="1"/>
  <c r="B276" i="1"/>
  <c r="A122" i="1"/>
  <c r="C155" i="1"/>
  <c r="C151" i="1"/>
  <c r="B176" i="1"/>
  <c r="B303" i="1"/>
  <c r="C179" i="1"/>
  <c r="C323" i="1"/>
  <c r="B40" i="1"/>
  <c r="A197" i="1"/>
  <c r="A176" i="1"/>
  <c r="A142" i="1"/>
  <c r="T214" i="1"/>
  <c r="Z21" i="1"/>
  <c r="R325" i="1"/>
  <c r="G330" i="1"/>
  <c r="A242" i="1"/>
  <c r="B87" i="1"/>
  <c r="C199" i="1"/>
  <c r="B339" i="1"/>
  <c r="A348" i="1"/>
  <c r="B239" i="1"/>
  <c r="B152" i="1"/>
  <c r="B95" i="1"/>
  <c r="AA306" i="1"/>
  <c r="AD178" i="1"/>
  <c r="D98" i="1"/>
  <c r="AA183" i="1"/>
  <c r="B342" i="1"/>
  <c r="B241" i="1"/>
  <c r="B197" i="1"/>
  <c r="C223" i="1"/>
  <c r="A69" i="1"/>
  <c r="C221" i="1"/>
  <c r="C338" i="1"/>
  <c r="C66" i="1"/>
  <c r="A232" i="1"/>
  <c r="AC4" i="23"/>
  <c r="AI2" i="22"/>
  <c r="A19" i="10" l="1"/>
  <c r="C6" i="5"/>
  <c r="C3" i="14"/>
  <c r="C8" i="10"/>
  <c r="A9" i="5"/>
  <c r="C10" i="10"/>
  <c r="B15" i="9"/>
  <c r="B28" i="10"/>
  <c r="B7" i="14"/>
  <c r="AA31" i="8"/>
  <c r="D7" i="6"/>
  <c r="AD26" i="8"/>
  <c r="AA32" i="12"/>
  <c r="B4" i="6"/>
  <c r="B31" i="7"/>
  <c r="B26" i="10"/>
  <c r="A13" i="14"/>
  <c r="B4" i="14"/>
  <c r="C17" i="9"/>
  <c r="A29" i="10"/>
  <c r="G25" i="13"/>
  <c r="R20" i="13"/>
  <c r="Z21" i="15"/>
  <c r="T32" i="9"/>
  <c r="A21" i="7"/>
  <c r="A24" i="8"/>
  <c r="A15" i="9"/>
  <c r="B9" i="4"/>
  <c r="C18" i="13"/>
  <c r="C27" i="8"/>
  <c r="B29" i="12"/>
  <c r="C30" i="7"/>
  <c r="C3" i="8"/>
  <c r="A31" i="6"/>
  <c r="A2" i="8"/>
  <c r="A7" i="2" s="1"/>
  <c r="A23" i="11"/>
  <c r="G12" i="13"/>
  <c r="E24" i="4"/>
  <c r="D18" i="11"/>
  <c r="H20" i="12"/>
  <c r="N10" i="13"/>
  <c r="Z12" i="4"/>
  <c r="AH11" i="8"/>
  <c r="W368" i="1"/>
  <c r="W2" i="15"/>
  <c r="S21" i="15"/>
  <c r="AB25" i="14"/>
  <c r="AF31" i="5"/>
  <c r="Z22" i="6"/>
  <c r="AG4" i="6"/>
  <c r="F3" i="10"/>
  <c r="O12" i="7"/>
  <c r="AF25" i="6"/>
  <c r="I30" i="5"/>
  <c r="Z2" i="10"/>
  <c r="AF25" i="7"/>
  <c r="J22" i="13"/>
  <c r="B21" i="11"/>
  <c r="C9" i="15"/>
  <c r="A12" i="8"/>
  <c r="A17" i="13"/>
  <c r="S14" i="5"/>
  <c r="C28" i="7"/>
  <c r="B2" i="10"/>
  <c r="B31" i="10"/>
  <c r="S22" i="13"/>
  <c r="B23" i="8"/>
  <c r="A11" i="8"/>
  <c r="C16" i="9"/>
  <c r="C15" i="12"/>
  <c r="B28" i="6"/>
  <c r="C24" i="14"/>
  <c r="AB31" i="6"/>
  <c r="B15" i="14"/>
  <c r="A14" i="5"/>
  <c r="C31" i="6"/>
  <c r="C32" i="7"/>
  <c r="C13" i="12"/>
  <c r="C21" i="5"/>
  <c r="A8" i="9"/>
  <c r="C12" i="6"/>
  <c r="A26" i="9"/>
  <c r="B28" i="13"/>
  <c r="C19" i="5"/>
  <c r="B17" i="9"/>
  <c r="C31" i="10"/>
  <c r="A12" i="4"/>
  <c r="A32" i="15"/>
  <c r="A8" i="14"/>
  <c r="A31" i="15"/>
  <c r="C12" i="10"/>
  <c r="B25" i="10"/>
  <c r="B12" i="10"/>
  <c r="A18" i="8"/>
  <c r="A29" i="6"/>
  <c r="A24" i="13"/>
  <c r="B21" i="4"/>
  <c r="C11" i="6"/>
  <c r="B7" i="6"/>
  <c r="B9" i="15"/>
  <c r="C9" i="4"/>
  <c r="C22" i="10"/>
  <c r="C10" i="6"/>
  <c r="B21" i="12"/>
  <c r="A32" i="10"/>
  <c r="B9" i="12"/>
  <c r="A23" i="13"/>
  <c r="C7" i="9"/>
  <c r="A8" i="11"/>
  <c r="C28" i="4"/>
  <c r="B5" i="6"/>
  <c r="C14" i="9"/>
  <c r="C7" i="5"/>
  <c r="A17" i="4"/>
  <c r="A14" i="13"/>
  <c r="C5" i="12"/>
  <c r="AI5" i="17"/>
  <c r="AI6" i="17" s="1"/>
  <c r="C28" i="11"/>
  <c r="C19" i="4"/>
  <c r="A25" i="4"/>
  <c r="B19" i="11"/>
  <c r="C7" i="8"/>
  <c r="B11" i="14"/>
  <c r="C10" i="9"/>
  <c r="A4" i="11"/>
  <c r="A23" i="8"/>
  <c r="C15" i="15"/>
  <c r="B2" i="5"/>
  <c r="A10" i="6"/>
  <c r="C14" i="11"/>
  <c r="A31" i="10"/>
  <c r="B3" i="4"/>
  <c r="A9" i="9"/>
  <c r="C10" i="15"/>
  <c r="C32" i="9"/>
  <c r="C22" i="12"/>
  <c r="A21" i="11"/>
  <c r="A3" i="11"/>
  <c r="A5" i="5"/>
  <c r="H29" i="11"/>
  <c r="AF31" i="11"/>
  <c r="AH12" i="8"/>
  <c r="E19" i="6"/>
  <c r="AA23" i="10"/>
  <c r="W30" i="4"/>
  <c r="Q4" i="8"/>
  <c r="AD15" i="9"/>
  <c r="S29" i="4"/>
  <c r="AG10" i="8"/>
  <c r="AD26" i="7"/>
  <c r="U17" i="14"/>
  <c r="AI6" i="14"/>
  <c r="S16" i="12"/>
  <c r="AG6" i="4"/>
  <c r="L32" i="12"/>
  <c r="M25" i="9"/>
  <c r="AI11" i="9"/>
  <c r="F5" i="9"/>
  <c r="AA7" i="8"/>
  <c r="F4" i="4"/>
  <c r="L5" i="8"/>
  <c r="AB26" i="14"/>
  <c r="F13" i="11"/>
  <c r="V26" i="11"/>
  <c r="A7" i="8"/>
  <c r="B4" i="13"/>
  <c r="C26" i="13"/>
  <c r="C21" i="9"/>
  <c r="A13" i="10"/>
  <c r="C29" i="6"/>
  <c r="B16" i="8"/>
  <c r="A29" i="9"/>
  <c r="A24" i="12"/>
  <c r="E23" i="9"/>
  <c r="AH29" i="4"/>
  <c r="K25" i="6"/>
  <c r="AD6" i="11"/>
  <c r="C13" i="7"/>
  <c r="A2" i="10"/>
  <c r="A9" i="2" s="1"/>
  <c r="C14" i="14"/>
  <c r="B30" i="15"/>
  <c r="C30" i="11"/>
  <c r="C14" i="13"/>
  <c r="C27" i="6"/>
  <c r="C11" i="13"/>
  <c r="U20" i="15"/>
  <c r="D5" i="4"/>
  <c r="AH7" i="5"/>
  <c r="AI19" i="6"/>
  <c r="A7" i="11"/>
  <c r="C24" i="10"/>
  <c r="C24" i="9"/>
  <c r="A21" i="15"/>
  <c r="C21" i="8"/>
  <c r="B30" i="11"/>
  <c r="C20" i="15"/>
  <c r="B13" i="4"/>
  <c r="A6" i="15"/>
  <c r="C12" i="5"/>
  <c r="A16" i="7"/>
  <c r="C29" i="14"/>
  <c r="B32" i="14"/>
  <c r="C20" i="8"/>
  <c r="A14" i="10"/>
  <c r="AC30" i="11"/>
  <c r="S28" i="11"/>
  <c r="W20" i="12"/>
  <c r="S18" i="4"/>
  <c r="P23" i="13"/>
  <c r="AI6" i="9"/>
  <c r="AD16" i="8"/>
  <c r="C15" i="6"/>
  <c r="A14" i="14"/>
  <c r="C19" i="12"/>
  <c r="A2" i="12"/>
  <c r="A11" i="2" s="1"/>
  <c r="C6" i="9"/>
  <c r="B31" i="6"/>
  <c r="A17" i="9"/>
  <c r="C19" i="15"/>
  <c r="C17" i="13"/>
  <c r="B14" i="14"/>
  <c r="A16" i="10"/>
  <c r="B11" i="13"/>
  <c r="C31" i="15"/>
  <c r="A17" i="8"/>
  <c r="A3" i="4"/>
  <c r="C20" i="13"/>
  <c r="C24" i="15"/>
  <c r="B12" i="6"/>
  <c r="C18" i="4"/>
  <c r="A25" i="9"/>
  <c r="B8" i="14"/>
  <c r="A6" i="6"/>
  <c r="C22" i="11"/>
  <c r="C8" i="6"/>
  <c r="C18" i="7"/>
  <c r="A26" i="5"/>
  <c r="A12" i="5"/>
  <c r="A29" i="5"/>
  <c r="C27" i="9"/>
  <c r="A26" i="8"/>
  <c r="A10" i="7"/>
  <c r="C30" i="10"/>
  <c r="B6" i="12"/>
  <c r="B17" i="13"/>
  <c r="A15" i="14"/>
  <c r="B6" i="8"/>
  <c r="A20" i="10"/>
  <c r="C8" i="8"/>
  <c r="C15" i="10"/>
  <c r="C29" i="4"/>
  <c r="A22" i="6"/>
  <c r="A5" i="15"/>
  <c r="A13" i="11"/>
  <c r="B17" i="15"/>
  <c r="C9" i="12"/>
  <c r="C17" i="10"/>
  <c r="C21" i="10"/>
  <c r="A27" i="11"/>
  <c r="B13" i="12"/>
  <c r="A6" i="4"/>
  <c r="C12" i="15"/>
  <c r="A21" i="13"/>
  <c r="C16" i="13"/>
  <c r="A13" i="13"/>
  <c r="C6" i="15"/>
  <c r="C2" i="12"/>
  <c r="A22" i="13"/>
  <c r="A23" i="7"/>
  <c r="C10" i="11"/>
  <c r="C21" i="6"/>
  <c r="A17" i="11"/>
  <c r="C28" i="5"/>
  <c r="A10" i="4"/>
  <c r="B23" i="11"/>
  <c r="B30" i="9"/>
  <c r="E12" i="5"/>
  <c r="AE3" i="7"/>
  <c r="D9" i="6"/>
  <c r="Z12" i="13"/>
  <c r="T23" i="5"/>
  <c r="AE29" i="10"/>
  <c r="AF26" i="14"/>
  <c r="AH3" i="5"/>
  <c r="AD30" i="9"/>
  <c r="AF9" i="5"/>
  <c r="M12" i="7"/>
  <c r="AA17" i="11"/>
  <c r="K14" i="5"/>
  <c r="J5" i="12"/>
  <c r="AI21" i="9"/>
  <c r="U24" i="13"/>
  <c r="N20" i="11"/>
  <c r="E31" i="6"/>
  <c r="J28" i="13"/>
  <c r="AI18" i="11"/>
  <c r="I4" i="7"/>
  <c r="V21" i="10"/>
  <c r="AE4" i="7"/>
  <c r="D2" i="6"/>
  <c r="X21" i="4"/>
  <c r="AG2" i="10"/>
  <c r="A17" i="14"/>
  <c r="C21" i="4"/>
  <c r="B6" i="7"/>
  <c r="B26" i="13"/>
  <c r="B27" i="10"/>
  <c r="B13" i="15"/>
  <c r="C29" i="9"/>
  <c r="C31" i="12"/>
  <c r="B2" i="13"/>
  <c r="C30" i="12"/>
  <c r="B8" i="8"/>
  <c r="T8" i="4"/>
  <c r="AG20" i="8"/>
  <c r="S10" i="11"/>
  <c r="Y5" i="14"/>
  <c r="C25" i="12"/>
  <c r="C25" i="15"/>
  <c r="C13" i="13"/>
  <c r="A28" i="11"/>
  <c r="A25" i="5"/>
  <c r="A26" i="10"/>
  <c r="C26" i="15"/>
  <c r="C23" i="15"/>
  <c r="C31" i="9"/>
  <c r="B10" i="6"/>
  <c r="B9" i="7"/>
  <c r="A14" i="4"/>
  <c r="AC6" i="11"/>
  <c r="AI10" i="9"/>
  <c r="S19" i="10"/>
  <c r="F8" i="10"/>
  <c r="C17" i="7"/>
  <c r="B3" i="13"/>
  <c r="A31" i="13"/>
  <c r="A11" i="11"/>
  <c r="B3" i="11"/>
  <c r="C28" i="12"/>
  <c r="B22" i="9"/>
  <c r="C28" i="6"/>
  <c r="A28" i="4"/>
  <c r="B2" i="7"/>
  <c r="C21" i="7"/>
  <c r="A7" i="7"/>
  <c r="A4" i="6"/>
  <c r="A20" i="7"/>
  <c r="C12" i="7"/>
  <c r="C12" i="13"/>
  <c r="A24" i="4"/>
  <c r="B27" i="13"/>
  <c r="A29" i="12"/>
  <c r="C11" i="8"/>
  <c r="C32" i="14"/>
  <c r="B16" i="12"/>
  <c r="C16" i="12"/>
  <c r="C5" i="6"/>
  <c r="C4" i="6"/>
  <c r="C17" i="4"/>
  <c r="A25" i="13"/>
  <c r="A27" i="4"/>
  <c r="AD18" i="12"/>
  <c r="S26" i="15"/>
  <c r="V14" i="5"/>
  <c r="N3" i="7"/>
  <c r="F24" i="4"/>
  <c r="AI3" i="5"/>
  <c r="AC31" i="13"/>
  <c r="AF11" i="11"/>
  <c r="E32" i="9"/>
  <c r="P8" i="13"/>
  <c r="A5" i="14"/>
  <c r="A7" i="10"/>
  <c r="C19" i="13"/>
  <c r="B12" i="13"/>
  <c r="C31" i="5"/>
  <c r="A18" i="9"/>
  <c r="A23" i="14"/>
  <c r="A18" i="15"/>
  <c r="A21" i="9"/>
  <c r="B19" i="13"/>
  <c r="C31" i="7"/>
  <c r="A30" i="8"/>
  <c r="A16" i="12"/>
  <c r="B5" i="11"/>
  <c r="B8" i="11"/>
  <c r="A6" i="11"/>
  <c r="B22" i="13"/>
  <c r="C10" i="8"/>
  <c r="C2" i="11"/>
  <c r="C13" i="11"/>
  <c r="C6" i="7"/>
  <c r="A27" i="9"/>
  <c r="C15" i="8"/>
  <c r="B27" i="6"/>
  <c r="C26" i="7"/>
  <c r="A30" i="11"/>
  <c r="A25" i="10"/>
  <c r="C23" i="6"/>
  <c r="C29" i="7"/>
  <c r="A16" i="6"/>
  <c r="C21" i="13"/>
  <c r="B14" i="15"/>
  <c r="B20" i="6"/>
  <c r="B25" i="9"/>
  <c r="A24" i="14"/>
  <c r="C20" i="10"/>
  <c r="A19" i="4"/>
  <c r="C11" i="5"/>
  <c r="B32" i="12"/>
  <c r="C7" i="15"/>
  <c r="C3" i="11"/>
  <c r="A8" i="7"/>
  <c r="A7" i="5"/>
  <c r="B7" i="9"/>
  <c r="C29" i="13"/>
  <c r="C29" i="11"/>
  <c r="B14" i="10"/>
  <c r="B3" i="10"/>
  <c r="C10" i="14"/>
  <c r="C5" i="15"/>
  <c r="B15" i="13"/>
  <c r="B32" i="9"/>
  <c r="B18" i="4"/>
  <c r="B8" i="13"/>
  <c r="C16" i="8"/>
  <c r="A27" i="14"/>
  <c r="A16" i="8"/>
  <c r="A16" i="14"/>
  <c r="B23" i="9"/>
  <c r="C12" i="8"/>
  <c r="B7" i="12"/>
  <c r="A11" i="7"/>
  <c r="C29" i="10"/>
  <c r="B21" i="8"/>
  <c r="A15" i="15"/>
  <c r="U3" i="10"/>
  <c r="AG17" i="9"/>
  <c r="AE11" i="14"/>
  <c r="O19" i="13"/>
  <c r="Z32" i="5"/>
  <c r="I12" i="6"/>
  <c r="T23" i="4"/>
  <c r="AC30" i="10"/>
  <c r="M6" i="9"/>
  <c r="X23" i="13"/>
  <c r="T5" i="12"/>
  <c r="M7" i="5"/>
  <c r="AG26" i="7"/>
  <c r="W29" i="8"/>
  <c r="AC28" i="15"/>
  <c r="F17" i="13"/>
  <c r="AI31" i="6"/>
  <c r="AA10" i="12"/>
  <c r="AF15" i="15"/>
  <c r="W19" i="7"/>
  <c r="J17" i="7"/>
  <c r="U9" i="7"/>
  <c r="AH6" i="11"/>
  <c r="U11" i="4"/>
  <c r="U23" i="14"/>
  <c r="K3" i="8"/>
  <c r="AI16" i="10"/>
  <c r="AF6" i="4"/>
  <c r="A7" i="4"/>
  <c r="C2" i="13"/>
  <c r="B10" i="13"/>
  <c r="A3" i="10"/>
  <c r="B27" i="9"/>
  <c r="C13" i="9"/>
  <c r="B24" i="13"/>
  <c r="C4" i="12"/>
  <c r="F31" i="10"/>
  <c r="AF19" i="7"/>
  <c r="AC23" i="6"/>
  <c r="U32" i="15"/>
  <c r="A29" i="7"/>
  <c r="A3" i="6"/>
  <c r="A27" i="7"/>
  <c r="B32" i="7"/>
  <c r="B17" i="10"/>
  <c r="A9" i="6"/>
  <c r="C4" i="13"/>
  <c r="C14" i="10"/>
  <c r="AA30" i="5"/>
  <c r="Z10" i="13"/>
  <c r="AB23" i="6"/>
  <c r="C16" i="5"/>
  <c r="A23" i="5"/>
  <c r="A30" i="12"/>
  <c r="C20" i="5"/>
  <c r="C27" i="5"/>
  <c r="C30" i="8"/>
  <c r="C7" i="14"/>
  <c r="C10" i="12"/>
  <c r="A10" i="8"/>
  <c r="B2" i="6"/>
  <c r="AE8" i="6"/>
  <c r="A9" i="14"/>
  <c r="B15" i="10"/>
  <c r="C27" i="15"/>
  <c r="B20" i="10"/>
  <c r="B2" i="11"/>
  <c r="B11" i="11"/>
  <c r="B3" i="12"/>
  <c r="A4" i="13"/>
  <c r="A30" i="13"/>
  <c r="B17" i="6"/>
  <c r="A9" i="7"/>
  <c r="C29" i="12"/>
  <c r="B12" i="8"/>
  <c r="B13" i="9"/>
  <c r="C12" i="9"/>
  <c r="A12" i="6"/>
  <c r="A24" i="10"/>
  <c r="B13" i="6"/>
  <c r="C16" i="11"/>
  <c r="A14" i="6"/>
  <c r="C16" i="4"/>
  <c r="A26" i="12"/>
  <c r="A12" i="12"/>
  <c r="A8" i="13"/>
  <c r="A27" i="15"/>
  <c r="A18" i="4"/>
  <c r="C29" i="5"/>
  <c r="B18" i="15"/>
  <c r="C2" i="9"/>
  <c r="C5" i="8"/>
  <c r="C9" i="6"/>
  <c r="B14" i="9"/>
  <c r="A8" i="4"/>
  <c r="A24" i="6"/>
  <c r="A6" i="14"/>
  <c r="A9" i="15"/>
  <c r="B4" i="12"/>
  <c r="C14" i="7"/>
  <c r="B12" i="12"/>
  <c r="B24" i="10"/>
  <c r="B9" i="10"/>
  <c r="C11" i="15"/>
  <c r="C15" i="4"/>
  <c r="A9" i="12"/>
  <c r="C6" i="13"/>
  <c r="A16" i="4"/>
  <c r="A20" i="8"/>
  <c r="B5" i="15"/>
  <c r="C27" i="14"/>
  <c r="B31" i="13"/>
  <c r="A7" i="6"/>
  <c r="C13" i="5"/>
  <c r="C22" i="15"/>
  <c r="C28" i="8"/>
  <c r="C19" i="7"/>
  <c r="A8" i="12"/>
  <c r="B6" i="13"/>
  <c r="A22" i="15"/>
  <c r="A3" i="7"/>
  <c r="A30" i="7"/>
  <c r="A26" i="13"/>
  <c r="B13" i="14"/>
  <c r="A10" i="5"/>
  <c r="C32" i="15"/>
  <c r="T30" i="10"/>
  <c r="AF14" i="10"/>
  <c r="AC8" i="8"/>
  <c r="F5" i="11"/>
  <c r="U12" i="14"/>
  <c r="AI9" i="14"/>
  <c r="AG12" i="5"/>
  <c r="T5" i="13"/>
  <c r="AD2" i="13"/>
  <c r="V23" i="8"/>
  <c r="H7" i="15"/>
  <c r="E23" i="5"/>
  <c r="AB2" i="6"/>
  <c r="O11" i="4"/>
  <c r="AC27" i="15"/>
  <c r="P26" i="5"/>
  <c r="X11" i="10"/>
  <c r="I3" i="4"/>
  <c r="AE16" i="8"/>
  <c r="E13" i="8"/>
  <c r="AD24" i="5"/>
  <c r="Z2" i="12"/>
  <c r="AI5" i="11"/>
  <c r="H7" i="9"/>
  <c r="AG368" i="1"/>
  <c r="AG2" i="15"/>
  <c r="AC27" i="14"/>
  <c r="I9" i="7"/>
  <c r="C14" i="12"/>
  <c r="B2" i="8"/>
  <c r="B9" i="6"/>
  <c r="A16" i="9"/>
  <c r="W16" i="11"/>
  <c r="Q13" i="7"/>
  <c r="C30" i="4"/>
  <c r="B30" i="10"/>
  <c r="F22" i="15"/>
  <c r="P10" i="5"/>
  <c r="C18" i="15"/>
  <c r="B12" i="14"/>
  <c r="B27" i="4"/>
  <c r="C24" i="6"/>
  <c r="A31" i="12"/>
  <c r="A3" i="13"/>
  <c r="C23" i="11"/>
  <c r="A26" i="11"/>
  <c r="B10" i="8"/>
  <c r="B16" i="9"/>
  <c r="C31" i="11"/>
  <c r="A14" i="12"/>
  <c r="B18" i="10"/>
  <c r="B9" i="14"/>
  <c r="A14" i="11"/>
  <c r="C8" i="7"/>
  <c r="A19" i="12"/>
  <c r="C25" i="13"/>
  <c r="A4" i="9"/>
  <c r="C18" i="6"/>
  <c r="A2" i="11"/>
  <c r="A10" i="2" s="1"/>
  <c r="A20" i="15"/>
  <c r="B24" i="15"/>
  <c r="B8" i="6"/>
  <c r="C22" i="13"/>
  <c r="B31" i="15"/>
  <c r="C25" i="4"/>
  <c r="A32" i="7"/>
  <c r="B19" i="10"/>
  <c r="A3" i="5"/>
  <c r="A23" i="15"/>
  <c r="C4" i="10"/>
  <c r="B29" i="10"/>
  <c r="A29" i="4"/>
  <c r="B26" i="6"/>
  <c r="B30" i="12"/>
  <c r="B28" i="12"/>
  <c r="A28" i="10"/>
  <c r="C17" i="6"/>
  <c r="C5" i="10"/>
  <c r="C6" i="10"/>
  <c r="A28" i="6"/>
  <c r="A21" i="6"/>
  <c r="A25" i="14"/>
  <c r="B8" i="15"/>
  <c r="B14" i="12"/>
  <c r="A15" i="4"/>
  <c r="B11" i="8"/>
  <c r="B11" i="10"/>
  <c r="C6" i="12"/>
  <c r="B4" i="15"/>
  <c r="C27" i="4"/>
  <c r="R14" i="6"/>
  <c r="AH23" i="12"/>
  <c r="AH30" i="12"/>
  <c r="P31" i="9"/>
  <c r="J30" i="11"/>
  <c r="AH13" i="12"/>
  <c r="AC16" i="6"/>
  <c r="AE22" i="6"/>
  <c r="AI22" i="4"/>
  <c r="AI18" i="9"/>
  <c r="P14" i="4"/>
  <c r="AC21" i="11"/>
  <c r="K27" i="13"/>
  <c r="AA6" i="9"/>
  <c r="AF15" i="9"/>
  <c r="AA17" i="5"/>
  <c r="U25" i="15"/>
  <c r="AD17" i="5"/>
  <c r="W9" i="13"/>
  <c r="AB14" i="10"/>
  <c r="F15" i="6"/>
  <c r="D7" i="8"/>
  <c r="O13" i="15"/>
  <c r="AB6" i="9"/>
  <c r="X12" i="10"/>
  <c r="X18" i="13"/>
  <c r="C21" i="11"/>
  <c r="P9" i="14"/>
  <c r="C11" i="14"/>
  <c r="A24" i="7"/>
  <c r="B5" i="7"/>
  <c r="A2" i="6"/>
  <c r="A5" i="2" s="1"/>
  <c r="D11" i="4"/>
  <c r="A28" i="15"/>
  <c r="B28" i="4"/>
  <c r="C26" i="8"/>
  <c r="B4" i="11"/>
  <c r="B7" i="8"/>
  <c r="A26" i="15"/>
  <c r="B13" i="10"/>
  <c r="C25" i="10"/>
  <c r="A25" i="11"/>
  <c r="A6" i="7"/>
  <c r="C5" i="11"/>
  <c r="A10" i="9"/>
  <c r="B9" i="11"/>
  <c r="B18" i="13"/>
  <c r="Z28" i="11"/>
  <c r="C20" i="6"/>
  <c r="B28" i="9"/>
  <c r="C3" i="9"/>
  <c r="A5" i="10"/>
  <c r="A5" i="13"/>
  <c r="B7" i="15"/>
  <c r="A15" i="6"/>
  <c r="B21" i="10"/>
  <c r="A13" i="4"/>
  <c r="C4" i="8"/>
  <c r="A2" i="13"/>
  <c r="A12" i="2" s="1"/>
  <c r="A27" i="8"/>
  <c r="A20" i="6"/>
  <c r="A6" i="13"/>
  <c r="C19" i="11"/>
  <c r="B11" i="9"/>
  <c r="C30" i="6"/>
  <c r="B4" i="8"/>
  <c r="C2" i="5"/>
  <c r="B4" i="10"/>
  <c r="C9" i="14"/>
  <c r="A18" i="5"/>
  <c r="A7" i="9"/>
  <c r="B16" i="14"/>
  <c r="B19" i="15"/>
  <c r="A5" i="4"/>
  <c r="B17" i="11"/>
  <c r="A25" i="7"/>
  <c r="C27" i="10"/>
  <c r="B30" i="5"/>
  <c r="B10" i="9"/>
  <c r="A29" i="13"/>
  <c r="C3" i="5"/>
  <c r="B31" i="12"/>
  <c r="C12" i="11"/>
  <c r="B2" i="14"/>
  <c r="C20" i="9"/>
  <c r="A16" i="5"/>
  <c r="A20" i="5"/>
  <c r="C25" i="14"/>
  <c r="C8" i="4"/>
  <c r="A26" i="14"/>
  <c r="B22" i="10"/>
  <c r="A30" i="4"/>
  <c r="B9" i="8"/>
  <c r="A12" i="10"/>
  <c r="C14" i="15"/>
  <c r="A26" i="6"/>
  <c r="C4" i="4"/>
  <c r="A4" i="7"/>
  <c r="A9" i="10"/>
  <c r="B29" i="8"/>
  <c r="C27" i="12"/>
  <c r="A6" i="12"/>
  <c r="A30" i="10"/>
  <c r="C17" i="5"/>
  <c r="C8" i="14"/>
  <c r="B8" i="4"/>
  <c r="C16" i="14"/>
  <c r="C26" i="11"/>
  <c r="C23" i="10"/>
  <c r="C15" i="7"/>
  <c r="C24" i="12"/>
  <c r="C30" i="15"/>
  <c r="A30" i="14"/>
  <c r="B19" i="9"/>
  <c r="A8" i="8"/>
  <c r="C6" i="4"/>
  <c r="F30" i="8"/>
  <c r="V24" i="5"/>
  <c r="Z5" i="7"/>
  <c r="AA8" i="13"/>
  <c r="E3" i="14"/>
  <c r="Z7" i="5"/>
  <c r="AC22" i="6"/>
  <c r="AH23" i="9"/>
  <c r="J6" i="9"/>
  <c r="Y29" i="8"/>
  <c r="Z26" i="8"/>
  <c r="E2" i="10"/>
  <c r="AG7" i="6"/>
  <c r="AF4" i="9"/>
  <c r="AB6" i="5"/>
  <c r="U17" i="9"/>
  <c r="AF13" i="5"/>
  <c r="AE5" i="5"/>
  <c r="S25" i="14"/>
  <c r="AH5" i="11"/>
  <c r="U26" i="15"/>
  <c r="T10" i="15"/>
  <c r="G17" i="7"/>
  <c r="AH24" i="14"/>
  <c r="AD30" i="8"/>
  <c r="F28" i="12"/>
  <c r="M23" i="10"/>
  <c r="E11" i="12"/>
  <c r="A13" i="15"/>
  <c r="B6" i="4"/>
  <c r="B4" i="4"/>
  <c r="B22" i="4"/>
  <c r="A19" i="9"/>
  <c r="B6" i="6"/>
  <c r="B10" i="11"/>
  <c r="B13" i="11"/>
  <c r="G8" i="6"/>
  <c r="E19" i="8"/>
  <c r="AH29" i="8"/>
  <c r="AF12" i="11"/>
  <c r="A32" i="9"/>
  <c r="A4" i="5"/>
  <c r="C10" i="13"/>
  <c r="B30" i="6"/>
  <c r="A20" i="11"/>
  <c r="C22" i="6"/>
  <c r="C8" i="13"/>
  <c r="C12" i="4"/>
  <c r="P31" i="12"/>
  <c r="P28" i="8"/>
  <c r="E15" i="13"/>
  <c r="U2" i="8"/>
  <c r="E8" i="14"/>
  <c r="A29" i="8"/>
  <c r="A28" i="9"/>
  <c r="C17" i="11"/>
  <c r="B3" i="6"/>
  <c r="B12" i="9"/>
  <c r="A22" i="9"/>
  <c r="A7" i="14"/>
  <c r="A4" i="15"/>
  <c r="A28" i="7"/>
  <c r="B3" i="15"/>
  <c r="C12" i="12"/>
  <c r="A9" i="8"/>
  <c r="A29" i="14"/>
  <c r="B27" i="12"/>
  <c r="A3" i="15"/>
  <c r="C16" i="10"/>
  <c r="C5" i="4"/>
  <c r="C16" i="15"/>
  <c r="C22" i="8"/>
  <c r="C24" i="7"/>
  <c r="C26" i="6"/>
  <c r="X23" i="14"/>
  <c r="F24" i="14"/>
  <c r="E368" i="1"/>
  <c r="E2" i="15"/>
  <c r="X19" i="12"/>
  <c r="AH30" i="15"/>
  <c r="N21" i="8"/>
  <c r="B3" i="8"/>
  <c r="C9" i="10"/>
  <c r="A21" i="5"/>
  <c r="B25" i="11"/>
  <c r="A5" i="6"/>
  <c r="C21" i="12"/>
  <c r="A2" i="14"/>
  <c r="A13" i="2" s="1"/>
  <c r="A32" i="5"/>
  <c r="A20" i="13"/>
  <c r="C24" i="13"/>
  <c r="C19" i="6"/>
  <c r="A24" i="5"/>
  <c r="C9" i="11"/>
  <c r="B5" i="8"/>
  <c r="C5" i="14"/>
  <c r="B31" i="8"/>
  <c r="B32" i="5"/>
  <c r="B22" i="6"/>
  <c r="B10" i="14"/>
  <c r="A13" i="8"/>
  <c r="C28" i="15"/>
  <c r="B3" i="5"/>
  <c r="C14" i="8"/>
  <c r="C28" i="10"/>
  <c r="B28" i="8"/>
  <c r="A21" i="12"/>
  <c r="A12" i="7"/>
  <c r="C13" i="14"/>
  <c r="C30" i="5"/>
  <c r="C11" i="11"/>
  <c r="A20" i="14"/>
  <c r="C25" i="11"/>
  <c r="B24" i="12"/>
  <c r="C14" i="6"/>
  <c r="C26" i="12"/>
  <c r="B14" i="8"/>
  <c r="A32" i="12"/>
  <c r="A24" i="9"/>
  <c r="A8" i="6"/>
  <c r="A3" i="9"/>
  <c r="B2" i="4"/>
  <c r="C6" i="11"/>
  <c r="B12" i="11"/>
  <c r="A19" i="5"/>
  <c r="B25" i="15"/>
  <c r="C8" i="11"/>
  <c r="C7" i="6"/>
  <c r="B13" i="13"/>
  <c r="C4" i="7"/>
  <c r="C19" i="9"/>
  <c r="C24" i="8"/>
  <c r="A23" i="6"/>
  <c r="A20" i="4"/>
  <c r="B22" i="12"/>
  <c r="A30" i="9"/>
  <c r="C22" i="7"/>
  <c r="C8" i="5"/>
  <c r="C18" i="10"/>
  <c r="C18" i="11"/>
  <c r="C26" i="9"/>
  <c r="C13" i="6"/>
  <c r="C27" i="7"/>
  <c r="C31" i="13"/>
  <c r="C7" i="13"/>
  <c r="C20" i="7"/>
  <c r="A17" i="15"/>
  <c r="C18" i="8"/>
  <c r="O20" i="9"/>
  <c r="W24" i="12"/>
  <c r="D16" i="10"/>
  <c r="AI28" i="8"/>
  <c r="L21" i="15"/>
  <c r="AH19" i="9"/>
  <c r="P6" i="4"/>
  <c r="AE21" i="7"/>
  <c r="D20" i="4"/>
  <c r="O16" i="12"/>
  <c r="AD23" i="6"/>
  <c r="AI24" i="8"/>
  <c r="F5" i="15"/>
  <c r="Y13" i="11"/>
  <c r="AG24" i="5"/>
  <c r="D2" i="10"/>
  <c r="AB31" i="14"/>
  <c r="AE27" i="8"/>
  <c r="O16" i="7"/>
  <c r="E13" i="14"/>
  <c r="X24" i="11"/>
  <c r="AB31" i="11"/>
  <c r="AB24" i="5"/>
  <c r="X28" i="11"/>
  <c r="D19" i="11"/>
  <c r="AF24" i="9"/>
  <c r="AH24" i="13"/>
  <c r="B32" i="10"/>
  <c r="B25" i="5"/>
  <c r="A21" i="4"/>
  <c r="B12" i="4"/>
  <c r="C26" i="10"/>
  <c r="C6" i="8"/>
  <c r="A4" i="10"/>
  <c r="C2" i="14"/>
  <c r="B32" i="15"/>
  <c r="B26" i="4"/>
  <c r="C16" i="6"/>
  <c r="S29" i="6"/>
  <c r="Z5" i="6"/>
  <c r="W13" i="13"/>
  <c r="Y10" i="12"/>
  <c r="C5" i="9"/>
  <c r="A20" i="9"/>
  <c r="A24" i="11"/>
  <c r="A13" i="6"/>
  <c r="A4" i="14"/>
  <c r="C3" i="10"/>
  <c r="B25" i="13"/>
  <c r="C11" i="10"/>
  <c r="B25" i="4"/>
  <c r="A30" i="15"/>
  <c r="A5" i="7"/>
  <c r="B7" i="7"/>
  <c r="B8" i="7"/>
  <c r="D26" i="9"/>
  <c r="D10" i="4"/>
  <c r="N31" i="8"/>
  <c r="A28" i="12"/>
  <c r="A25" i="8"/>
  <c r="B20" i="13"/>
  <c r="A4" i="12"/>
  <c r="A6" i="5"/>
  <c r="A11" i="5"/>
  <c r="A18" i="6"/>
  <c r="B15" i="11"/>
  <c r="A2" i="7"/>
  <c r="A6" i="2" s="1"/>
  <c r="A19" i="7"/>
  <c r="A18" i="10"/>
  <c r="C7" i="7"/>
  <c r="C25" i="6"/>
  <c r="A31" i="7"/>
  <c r="A22" i="7"/>
  <c r="A11" i="4"/>
  <c r="A21" i="14"/>
  <c r="A9" i="13"/>
  <c r="C10" i="4"/>
  <c r="B29" i="7"/>
  <c r="A6" i="8"/>
  <c r="C25" i="8"/>
  <c r="B5" i="13"/>
  <c r="B19" i="12"/>
  <c r="A19" i="13"/>
  <c r="B30" i="13"/>
  <c r="C20" i="11"/>
  <c r="B14" i="13"/>
  <c r="S27" i="6"/>
  <c r="AH29" i="9"/>
  <c r="H17" i="5"/>
  <c r="Z6" i="7"/>
  <c r="AA16" i="9"/>
  <c r="AA29" i="8"/>
  <c r="AG24" i="4"/>
  <c r="AD2" i="6"/>
  <c r="C27" i="11"/>
  <c r="A23" i="4"/>
  <c r="AI5" i="23"/>
  <c r="AI6" i="23" s="1"/>
  <c r="C30" i="9"/>
  <c r="A26" i="4"/>
  <c r="C31" i="8"/>
  <c r="A11" i="9"/>
  <c r="C14" i="5"/>
  <c r="B23" i="15"/>
  <c r="C3" i="13"/>
  <c r="A28" i="14"/>
  <c r="A10" i="11"/>
  <c r="B19" i="8"/>
  <c r="AI5" i="21"/>
  <c r="AI6" i="21" s="1"/>
  <c r="B5" i="10"/>
  <c r="C19" i="8"/>
  <c r="A6" i="9"/>
  <c r="C30" i="14"/>
  <c r="A21" i="8"/>
  <c r="C2" i="4"/>
  <c r="B5" i="9"/>
  <c r="B3" i="9"/>
  <c r="C28" i="14"/>
  <c r="A17" i="5"/>
  <c r="C24" i="5"/>
  <c r="A19" i="11"/>
  <c r="C25" i="5"/>
  <c r="B7" i="13"/>
  <c r="A25" i="6"/>
  <c r="C29" i="15"/>
  <c r="C26" i="5"/>
  <c r="C31" i="14"/>
  <c r="B22" i="8"/>
  <c r="B25" i="8"/>
  <c r="A27" i="13"/>
  <c r="A29" i="11"/>
  <c r="A27" i="10"/>
  <c r="A18" i="13"/>
  <c r="A22" i="12"/>
  <c r="A16" i="15"/>
  <c r="A15" i="8"/>
  <c r="B15" i="12"/>
  <c r="C5" i="7"/>
  <c r="C8" i="12"/>
  <c r="B18" i="6"/>
  <c r="B10" i="4"/>
  <c r="B11" i="7"/>
  <c r="B24" i="4"/>
  <c r="A14" i="7"/>
  <c r="A29" i="15"/>
  <c r="A10" i="10"/>
  <c r="C2" i="15"/>
  <c r="C368" i="1"/>
  <c r="B24" i="6"/>
  <c r="B23" i="6"/>
  <c r="A14" i="9"/>
  <c r="A15" i="11"/>
  <c r="A16" i="13"/>
  <c r="B2" i="9"/>
  <c r="A15" i="13"/>
  <c r="A19" i="8"/>
  <c r="C23" i="5"/>
  <c r="B23" i="13"/>
  <c r="B24" i="11"/>
  <c r="A18" i="7"/>
  <c r="C22" i="9"/>
  <c r="A16" i="11"/>
  <c r="C14" i="4"/>
  <c r="C9" i="13"/>
  <c r="A10" i="12"/>
  <c r="B12" i="15"/>
  <c r="C13" i="10"/>
  <c r="C16" i="7"/>
  <c r="B16" i="10"/>
  <c r="C32" i="12"/>
  <c r="C12" i="14"/>
  <c r="A11" i="15"/>
  <c r="B19" i="4"/>
  <c r="A17" i="7"/>
  <c r="A19" i="15"/>
  <c r="B10" i="15"/>
  <c r="C3" i="12"/>
  <c r="AB31" i="12"/>
  <c r="AI21" i="10"/>
  <c r="N20" i="10"/>
  <c r="AI29" i="8"/>
  <c r="T17" i="10"/>
  <c r="K23" i="4"/>
  <c r="F19" i="6"/>
  <c r="U8" i="7"/>
  <c r="U4" i="8"/>
  <c r="F28" i="13"/>
  <c r="AG3" i="8"/>
  <c r="AA24" i="4"/>
  <c r="E20" i="11"/>
  <c r="U28" i="7"/>
  <c r="O3" i="6"/>
  <c r="E26" i="5"/>
  <c r="E26" i="7"/>
  <c r="D8" i="11"/>
  <c r="R19" i="11"/>
  <c r="AB23" i="13"/>
  <c r="S15" i="15"/>
  <c r="F11" i="10"/>
  <c r="Z16" i="10"/>
  <c r="O10" i="10"/>
  <c r="O11" i="9"/>
  <c r="AI13" i="7"/>
  <c r="B3" i="7"/>
  <c r="A7" i="12"/>
  <c r="B5" i="14"/>
  <c r="C23" i="7"/>
  <c r="A10" i="15"/>
  <c r="B26" i="11"/>
  <c r="C15" i="5"/>
  <c r="B26" i="15"/>
  <c r="A15" i="10"/>
  <c r="C8" i="15"/>
  <c r="B27" i="8"/>
  <c r="C20" i="12"/>
  <c r="B6" i="10"/>
  <c r="C7" i="11"/>
  <c r="C13" i="4"/>
  <c r="C21" i="15"/>
  <c r="B6" i="15"/>
  <c r="A27" i="5"/>
  <c r="A22" i="4"/>
  <c r="A25" i="12"/>
  <c r="C23" i="8"/>
  <c r="C11" i="7"/>
  <c r="A12" i="9"/>
  <c r="B7" i="10"/>
  <c r="X8" i="9"/>
  <c r="T17" i="5"/>
  <c r="T7" i="10"/>
  <c r="H16" i="9"/>
  <c r="M20" i="15"/>
  <c r="U22" i="4"/>
  <c r="Q8" i="6"/>
  <c r="D2" i="15"/>
  <c r="D368" i="1"/>
  <c r="P24" i="14"/>
  <c r="AD12" i="15"/>
  <c r="AA25" i="12"/>
  <c r="AC10" i="6"/>
  <c r="M23" i="9"/>
  <c r="AI14" i="13"/>
  <c r="I27" i="15"/>
  <c r="S15" i="11"/>
  <c r="Y21" i="15"/>
  <c r="Z25" i="6"/>
  <c r="V26" i="13"/>
  <c r="K20" i="5"/>
  <c r="AA5" i="14"/>
  <c r="T4" i="10"/>
  <c r="J5" i="11"/>
  <c r="AA21" i="11"/>
  <c r="X13" i="4"/>
  <c r="AB20" i="12"/>
  <c r="H25" i="9"/>
  <c r="W19" i="8"/>
  <c r="M12" i="4"/>
  <c r="I26" i="7"/>
  <c r="Z5" i="8"/>
  <c r="AB4" i="10"/>
  <c r="AA10" i="7"/>
  <c r="Y19" i="12"/>
  <c r="T28" i="7"/>
  <c r="AF19" i="4"/>
  <c r="P2" i="4"/>
  <c r="Z26" i="6"/>
  <c r="AI5" i="12"/>
  <c r="AE24" i="13"/>
  <c r="O4" i="10"/>
  <c r="D12" i="4"/>
  <c r="O29" i="15"/>
  <c r="AG25" i="14"/>
  <c r="AA8" i="15"/>
  <c r="AC21" i="6"/>
  <c r="AB3" i="14"/>
  <c r="D27" i="11"/>
  <c r="R16" i="10"/>
  <c r="P23" i="12"/>
  <c r="AH15" i="15"/>
  <c r="AB13" i="13"/>
  <c r="U6" i="11"/>
  <c r="AC29" i="11"/>
  <c r="U5" i="11"/>
  <c r="AF28" i="9"/>
  <c r="T29" i="7"/>
  <c r="X25" i="4"/>
  <c r="J27" i="4"/>
  <c r="AG4" i="14"/>
  <c r="AG15" i="15"/>
  <c r="X25" i="6"/>
  <c r="AH28" i="12"/>
  <c r="U31" i="6"/>
  <c r="Y22" i="15"/>
  <c r="AF11" i="12"/>
  <c r="AD22" i="12"/>
  <c r="N6" i="13"/>
  <c r="AI9" i="6"/>
  <c r="O24" i="9"/>
  <c r="AF22" i="12"/>
  <c r="U21" i="4"/>
  <c r="Y19" i="13"/>
  <c r="F8" i="9"/>
  <c r="S31" i="5"/>
  <c r="AE21" i="12"/>
  <c r="Z17" i="15"/>
  <c r="U20" i="7"/>
  <c r="D30" i="11"/>
  <c r="E27" i="9"/>
  <c r="P16" i="8"/>
  <c r="AG4" i="7"/>
  <c r="G25" i="9"/>
  <c r="X2" i="11"/>
  <c r="R17" i="14"/>
  <c r="F20" i="11"/>
  <c r="AB22" i="10"/>
  <c r="Z11" i="9"/>
  <c r="AG25" i="11"/>
  <c r="O5" i="4"/>
  <c r="AD7" i="5"/>
  <c r="J14" i="5"/>
  <c r="T19" i="7"/>
  <c r="F14" i="13"/>
  <c r="AE30" i="4"/>
  <c r="V2" i="13"/>
  <c r="AD27" i="9"/>
  <c r="S7" i="6"/>
  <c r="AH3" i="13"/>
  <c r="AB11" i="15"/>
  <c r="AE3" i="4"/>
  <c r="S25" i="13"/>
  <c r="I4" i="8"/>
  <c r="AD11" i="10"/>
  <c r="AI15" i="13"/>
  <c r="D5" i="14"/>
  <c r="Y9" i="8"/>
  <c r="AH26" i="8"/>
  <c r="C24" i="4"/>
  <c r="A5" i="11"/>
  <c r="A27" i="6"/>
  <c r="A9" i="4"/>
  <c r="C6" i="6"/>
  <c r="B7" i="4"/>
  <c r="C18" i="12"/>
  <c r="A2" i="4"/>
  <c r="A3" i="2" s="1"/>
  <c r="A11" i="6"/>
  <c r="A15" i="12"/>
  <c r="A18" i="11"/>
  <c r="B8" i="10"/>
  <c r="C11" i="4"/>
  <c r="B20" i="9"/>
  <c r="C32" i="10"/>
  <c r="C27" i="13"/>
  <c r="B15" i="8"/>
  <c r="C18" i="5"/>
  <c r="B16" i="13"/>
  <c r="A22" i="5"/>
  <c r="B30" i="14"/>
  <c r="C10" i="7"/>
  <c r="C3" i="6"/>
  <c r="A28" i="5"/>
  <c r="C29" i="8"/>
  <c r="A5" i="9"/>
  <c r="A21" i="10"/>
  <c r="C26" i="4"/>
  <c r="A8" i="5"/>
  <c r="A23" i="9"/>
  <c r="A13" i="5"/>
  <c r="Y20" i="15"/>
  <c r="AD30" i="11"/>
  <c r="AB8" i="4"/>
  <c r="E7" i="12"/>
  <c r="AI31" i="8"/>
  <c r="AC17" i="14"/>
  <c r="M18" i="10"/>
  <c r="D14" i="7"/>
  <c r="Y18" i="7"/>
  <c r="O28" i="14"/>
  <c r="AC14" i="8"/>
  <c r="S13" i="15"/>
  <c r="D24" i="11"/>
  <c r="AI31" i="12"/>
  <c r="X8" i="6"/>
  <c r="L10" i="11"/>
  <c r="D12" i="10"/>
  <c r="I4" i="9"/>
  <c r="X6" i="5"/>
  <c r="Z5" i="13"/>
  <c r="AG20" i="6"/>
  <c r="R8" i="4"/>
  <c r="X3" i="14"/>
  <c r="D16" i="6"/>
  <c r="Y24" i="10"/>
  <c r="U3" i="5"/>
  <c r="AC16" i="5"/>
  <c r="AC10" i="8"/>
  <c r="E26" i="12"/>
  <c r="L20" i="9"/>
  <c r="E25" i="13"/>
  <c r="AF29" i="12"/>
  <c r="AH29" i="5"/>
  <c r="AC22" i="10"/>
  <c r="H24" i="13"/>
  <c r="AH23" i="15"/>
  <c r="Y13" i="15"/>
  <c r="V8" i="9"/>
  <c r="R27" i="14"/>
  <c r="AH28" i="11"/>
  <c r="AI8" i="13"/>
  <c r="J11" i="15"/>
  <c r="U20" i="14"/>
  <c r="G12" i="7"/>
  <c r="Z2" i="9"/>
  <c r="E24" i="12"/>
  <c r="O16" i="11"/>
  <c r="H27" i="9"/>
  <c r="E14" i="5"/>
  <c r="AH12" i="9"/>
  <c r="AA25" i="14"/>
  <c r="N21" i="5"/>
  <c r="T29" i="12"/>
  <c r="AH20" i="4"/>
  <c r="AD17" i="9"/>
  <c r="J11" i="14"/>
  <c r="AH18" i="5"/>
  <c r="E32" i="7"/>
  <c r="L29" i="13"/>
  <c r="AD8" i="11"/>
  <c r="E28" i="11"/>
  <c r="P5" i="9"/>
  <c r="Z9" i="10"/>
  <c r="AI8" i="7"/>
  <c r="AE29" i="15"/>
  <c r="AF368" i="1"/>
  <c r="AF2" i="15"/>
  <c r="U24" i="7"/>
  <c r="X10" i="7"/>
  <c r="L23" i="8"/>
  <c r="J4" i="6"/>
  <c r="F21" i="6"/>
  <c r="R11" i="8"/>
  <c r="H23" i="4"/>
  <c r="E14" i="8"/>
  <c r="AD26" i="11"/>
  <c r="AG26" i="10"/>
  <c r="Z11" i="11"/>
  <c r="E27" i="14"/>
  <c r="G15" i="7"/>
  <c r="AA8" i="10"/>
  <c r="AH21" i="11"/>
  <c r="AB19" i="7"/>
  <c r="AA20" i="8"/>
  <c r="AI15" i="4"/>
  <c r="AC15" i="8"/>
  <c r="AF31" i="14"/>
  <c r="AB17" i="15"/>
  <c r="AE24" i="7"/>
  <c r="AA27" i="10"/>
  <c r="G23" i="9"/>
  <c r="AD17" i="6"/>
  <c r="J18" i="12"/>
  <c r="Z25" i="9"/>
  <c r="AA14" i="5"/>
  <c r="M30" i="11"/>
  <c r="W17" i="4"/>
  <c r="AH16" i="8"/>
  <c r="AG24" i="7"/>
  <c r="AI7" i="13"/>
  <c r="S10" i="5"/>
  <c r="W10" i="9"/>
  <c r="L13" i="8"/>
  <c r="F32" i="12"/>
  <c r="AD30" i="15"/>
  <c r="Y3" i="7"/>
  <c r="AC7" i="14"/>
  <c r="AC18" i="9"/>
  <c r="Z16" i="4"/>
  <c r="B6" i="9"/>
  <c r="A19" i="14"/>
  <c r="A19" i="6"/>
  <c r="A26" i="7"/>
  <c r="C2" i="8"/>
  <c r="B25" i="6"/>
  <c r="C6" i="14"/>
  <c r="C4" i="11"/>
  <c r="C19" i="14"/>
  <c r="C25" i="9"/>
  <c r="A13" i="9"/>
  <c r="B29" i="13"/>
  <c r="C15" i="14"/>
  <c r="C25" i="7"/>
  <c r="J26" i="8"/>
  <c r="AG29" i="12"/>
  <c r="AB26" i="9"/>
  <c r="G11" i="8"/>
  <c r="V23" i="15"/>
  <c r="F6" i="5"/>
  <c r="AG29" i="9"/>
  <c r="U5" i="15"/>
  <c r="AG18" i="4"/>
  <c r="G2" i="13"/>
  <c r="E31" i="14"/>
  <c r="AF26" i="13"/>
  <c r="W21" i="10"/>
  <c r="AG8" i="11"/>
  <c r="AI28" i="12"/>
  <c r="P28" i="15"/>
  <c r="AB23" i="5"/>
  <c r="P10" i="10"/>
  <c r="P15" i="7"/>
  <c r="AE14" i="9"/>
  <c r="AH14" i="14"/>
  <c r="AD18" i="10"/>
  <c r="AG24" i="6"/>
  <c r="T23" i="7"/>
  <c r="R3" i="6"/>
  <c r="AD5" i="5"/>
  <c r="E10" i="8"/>
  <c r="R22" i="15"/>
  <c r="Y27" i="9"/>
  <c r="AA23" i="6"/>
  <c r="AG28" i="14"/>
  <c r="D29" i="14"/>
  <c r="D2" i="14"/>
  <c r="F4" i="10"/>
  <c r="V19" i="13"/>
  <c r="O21" i="12"/>
  <c r="AB22" i="9"/>
  <c r="P10" i="11"/>
  <c r="F22" i="6"/>
  <c r="AF11" i="9"/>
  <c r="AA19" i="9"/>
  <c r="Y16" i="11"/>
  <c r="F18" i="13"/>
  <c r="W7" i="15"/>
  <c r="R4" i="12"/>
  <c r="AG11" i="4"/>
  <c r="I7" i="12"/>
  <c r="AF21" i="9"/>
  <c r="AH6" i="8"/>
  <c r="AE15" i="14"/>
  <c r="E29" i="6"/>
  <c r="Y5" i="9"/>
  <c r="X29" i="10"/>
  <c r="G24" i="15"/>
  <c r="AB20" i="7"/>
  <c r="U28" i="14"/>
  <c r="L7" i="4"/>
  <c r="N8" i="4"/>
  <c r="X8" i="14"/>
  <c r="AC6" i="15"/>
  <c r="AG30" i="12"/>
  <c r="R9" i="4"/>
  <c r="D18" i="6"/>
  <c r="AG24" i="12"/>
  <c r="AF23" i="15"/>
  <c r="E13" i="15"/>
  <c r="F12" i="15"/>
  <c r="U11" i="14"/>
  <c r="AB26" i="15"/>
  <c r="S29" i="13"/>
  <c r="E14" i="9"/>
  <c r="S11" i="13"/>
  <c r="AI3" i="14"/>
  <c r="K14" i="9"/>
  <c r="AC17" i="11"/>
  <c r="AB24" i="7"/>
  <c r="AB30" i="5"/>
  <c r="N23" i="15"/>
  <c r="W4" i="8"/>
  <c r="S30" i="13"/>
  <c r="Q9" i="11"/>
  <c r="F4" i="14"/>
  <c r="D9" i="7"/>
  <c r="W10" i="14"/>
  <c r="AB9" i="6"/>
  <c r="X27" i="13"/>
  <c r="AE10" i="8"/>
  <c r="S7" i="13"/>
  <c r="T27" i="6"/>
  <c r="AB28" i="10"/>
  <c r="Z24" i="12"/>
  <c r="M16" i="7"/>
  <c r="Z14" i="14"/>
  <c r="V18" i="8"/>
  <c r="Z17" i="11"/>
  <c r="AH3" i="4"/>
  <c r="AB31" i="8"/>
  <c r="AE23" i="6"/>
  <c r="D9" i="9"/>
  <c r="T3" i="4"/>
  <c r="AH11" i="14"/>
  <c r="AH15" i="11"/>
  <c r="H20" i="9"/>
  <c r="AD16" i="9"/>
  <c r="AG32" i="15"/>
  <c r="AE28" i="9"/>
  <c r="H19" i="13"/>
  <c r="U27" i="10"/>
  <c r="Z20" i="15"/>
  <c r="E27" i="7"/>
  <c r="P19" i="9"/>
  <c r="A15" i="7"/>
  <c r="B21" i="13"/>
  <c r="C11" i="12"/>
  <c r="C8" i="9"/>
  <c r="A23" i="12"/>
  <c r="B28" i="15"/>
  <c r="A4" i="8"/>
  <c r="C7" i="12"/>
  <c r="B27" i="15"/>
  <c r="A18" i="12"/>
  <c r="B21" i="15"/>
  <c r="B9" i="13"/>
  <c r="C23" i="13"/>
  <c r="B22" i="15"/>
  <c r="C3" i="4"/>
  <c r="C7" i="4"/>
  <c r="U7" i="12"/>
  <c r="W8" i="11"/>
  <c r="AE19" i="9"/>
  <c r="J15" i="6"/>
  <c r="AE14" i="15"/>
  <c r="H21" i="4"/>
  <c r="V10" i="5"/>
  <c r="AA3" i="15"/>
  <c r="AF12" i="5"/>
  <c r="K2" i="4"/>
  <c r="AE17" i="9"/>
  <c r="Z22" i="12"/>
  <c r="AC28" i="10"/>
  <c r="I2" i="7"/>
  <c r="AI8" i="11"/>
  <c r="F27" i="12"/>
  <c r="U16" i="12"/>
  <c r="AB25" i="5"/>
  <c r="Y3" i="13"/>
  <c r="X25" i="14"/>
  <c r="AG4" i="9"/>
  <c r="AG18" i="15"/>
  <c r="Z5" i="4"/>
  <c r="P14" i="8"/>
  <c r="AD10" i="4"/>
  <c r="AH20" i="6"/>
  <c r="AC32" i="15"/>
  <c r="W28" i="8"/>
  <c r="O18" i="7"/>
  <c r="AD21" i="5"/>
  <c r="I8" i="6"/>
  <c r="AI17" i="13"/>
  <c r="AF32" i="15"/>
  <c r="AI27" i="11"/>
  <c r="X26" i="7"/>
  <c r="F19" i="4"/>
  <c r="AI16" i="9"/>
  <c r="X9" i="10"/>
  <c r="W6" i="15"/>
  <c r="X28" i="9"/>
  <c r="AH9" i="8"/>
  <c r="AC30" i="14"/>
  <c r="AA10" i="9"/>
  <c r="O24" i="10"/>
  <c r="AD2" i="8"/>
  <c r="T29" i="8"/>
  <c r="E8" i="7"/>
  <c r="AH11" i="12"/>
  <c r="T13" i="9"/>
  <c r="AE3" i="6"/>
  <c r="AI14" i="9"/>
  <c r="G15" i="4"/>
  <c r="E24" i="6"/>
  <c r="S28" i="10"/>
  <c r="I10" i="8"/>
  <c r="R14" i="4"/>
  <c r="AA19" i="4"/>
  <c r="AI12" i="7"/>
  <c r="S31" i="15"/>
  <c r="Q12" i="13"/>
  <c r="S8" i="6"/>
  <c r="V30" i="8"/>
  <c r="E9" i="14"/>
  <c r="T19" i="5"/>
  <c r="Q21" i="4"/>
  <c r="Q27" i="10"/>
  <c r="AI4" i="4"/>
  <c r="F11" i="7"/>
  <c r="R8" i="9"/>
  <c r="U13" i="8"/>
  <c r="AD24" i="15"/>
  <c r="U9" i="13"/>
  <c r="K30" i="12"/>
  <c r="I2" i="8"/>
  <c r="O5" i="8"/>
  <c r="AI31" i="9"/>
  <c r="F19" i="14"/>
  <c r="AI23" i="11"/>
  <c r="X5" i="4"/>
  <c r="AE8" i="13"/>
  <c r="AD4" i="13"/>
  <c r="AI25" i="15"/>
  <c r="X30" i="9"/>
  <c r="W6" i="5"/>
  <c r="P23" i="4"/>
  <c r="AB19" i="8"/>
  <c r="F25" i="5"/>
  <c r="AD13" i="12"/>
  <c r="D6" i="7"/>
  <c r="F10" i="5"/>
  <c r="T20" i="12"/>
  <c r="AE2" i="4"/>
  <c r="Q25" i="8"/>
  <c r="AE23" i="15"/>
  <c r="R24" i="4"/>
  <c r="AG16" i="15"/>
  <c r="E20" i="9"/>
  <c r="R25" i="7"/>
  <c r="AC16" i="15"/>
  <c r="L13" i="7"/>
  <c r="M28" i="12"/>
  <c r="S2" i="10"/>
  <c r="AG8" i="13"/>
  <c r="D21" i="11"/>
  <c r="P4" i="7"/>
  <c r="U31" i="13"/>
  <c r="C4" i="15"/>
  <c r="C18" i="14"/>
  <c r="B14" i="11"/>
  <c r="A13" i="12"/>
  <c r="B31" i="9"/>
  <c r="A12" i="11"/>
  <c r="C17" i="12"/>
  <c r="B4" i="7"/>
  <c r="A28" i="13"/>
  <c r="C17" i="15"/>
  <c r="A25" i="15"/>
  <c r="C9" i="7"/>
  <c r="C5" i="5"/>
  <c r="A10" i="13"/>
  <c r="C32" i="5"/>
  <c r="C19" i="10"/>
  <c r="A22" i="11"/>
  <c r="B23" i="12"/>
  <c r="C17" i="8"/>
  <c r="B6" i="14"/>
  <c r="A7" i="15"/>
  <c r="A22" i="10"/>
  <c r="C18" i="9"/>
  <c r="A31" i="11"/>
  <c r="C9" i="9"/>
  <c r="A15" i="5"/>
  <c r="Q17" i="13"/>
  <c r="X2" i="6"/>
  <c r="AF10" i="6"/>
  <c r="AB18" i="6"/>
  <c r="AH27" i="5"/>
  <c r="E19" i="12"/>
  <c r="AE32" i="15"/>
  <c r="AH16" i="15"/>
  <c r="AC23" i="9"/>
  <c r="AD22" i="5"/>
  <c r="X12" i="13"/>
  <c r="P16" i="5"/>
  <c r="AG5" i="14"/>
  <c r="AI30" i="9"/>
  <c r="T10" i="9"/>
  <c r="AA11" i="7"/>
  <c r="K7" i="13"/>
  <c r="U6" i="7"/>
  <c r="M31" i="6"/>
  <c r="AE29" i="7"/>
  <c r="AA4" i="12"/>
  <c r="E21" i="7"/>
  <c r="X12" i="12"/>
  <c r="AA7" i="9"/>
  <c r="Z25" i="14"/>
  <c r="AE11" i="15"/>
  <c r="S20" i="5"/>
  <c r="D21" i="4"/>
  <c r="U17" i="15"/>
  <c r="W12" i="6"/>
  <c r="G9" i="4"/>
  <c r="AF6" i="7"/>
  <c r="AI2" i="11"/>
  <c r="AH29" i="10"/>
  <c r="U29" i="8"/>
  <c r="T6" i="9"/>
  <c r="G32" i="12"/>
  <c r="AF9" i="8"/>
  <c r="J23" i="15"/>
  <c r="F27" i="13"/>
  <c r="Q9" i="15"/>
  <c r="AD25" i="9"/>
  <c r="D28" i="11"/>
  <c r="X8" i="7"/>
  <c r="X28" i="8"/>
  <c r="R24" i="14"/>
  <c r="AI12" i="12"/>
  <c r="AD10" i="8"/>
  <c r="AH3" i="10"/>
  <c r="I30" i="14"/>
  <c r="T29" i="6"/>
  <c r="L2" i="14"/>
  <c r="AF13" i="15"/>
  <c r="M6" i="5"/>
  <c r="AI9" i="4"/>
  <c r="O24" i="8"/>
  <c r="AD17" i="12"/>
  <c r="O13" i="4"/>
  <c r="R22" i="6"/>
  <c r="G19" i="12"/>
  <c r="H2" i="11"/>
  <c r="Y8" i="7"/>
  <c r="R10" i="9"/>
  <c r="W26" i="8"/>
  <c r="E26" i="13"/>
  <c r="P8" i="7"/>
  <c r="E29" i="12"/>
  <c r="AF12" i="13"/>
  <c r="S5" i="8"/>
  <c r="Q14" i="4"/>
  <c r="Q8" i="4"/>
  <c r="K18" i="6"/>
  <c r="G25" i="10"/>
  <c r="D5" i="10"/>
  <c r="AH19" i="8"/>
  <c r="AE7" i="5"/>
  <c r="F10" i="10"/>
  <c r="F25" i="14"/>
  <c r="E14" i="4"/>
  <c r="AH2" i="12"/>
  <c r="AD22" i="7"/>
  <c r="AD10" i="13"/>
  <c r="V32" i="10"/>
  <c r="AB15" i="12"/>
  <c r="F27" i="8"/>
  <c r="AE4" i="12"/>
  <c r="E19" i="4"/>
  <c r="O31" i="15"/>
  <c r="D15" i="10"/>
  <c r="AC25" i="5"/>
  <c r="I8" i="15"/>
  <c r="AG14" i="12"/>
  <c r="L10" i="15"/>
  <c r="V28" i="4"/>
  <c r="M6" i="11"/>
  <c r="AB28" i="11"/>
  <c r="AF20" i="10"/>
  <c r="D29" i="13"/>
  <c r="AA23" i="9"/>
  <c r="AD19" i="7"/>
  <c r="T11" i="14"/>
  <c r="W6" i="4"/>
  <c r="V20" i="15"/>
  <c r="V28" i="15"/>
  <c r="K10" i="10"/>
  <c r="A5" i="12"/>
  <c r="C28" i="9"/>
  <c r="A31" i="5"/>
  <c r="A23" i="10"/>
  <c r="C22" i="14"/>
  <c r="C2" i="6"/>
  <c r="C33" i="6" s="1"/>
  <c r="C24" i="11"/>
  <c r="A4" i="4"/>
  <c r="C13" i="15"/>
  <c r="C22" i="4"/>
  <c r="C9" i="8"/>
  <c r="B16" i="15"/>
  <c r="C22" i="5"/>
  <c r="A13" i="7"/>
  <c r="C23" i="12"/>
  <c r="A17" i="10"/>
  <c r="C23" i="4"/>
  <c r="A3" i="8"/>
  <c r="A28" i="8"/>
  <c r="B24" i="9"/>
  <c r="B11" i="6"/>
  <c r="C23" i="14"/>
  <c r="A24" i="15"/>
  <c r="A14" i="8"/>
  <c r="A8" i="10"/>
  <c r="X25" i="10"/>
  <c r="K5" i="4"/>
  <c r="N31" i="9"/>
  <c r="AA28" i="14"/>
  <c r="X7" i="15"/>
  <c r="AA18" i="13"/>
  <c r="E4" i="9"/>
  <c r="F25" i="8"/>
  <c r="AF6" i="13"/>
  <c r="AB21" i="13"/>
  <c r="I5" i="7"/>
  <c r="Y13" i="10"/>
  <c r="D10" i="10"/>
  <c r="E17" i="11"/>
  <c r="T24" i="12"/>
  <c r="P15" i="6"/>
  <c r="Q28" i="5"/>
  <c r="AD8" i="12"/>
  <c r="AG12" i="13"/>
  <c r="L13" i="14"/>
  <c r="S25" i="15"/>
  <c r="T5" i="4"/>
  <c r="D31" i="14"/>
  <c r="AD15" i="4"/>
  <c r="AG11" i="11"/>
  <c r="V12" i="8"/>
  <c r="L31" i="13"/>
  <c r="AA23" i="15"/>
  <c r="X8" i="11"/>
  <c r="AE23" i="14"/>
  <c r="W8" i="9"/>
  <c r="AC9" i="11"/>
  <c r="W8" i="5"/>
  <c r="AF28" i="4"/>
  <c r="X25" i="5"/>
  <c r="AD19" i="9"/>
  <c r="P11" i="8"/>
  <c r="E5" i="7"/>
  <c r="AE7" i="8"/>
  <c r="W25" i="9"/>
  <c r="AI3" i="4"/>
  <c r="L12" i="15"/>
  <c r="O10" i="14"/>
  <c r="AE22" i="11"/>
  <c r="AC28" i="14"/>
  <c r="O12" i="15"/>
  <c r="AB24" i="13"/>
  <c r="AC19" i="5"/>
  <c r="R31" i="15"/>
  <c r="H8" i="10"/>
  <c r="T11" i="10"/>
  <c r="F9" i="4"/>
  <c r="U22" i="8"/>
  <c r="H20" i="10"/>
  <c r="U25" i="11"/>
  <c r="F17" i="8"/>
  <c r="AB10" i="5"/>
  <c r="W21" i="6"/>
  <c r="N13" i="5"/>
  <c r="AI27" i="9"/>
  <c r="W27" i="8"/>
  <c r="AB6" i="13"/>
  <c r="E24" i="5"/>
  <c r="AA31" i="14"/>
  <c r="V26" i="8"/>
  <c r="F9" i="12"/>
  <c r="D12" i="9"/>
  <c r="AA24" i="5"/>
  <c r="AB25" i="8"/>
  <c r="X13" i="6"/>
  <c r="W9" i="5"/>
  <c r="AH8" i="15"/>
  <c r="E18" i="5"/>
  <c r="AE20" i="5"/>
  <c r="T12" i="10"/>
  <c r="AA31" i="5"/>
  <c r="AA23" i="8"/>
  <c r="W29" i="13"/>
  <c r="L22" i="14"/>
  <c r="AA14" i="8"/>
  <c r="AF23" i="13"/>
  <c r="AE18" i="14"/>
  <c r="T7" i="14"/>
  <c r="Y11" i="13"/>
  <c r="AH27" i="9"/>
  <c r="O14" i="11"/>
  <c r="AA21" i="9"/>
  <c r="G8" i="5"/>
  <c r="Q9" i="8"/>
  <c r="AE26" i="7"/>
  <c r="R18" i="12"/>
  <c r="P7" i="15"/>
  <c r="S25" i="12"/>
  <c r="R7" i="15"/>
  <c r="H8" i="8"/>
  <c r="Y3" i="11"/>
  <c r="R15" i="8"/>
  <c r="N28" i="8"/>
  <c r="AA31" i="13"/>
  <c r="AI23" i="9"/>
  <c r="U23" i="11"/>
  <c r="N21" i="14"/>
  <c r="AI11" i="4"/>
  <c r="AB12" i="8"/>
  <c r="AF24" i="7"/>
  <c r="L11" i="7"/>
  <c r="U28" i="9"/>
  <c r="B368" i="1"/>
  <c r="B2" i="15"/>
  <c r="C9" i="5"/>
  <c r="B19" i="6"/>
  <c r="A6" i="10"/>
  <c r="A9" i="11"/>
  <c r="C21" i="14"/>
  <c r="C15" i="9"/>
  <c r="A30" i="5"/>
  <c r="C26" i="14"/>
  <c r="B6" i="11"/>
  <c r="B29" i="6"/>
  <c r="B18" i="9"/>
  <c r="B26" i="9"/>
  <c r="B20" i="15"/>
  <c r="C2" i="10"/>
  <c r="C15" i="13"/>
  <c r="C15" i="11"/>
  <c r="A31" i="14"/>
  <c r="A11" i="14"/>
  <c r="A11" i="13"/>
  <c r="A14" i="2"/>
  <c r="A1" i="21"/>
  <c r="A1" i="17"/>
  <c r="A1" i="23"/>
  <c r="A2" i="15"/>
  <c r="A2" i="2" s="1"/>
  <c r="A1" i="22"/>
  <c r="A17" i="6"/>
  <c r="A11" i="12"/>
  <c r="A27" i="12"/>
  <c r="A12" i="15"/>
  <c r="A31" i="9"/>
  <c r="A2" i="9"/>
  <c r="A8" i="2" s="1"/>
  <c r="A12" i="13"/>
  <c r="D32" i="5"/>
  <c r="AD6" i="13"/>
  <c r="L9" i="13"/>
  <c r="AD9" i="15"/>
  <c r="G17" i="6"/>
  <c r="AB20" i="9"/>
  <c r="E24" i="8"/>
  <c r="AD25" i="8"/>
  <c r="H30" i="11"/>
  <c r="F5" i="14"/>
  <c r="Q2" i="8"/>
  <c r="F4" i="8"/>
  <c r="AF27" i="13"/>
  <c r="N18" i="7"/>
  <c r="AH13" i="5"/>
  <c r="U5" i="8"/>
  <c r="AE13" i="13"/>
  <c r="U7" i="10"/>
  <c r="AC14" i="12"/>
  <c r="AD5" i="6"/>
  <c r="O26" i="9"/>
  <c r="T12" i="4"/>
  <c r="AA15" i="15"/>
  <c r="E17" i="6"/>
  <c r="W27" i="15"/>
  <c r="G30" i="9"/>
  <c r="AD16" i="13"/>
  <c r="Q28" i="7"/>
  <c r="N20" i="14"/>
  <c r="E12" i="7"/>
  <c r="U14" i="12"/>
  <c r="AF7" i="11"/>
  <c r="T20" i="13"/>
  <c r="AF10" i="11"/>
  <c r="L7" i="10"/>
  <c r="D25" i="4"/>
  <c r="G9" i="8"/>
  <c r="E32" i="10"/>
  <c r="Q15" i="12"/>
  <c r="AI11" i="13"/>
  <c r="G26" i="11"/>
  <c r="AH27" i="10"/>
  <c r="I19" i="15"/>
  <c r="AG25" i="5"/>
  <c r="AB25" i="15"/>
  <c r="AC8" i="14"/>
  <c r="AC14" i="4"/>
  <c r="F30" i="11"/>
  <c r="L27" i="14"/>
  <c r="AG10" i="11"/>
  <c r="X17" i="5"/>
  <c r="D27" i="12"/>
  <c r="Z23" i="14"/>
  <c r="S2" i="13"/>
  <c r="AF9" i="4"/>
  <c r="AG31" i="13"/>
  <c r="V24" i="6"/>
  <c r="F22" i="8"/>
  <c r="E21" i="11"/>
  <c r="Q11" i="6"/>
  <c r="AA15" i="4"/>
  <c r="W3" i="14"/>
  <c r="J12" i="15"/>
  <c r="Q7" i="7"/>
  <c r="AH14" i="12"/>
  <c r="AF9" i="14"/>
  <c r="X13" i="5"/>
  <c r="T22" i="13"/>
  <c r="V16" i="14"/>
  <c r="AA14" i="10"/>
  <c r="AD18" i="15"/>
  <c r="AC28" i="12"/>
  <c r="U23" i="12"/>
  <c r="AE4" i="4"/>
  <c r="Y14" i="8"/>
  <c r="AB31" i="9"/>
  <c r="E2" i="9"/>
  <c r="AB6" i="8"/>
  <c r="H16" i="6"/>
  <c r="AI3" i="11"/>
  <c r="AE27" i="11"/>
  <c r="E26" i="8"/>
  <c r="K19" i="5"/>
  <c r="W2" i="10"/>
  <c r="W10" i="15"/>
  <c r="AD4" i="7"/>
  <c r="AI26" i="4"/>
  <c r="V9" i="10"/>
  <c r="AH20" i="8"/>
  <c r="AH19" i="15"/>
  <c r="AB9" i="14"/>
  <c r="Q24" i="13"/>
  <c r="AH23" i="8"/>
  <c r="U31" i="10"/>
  <c r="N10" i="9"/>
  <c r="X18" i="11"/>
  <c r="AC4" i="12"/>
  <c r="R26" i="11"/>
  <c r="X9" i="14"/>
  <c r="W14" i="12"/>
  <c r="AI14" i="6"/>
  <c r="AB19" i="13"/>
  <c r="V20" i="14"/>
  <c r="Y12" i="11"/>
  <c r="P3" i="14"/>
  <c r="E20" i="5"/>
  <c r="AF16" i="15"/>
  <c r="AI30" i="10"/>
  <c r="E4" i="5"/>
  <c r="X23" i="4"/>
  <c r="AD19" i="4"/>
  <c r="A20" i="12"/>
  <c r="A2" i="5"/>
  <c r="A4" i="2" s="1"/>
  <c r="C3" i="15"/>
  <c r="B17" i="8"/>
  <c r="B23" i="10"/>
  <c r="B13" i="8"/>
  <c r="A10" i="14"/>
  <c r="C2" i="7"/>
  <c r="A22" i="14"/>
  <c r="B16" i="4"/>
  <c r="B21" i="6"/>
  <c r="A31" i="8"/>
  <c r="C5" i="13"/>
  <c r="B18" i="8"/>
  <c r="B17" i="12"/>
  <c r="A14" i="15"/>
  <c r="C28" i="13"/>
  <c r="C20" i="14"/>
  <c r="B30" i="4"/>
  <c r="B29" i="9"/>
  <c r="A3" i="12"/>
  <c r="A17" i="12"/>
  <c r="B16" i="11"/>
  <c r="A8" i="15"/>
  <c r="B7" i="11"/>
  <c r="C7" i="10"/>
  <c r="C4" i="9"/>
  <c r="B25" i="12"/>
  <c r="AI15" i="15"/>
  <c r="K2" i="9"/>
  <c r="AI18" i="8"/>
  <c r="I24" i="7"/>
  <c r="R2" i="7"/>
  <c r="AI11" i="8"/>
  <c r="AC26" i="10"/>
  <c r="Y10" i="5"/>
  <c r="AE21" i="11"/>
  <c r="S5" i="10"/>
  <c r="Y19" i="9"/>
  <c r="AF16" i="6"/>
  <c r="X15" i="7"/>
  <c r="W30" i="12"/>
  <c r="Z19" i="4"/>
  <c r="E25" i="8"/>
  <c r="F13" i="10"/>
  <c r="V11" i="6"/>
  <c r="AI3" i="13"/>
  <c r="AD4" i="6"/>
  <c r="J25" i="5"/>
  <c r="AI20" i="15"/>
  <c r="Z23" i="11"/>
  <c r="Q24" i="14"/>
  <c r="E9" i="4"/>
  <c r="N21" i="9"/>
  <c r="AI22" i="11"/>
  <c r="AB12" i="9"/>
  <c r="AF19" i="11"/>
  <c r="F21" i="9"/>
  <c r="AC7" i="8"/>
  <c r="W32" i="9"/>
  <c r="AF14" i="5"/>
  <c r="U8" i="8"/>
  <c r="P31" i="6"/>
  <c r="AB13" i="14"/>
  <c r="V12" i="5"/>
  <c r="AH7" i="10"/>
  <c r="AI10" i="13"/>
  <c r="AA30" i="13"/>
  <c r="AH10" i="11"/>
  <c r="X5" i="7"/>
  <c r="AE26" i="12"/>
  <c r="P26" i="4"/>
  <c r="AB16" i="11"/>
  <c r="AC5" i="13"/>
  <c r="AA5" i="4"/>
  <c r="S17" i="10"/>
  <c r="AF15" i="12"/>
  <c r="AG22" i="8"/>
  <c r="AD17" i="10"/>
  <c r="V13" i="9"/>
  <c r="V25" i="15"/>
  <c r="D28" i="14"/>
  <c r="D19" i="12"/>
  <c r="AA26" i="5"/>
  <c r="J7" i="13"/>
  <c r="AC26" i="15"/>
  <c r="AG13" i="14"/>
  <c r="W13" i="6"/>
  <c r="AD10" i="6"/>
  <c r="AG29" i="10"/>
  <c r="X8" i="15"/>
  <c r="U25" i="9"/>
  <c r="S31" i="11"/>
  <c r="AE26" i="11"/>
  <c r="AC29" i="13"/>
  <c r="X3" i="6"/>
  <c r="R22" i="13"/>
  <c r="J2" i="12"/>
  <c r="G6" i="6"/>
  <c r="O15" i="11"/>
  <c r="S23" i="5"/>
  <c r="AE25" i="7"/>
  <c r="AB2" i="11"/>
  <c r="U25" i="8"/>
  <c r="V13" i="8"/>
  <c r="W23" i="9"/>
  <c r="X2" i="4"/>
  <c r="R5" i="11"/>
  <c r="W20" i="6"/>
  <c r="R19" i="4"/>
  <c r="M24" i="14"/>
  <c r="X9" i="8"/>
  <c r="AD31" i="7"/>
  <c r="T29" i="13"/>
  <c r="U15" i="8"/>
  <c r="V31" i="14"/>
  <c r="K2" i="14"/>
  <c r="AH31" i="14"/>
  <c r="AB29" i="10"/>
  <c r="V21" i="5"/>
  <c r="D2" i="7"/>
  <c r="AH16" i="10"/>
  <c r="AE26" i="14"/>
  <c r="O2" i="15"/>
  <c r="O368" i="1"/>
  <c r="AD29" i="8"/>
  <c r="E6" i="4"/>
  <c r="Q17" i="6"/>
  <c r="N13" i="11"/>
  <c r="D27" i="6"/>
  <c r="L27" i="5"/>
  <c r="F30" i="4"/>
  <c r="AG9" i="11"/>
  <c r="AE10" i="5"/>
  <c r="Z27" i="6"/>
  <c r="AI15" i="10"/>
  <c r="P21" i="8"/>
  <c r="K20" i="6"/>
  <c r="AA8" i="12"/>
  <c r="B16" i="6"/>
  <c r="B3" i="14"/>
  <c r="C4" i="14"/>
  <c r="C23" i="9"/>
  <c r="C11" i="9"/>
  <c r="C20" i="4"/>
  <c r="C4" i="5"/>
  <c r="B29" i="15"/>
  <c r="C13" i="8"/>
  <c r="C3" i="7"/>
  <c r="B15" i="6"/>
  <c r="B31" i="5"/>
  <c r="A30" i="6"/>
  <c r="C10" i="5"/>
  <c r="A3" i="14"/>
  <c r="A7" i="13"/>
  <c r="B10" i="10"/>
  <c r="A22" i="8"/>
  <c r="A11" i="10"/>
  <c r="A5" i="8"/>
  <c r="A32" i="14"/>
  <c r="A18" i="14"/>
  <c r="C30" i="13"/>
  <c r="B11" i="15"/>
  <c r="C17" i="14"/>
  <c r="A12" i="14"/>
  <c r="B15" i="15"/>
  <c r="B14" i="6"/>
  <c r="B21" i="9"/>
  <c r="B30" i="8"/>
  <c r="B31" i="11"/>
  <c r="AF4" i="7"/>
  <c r="D20" i="7"/>
  <c r="W17" i="15"/>
  <c r="D3" i="15"/>
  <c r="AE25" i="14"/>
  <c r="S11" i="15"/>
  <c r="W27" i="9"/>
  <c r="AH4" i="12"/>
  <c r="AH15" i="7"/>
  <c r="AD28" i="12"/>
  <c r="P3" i="7"/>
  <c r="AC29" i="5"/>
  <c r="U29" i="11"/>
  <c r="AD16" i="15"/>
  <c r="X9" i="9"/>
  <c r="AG21" i="9"/>
  <c r="X17" i="14"/>
  <c r="Y5" i="10"/>
  <c r="W27" i="7"/>
  <c r="V11" i="14"/>
  <c r="AC27" i="11"/>
  <c r="AI17" i="12"/>
  <c r="D32" i="9"/>
  <c r="AA22" i="7"/>
  <c r="M23" i="14"/>
  <c r="W14" i="5"/>
  <c r="AA12" i="13"/>
  <c r="AA20" i="10"/>
  <c r="F24" i="12"/>
  <c r="AG10" i="6"/>
  <c r="I3" i="8"/>
  <c r="AB28" i="8"/>
  <c r="AF13" i="14"/>
  <c r="W23" i="8"/>
  <c r="F2" i="9"/>
  <c r="K17" i="10"/>
  <c r="AH2" i="10"/>
  <c r="U29" i="9"/>
  <c r="O19" i="6"/>
  <c r="U18" i="6"/>
  <c r="D4" i="7"/>
  <c r="T9" i="15"/>
  <c r="AE11" i="11"/>
  <c r="P3" i="15"/>
  <c r="D21" i="6"/>
  <c r="Z4" i="7"/>
  <c r="O2" i="11"/>
  <c r="R12" i="4"/>
  <c r="AC7" i="12"/>
  <c r="F25" i="7"/>
  <c r="X19" i="10"/>
  <c r="E25" i="12"/>
  <c r="V8" i="14"/>
  <c r="AD30" i="7"/>
  <c r="AG15" i="14"/>
  <c r="E10" i="4"/>
  <c r="E3" i="8"/>
  <c r="W12" i="5"/>
  <c r="X24" i="8"/>
  <c r="O18" i="5"/>
  <c r="S2" i="6"/>
  <c r="V8" i="5"/>
  <c r="S9" i="10"/>
  <c r="O30" i="4"/>
  <c r="AG14" i="6"/>
  <c r="AF13" i="9"/>
  <c r="K31" i="10"/>
  <c r="AD19" i="10"/>
  <c r="AE27" i="13"/>
  <c r="E28" i="12"/>
  <c r="AE4" i="11"/>
  <c r="T15" i="10"/>
  <c r="Y22" i="14"/>
  <c r="T22" i="8"/>
  <c r="Z3" i="12"/>
  <c r="F15" i="8"/>
  <c r="AF8" i="5"/>
  <c r="U16" i="10"/>
  <c r="Z12" i="12"/>
  <c r="K32" i="10"/>
  <c r="K30" i="8"/>
  <c r="AD3" i="7"/>
  <c r="D32" i="10"/>
  <c r="Y22" i="12"/>
  <c r="X18" i="15"/>
  <c r="Z21" i="14"/>
  <c r="AE15" i="11"/>
  <c r="K31" i="6"/>
  <c r="R21" i="13"/>
  <c r="AI9" i="11"/>
  <c r="F10" i="6"/>
  <c r="AI4" i="13"/>
  <c r="T2" i="11"/>
  <c r="W28" i="15"/>
  <c r="E17" i="4"/>
  <c r="AF11" i="6"/>
  <c r="P23" i="9"/>
  <c r="E5" i="14"/>
  <c r="AB17" i="5"/>
  <c r="Y20" i="12"/>
  <c r="AI9" i="13"/>
  <c r="S5" i="5"/>
  <c r="E27" i="6"/>
  <c r="Y2" i="13"/>
  <c r="O23" i="7"/>
  <c r="AG22" i="12"/>
  <c r="H12" i="12"/>
  <c r="U16" i="15"/>
  <c r="AI10" i="5"/>
  <c r="P4" i="11"/>
  <c r="Y17" i="7"/>
  <c r="L5" i="5"/>
  <c r="AG10" i="15"/>
  <c r="Z23" i="9"/>
  <c r="V23" i="11"/>
  <c r="R10" i="5"/>
  <c r="AE6" i="14"/>
  <c r="Y15" i="8"/>
  <c r="AG16" i="4"/>
  <c r="J3" i="9"/>
  <c r="N24" i="10"/>
  <c r="R16" i="7"/>
  <c r="AH9" i="5"/>
  <c r="D15" i="8"/>
  <c r="F17" i="14"/>
  <c r="AF26" i="12"/>
  <c r="S14" i="4"/>
  <c r="K4" i="12"/>
  <c r="AG25" i="15"/>
  <c r="AE3" i="8"/>
  <c r="Z17" i="13"/>
  <c r="Y25" i="4"/>
  <c r="AD32" i="10"/>
  <c r="U24" i="5"/>
  <c r="AF28" i="11"/>
  <c r="AF22" i="5"/>
  <c r="X31" i="15"/>
  <c r="AE25" i="4"/>
  <c r="Z9" i="13"/>
  <c r="Z27" i="12"/>
  <c r="P4" i="4"/>
  <c r="AG19" i="10"/>
  <c r="U14" i="10"/>
  <c r="V16" i="15"/>
  <c r="D19" i="4"/>
  <c r="AF3" i="4"/>
  <c r="V29" i="14"/>
  <c r="AA7" i="14"/>
  <c r="D11" i="8"/>
  <c r="AD5" i="8"/>
  <c r="H11" i="9"/>
  <c r="J11" i="10"/>
  <c r="W27" i="12"/>
  <c r="T26" i="14"/>
  <c r="D4" i="8"/>
  <c r="AD28" i="5"/>
  <c r="W21" i="11"/>
  <c r="H8" i="5"/>
  <c r="X20" i="8"/>
  <c r="AA16" i="6"/>
  <c r="D28" i="9"/>
  <c r="N30" i="8"/>
  <c r="J30" i="5"/>
  <c r="L8" i="15"/>
  <c r="Y19" i="15"/>
  <c r="AD32" i="5"/>
  <c r="Z6" i="11"/>
  <c r="AF27" i="10"/>
  <c r="AA5" i="12"/>
  <c r="AE23" i="13"/>
  <c r="U19" i="6"/>
  <c r="AI13" i="4"/>
  <c r="E13" i="12"/>
  <c r="T28" i="15"/>
  <c r="Z29" i="13"/>
  <c r="E10" i="13"/>
  <c r="O27" i="12"/>
  <c r="D9" i="4"/>
  <c r="H31" i="8"/>
  <c r="E23" i="15"/>
  <c r="G21" i="8"/>
  <c r="G8" i="10"/>
  <c r="Y21" i="4"/>
  <c r="O25" i="4"/>
  <c r="E5" i="8"/>
  <c r="AG19" i="6"/>
  <c r="E31" i="9"/>
  <c r="Z3" i="11"/>
  <c r="AH5" i="8"/>
  <c r="AG28" i="12"/>
  <c r="Q17" i="10"/>
  <c r="AE15" i="6"/>
  <c r="AC12" i="15"/>
  <c r="AE13" i="12"/>
  <c r="F30" i="10"/>
  <c r="AI29" i="6"/>
  <c r="R23" i="9"/>
  <c r="AH18" i="4"/>
  <c r="G27" i="12"/>
  <c r="AF15" i="14"/>
  <c r="AH7" i="13"/>
  <c r="AC17" i="10"/>
  <c r="N22" i="10"/>
  <c r="AE3" i="15"/>
  <c r="H8" i="11"/>
  <c r="AG9" i="13"/>
  <c r="O18" i="4"/>
  <c r="U20" i="8"/>
  <c r="AE6" i="8"/>
  <c r="F7" i="5"/>
  <c r="J21" i="14"/>
  <c r="AA2" i="5"/>
  <c r="R7" i="6"/>
  <c r="AH22" i="9"/>
  <c r="AA22" i="10"/>
  <c r="G7" i="11"/>
  <c r="L15" i="7"/>
  <c r="L19" i="10"/>
  <c r="AF6" i="11"/>
  <c r="X4" i="8"/>
  <c r="D4" i="12"/>
  <c r="Q24" i="6"/>
  <c r="Q20" i="12"/>
  <c r="Z10" i="9"/>
  <c r="M26" i="8"/>
  <c r="U13" i="15"/>
  <c r="R8" i="15"/>
  <c r="S4" i="4"/>
  <c r="AE3" i="13"/>
  <c r="K12" i="5"/>
  <c r="D13" i="5"/>
  <c r="H14" i="13"/>
  <c r="D22" i="12"/>
  <c r="P15" i="11"/>
  <c r="D21" i="10"/>
  <c r="AG2" i="11"/>
  <c r="AF24" i="15"/>
  <c r="AG28" i="11"/>
  <c r="AE31" i="5"/>
  <c r="AF5" i="9"/>
  <c r="AF10" i="10"/>
  <c r="M2" i="8"/>
  <c r="AH21" i="5"/>
  <c r="R2" i="5"/>
  <c r="T6" i="7"/>
  <c r="S23" i="7"/>
  <c r="F2" i="12"/>
  <c r="AH27" i="8"/>
  <c r="AC25" i="6"/>
  <c r="T15" i="14"/>
  <c r="S8" i="15"/>
  <c r="AE18" i="10"/>
  <c r="V11" i="9"/>
  <c r="AI2" i="13"/>
  <c r="J31" i="13"/>
  <c r="AA28" i="13"/>
  <c r="D25" i="5"/>
  <c r="V10" i="8"/>
  <c r="AC16" i="12"/>
  <c r="F6" i="13"/>
  <c r="AE24" i="11"/>
  <c r="AB20" i="5"/>
  <c r="AB16" i="15"/>
  <c r="E15" i="6"/>
  <c r="E2" i="11"/>
  <c r="Q3" i="11"/>
  <c r="S5" i="6"/>
  <c r="N2" i="8"/>
  <c r="Q30" i="4"/>
  <c r="D30" i="4"/>
  <c r="E4" i="6"/>
  <c r="AI2" i="9"/>
  <c r="F23" i="4"/>
  <c r="N3" i="10"/>
  <c r="T16" i="14"/>
  <c r="E28" i="7"/>
  <c r="I20" i="6"/>
  <c r="AG22" i="13"/>
  <c r="S15" i="9"/>
  <c r="N11" i="13"/>
  <c r="N19" i="8"/>
  <c r="P13" i="8"/>
  <c r="R27" i="4"/>
  <c r="Z5" i="11"/>
  <c r="U7" i="9"/>
  <c r="AB20" i="8"/>
  <c r="AH28" i="5"/>
  <c r="Q14" i="12"/>
  <c r="K30" i="5"/>
  <c r="H24" i="7"/>
  <c r="AI2" i="6"/>
  <c r="U21" i="15"/>
  <c r="K14" i="15"/>
  <c r="AG28" i="13"/>
  <c r="R30" i="6"/>
  <c r="W4" i="7"/>
  <c r="W6" i="10"/>
  <c r="AH13" i="9"/>
  <c r="D20" i="8"/>
  <c r="O11" i="5"/>
  <c r="Q7" i="10"/>
  <c r="AE28" i="12"/>
  <c r="AI29" i="12"/>
  <c r="X7" i="13"/>
  <c r="O2" i="13"/>
  <c r="G20" i="6"/>
  <c r="AA22" i="5"/>
  <c r="AG28" i="6"/>
  <c r="S32" i="9"/>
  <c r="J5" i="14"/>
  <c r="AH16" i="12"/>
  <c r="AA14" i="4"/>
  <c r="D10" i="6"/>
  <c r="U28" i="11"/>
  <c r="AA15" i="6"/>
  <c r="F27" i="7"/>
  <c r="W26" i="12"/>
  <c r="D2" i="13"/>
  <c r="W27" i="4"/>
  <c r="D24" i="4"/>
  <c r="R20" i="10"/>
  <c r="J7" i="12"/>
  <c r="AF7" i="13"/>
  <c r="F9" i="5"/>
  <c r="W28" i="12"/>
  <c r="D26" i="8"/>
  <c r="U22" i="15"/>
  <c r="G19" i="9"/>
  <c r="P22" i="10"/>
  <c r="P32" i="14"/>
  <c r="X31" i="10"/>
  <c r="M11" i="5"/>
  <c r="M26" i="4"/>
  <c r="AB16" i="10"/>
  <c r="L31" i="8"/>
  <c r="AH21" i="8"/>
  <c r="AF3" i="12"/>
  <c r="AI17" i="10"/>
  <c r="AE22" i="10"/>
  <c r="S20" i="4"/>
  <c r="AG4" i="12"/>
  <c r="Q25" i="12"/>
  <c r="D25" i="10"/>
  <c r="H32" i="5"/>
  <c r="AI29" i="14"/>
  <c r="W4" i="14"/>
  <c r="G21" i="5"/>
  <c r="AH22" i="12"/>
  <c r="AI30" i="7"/>
  <c r="AF4" i="15"/>
  <c r="N21" i="7"/>
  <c r="X4" i="5"/>
  <c r="E15" i="10"/>
  <c r="Z7" i="9"/>
  <c r="Z4" i="8"/>
  <c r="N31" i="14"/>
  <c r="F2" i="7"/>
  <c r="W30" i="11"/>
  <c r="R22" i="9"/>
  <c r="E11" i="11"/>
  <c r="AD2" i="9"/>
  <c r="AE2" i="13"/>
  <c r="F26" i="5"/>
  <c r="O6" i="4"/>
  <c r="R16" i="4"/>
  <c r="AB7" i="14"/>
  <c r="G23" i="12"/>
  <c r="D12" i="8"/>
  <c r="U14" i="13"/>
  <c r="AA24" i="13"/>
  <c r="AD10" i="9"/>
  <c r="W32" i="7"/>
  <c r="T7" i="6"/>
  <c r="N25" i="14"/>
  <c r="S4" i="10"/>
  <c r="J12" i="8"/>
  <c r="Z27" i="10"/>
  <c r="L4" i="13"/>
  <c r="AH26" i="11"/>
  <c r="Q13" i="8"/>
  <c r="G15" i="12"/>
  <c r="V9" i="6"/>
  <c r="U30" i="14"/>
  <c r="G26" i="13"/>
  <c r="AG21" i="7"/>
  <c r="D16" i="14"/>
  <c r="E3" i="10"/>
  <c r="AB23" i="4"/>
  <c r="V5" i="10"/>
  <c r="E4" i="7"/>
  <c r="J18" i="5"/>
  <c r="X30" i="4"/>
  <c r="F10" i="9"/>
  <c r="R18" i="5"/>
  <c r="R5" i="12"/>
  <c r="W13" i="11"/>
  <c r="T23" i="11"/>
  <c r="D5" i="13"/>
  <c r="AE18" i="12"/>
  <c r="Q8" i="14"/>
  <c r="AA12" i="4"/>
  <c r="P18" i="14"/>
  <c r="X3" i="12"/>
  <c r="AI19" i="15"/>
  <c r="V31" i="11"/>
  <c r="AE2" i="8"/>
  <c r="X7" i="7"/>
  <c r="F10" i="4"/>
  <c r="Y16" i="12"/>
  <c r="T23" i="15"/>
  <c r="E2" i="6"/>
  <c r="N3" i="14"/>
  <c r="AC31" i="15"/>
  <c r="AG8" i="6"/>
  <c r="V7" i="9"/>
  <c r="AE23" i="8"/>
  <c r="X4" i="6"/>
  <c r="AF7" i="9"/>
  <c r="AC5" i="7"/>
  <c r="S2" i="11"/>
  <c r="AB12" i="10"/>
  <c r="AB21" i="5"/>
  <c r="S17" i="4"/>
  <c r="AA9" i="5"/>
  <c r="F13" i="4"/>
  <c r="AD16" i="5"/>
  <c r="K25" i="11"/>
  <c r="S29" i="7"/>
  <c r="AI20" i="4"/>
  <c r="W30" i="9"/>
  <c r="Y9" i="13"/>
  <c r="AD20" i="7"/>
  <c r="AD27" i="5"/>
  <c r="AG30" i="4"/>
  <c r="I27" i="7"/>
  <c r="E30" i="12"/>
  <c r="AG8" i="12"/>
  <c r="I10" i="15"/>
  <c r="Z32" i="7"/>
  <c r="H26" i="8"/>
  <c r="AA29" i="6"/>
  <c r="Q16" i="4"/>
  <c r="P18" i="6"/>
  <c r="D18" i="13"/>
  <c r="U18" i="5"/>
  <c r="V29" i="13"/>
  <c r="AC19" i="13"/>
  <c r="E24" i="9"/>
  <c r="W19" i="11"/>
  <c r="AB22" i="13"/>
  <c r="Q15" i="10"/>
  <c r="O25" i="5"/>
  <c r="J22" i="10"/>
  <c r="Z7" i="7"/>
  <c r="S15" i="8"/>
  <c r="F8" i="14"/>
  <c r="AF17" i="15"/>
  <c r="J10" i="4"/>
  <c r="AF13" i="12"/>
  <c r="AH32" i="15"/>
  <c r="AA18" i="6"/>
  <c r="J24" i="5"/>
  <c r="E32" i="14"/>
  <c r="I32" i="15"/>
  <c r="AH5" i="4"/>
  <c r="S29" i="14"/>
  <c r="AG20" i="13"/>
  <c r="Q3" i="13"/>
  <c r="AG13" i="15"/>
  <c r="AE13" i="6"/>
  <c r="T21" i="12"/>
  <c r="AE16" i="4"/>
  <c r="AB30" i="11"/>
  <c r="V15" i="15"/>
  <c r="T7" i="9"/>
  <c r="AE16" i="10"/>
  <c r="AI11" i="12"/>
  <c r="AH5" i="10"/>
  <c r="E25" i="4"/>
  <c r="Y25" i="11"/>
  <c r="E15" i="15"/>
  <c r="W11" i="9"/>
  <c r="Q14" i="13"/>
  <c r="X11" i="7"/>
  <c r="S20" i="7"/>
  <c r="AI5" i="9"/>
  <c r="AI23" i="12"/>
  <c r="H19" i="10"/>
  <c r="Z2" i="6"/>
  <c r="Y8" i="12"/>
  <c r="AD12" i="9"/>
  <c r="AE8" i="9"/>
  <c r="O22" i="9"/>
  <c r="AI10" i="6"/>
  <c r="Z22" i="15"/>
  <c r="Y29" i="10"/>
  <c r="R25" i="5"/>
  <c r="AD12" i="8"/>
  <c r="AB22" i="6"/>
  <c r="W5" i="12"/>
  <c r="F8" i="11"/>
  <c r="L18" i="6"/>
  <c r="N14" i="4"/>
  <c r="O19" i="9"/>
  <c r="AG4" i="5"/>
  <c r="P19" i="5"/>
  <c r="AF29" i="8"/>
  <c r="AC8" i="11"/>
  <c r="V28" i="7"/>
  <c r="AI6" i="7"/>
  <c r="AD25" i="15"/>
  <c r="AH4" i="4"/>
  <c r="U22" i="7"/>
  <c r="AD10" i="15"/>
  <c r="AG22" i="10"/>
  <c r="X19" i="7"/>
  <c r="D4" i="6"/>
  <c r="AA22" i="14"/>
  <c r="X31" i="13"/>
  <c r="Q23" i="11"/>
  <c r="AC8" i="12"/>
  <c r="AE29" i="13"/>
  <c r="AF15" i="11"/>
  <c r="P13" i="15"/>
  <c r="AB6" i="14"/>
  <c r="AI6" i="6"/>
  <c r="K18" i="10"/>
  <c r="F17" i="10"/>
  <c r="AH30" i="6"/>
  <c r="R6" i="5"/>
  <c r="AF25" i="9"/>
  <c r="F2" i="11"/>
  <c r="T13" i="11"/>
  <c r="Y32" i="12"/>
  <c r="AA16" i="11"/>
  <c r="S32" i="14"/>
  <c r="D26" i="14"/>
  <c r="AE31" i="11"/>
  <c r="U19" i="15"/>
  <c r="AB26" i="12"/>
  <c r="W18" i="15"/>
  <c r="AI25" i="9"/>
  <c r="F29" i="12"/>
  <c r="B22" i="5"/>
  <c r="AI18" i="4"/>
  <c r="AH24" i="9"/>
  <c r="D4" i="13"/>
  <c r="T2" i="8"/>
  <c r="H21" i="6"/>
  <c r="N32" i="10"/>
  <c r="AI19" i="10"/>
  <c r="AI30" i="12"/>
  <c r="X18" i="12"/>
  <c r="M26" i="15"/>
  <c r="AB21" i="15"/>
  <c r="P8" i="5"/>
  <c r="Z10" i="7"/>
  <c r="L24" i="7"/>
  <c r="D22" i="13"/>
  <c r="Q11" i="10"/>
  <c r="X12" i="5"/>
  <c r="D23" i="7"/>
  <c r="Z30" i="10"/>
  <c r="N24" i="15"/>
  <c r="G7" i="12"/>
  <c r="K26" i="7"/>
  <c r="Y20" i="5"/>
  <c r="Q20" i="8"/>
  <c r="AC15" i="14"/>
  <c r="D12" i="13"/>
  <c r="J30" i="9"/>
  <c r="AI6" i="12"/>
  <c r="AA22" i="12"/>
  <c r="E22" i="13"/>
  <c r="Q13" i="13"/>
  <c r="AG13" i="4"/>
  <c r="F13" i="6"/>
  <c r="AH8" i="14"/>
  <c r="U26" i="9"/>
  <c r="M32" i="7"/>
  <c r="T24" i="5"/>
  <c r="E10" i="14"/>
  <c r="D3" i="6"/>
  <c r="P4" i="10"/>
  <c r="AA16" i="8"/>
  <c r="AE17" i="13"/>
  <c r="N2" i="10"/>
  <c r="AD24" i="13"/>
  <c r="AB14" i="4"/>
  <c r="E27" i="5"/>
  <c r="Y5" i="8"/>
  <c r="F23" i="7"/>
  <c r="AG12" i="12"/>
  <c r="T14" i="7"/>
  <c r="AF17" i="12"/>
  <c r="X20" i="13"/>
  <c r="AF13" i="13"/>
  <c r="Y18" i="4"/>
  <c r="E28" i="9"/>
  <c r="J16" i="15"/>
  <c r="AC26" i="11"/>
  <c r="AH9" i="12"/>
  <c r="R10" i="4"/>
  <c r="AC15" i="5"/>
  <c r="P9" i="4"/>
  <c r="W3" i="12"/>
  <c r="AG18" i="5"/>
  <c r="AC14" i="5"/>
  <c r="S16" i="13"/>
  <c r="F29" i="5"/>
  <c r="P11" i="11"/>
  <c r="I5" i="4"/>
  <c r="U11" i="11"/>
  <c r="AF23" i="7"/>
  <c r="Z17" i="4"/>
  <c r="U5" i="9"/>
  <c r="AI28" i="4"/>
  <c r="L27" i="11"/>
  <c r="U2" i="6"/>
  <c r="F27" i="14"/>
  <c r="T21" i="4"/>
  <c r="AC20" i="13"/>
  <c r="X16" i="10"/>
  <c r="AE18" i="11"/>
  <c r="AH17" i="13"/>
  <c r="Q28" i="10"/>
  <c r="AA13" i="10"/>
  <c r="T3" i="6"/>
  <c r="W10" i="7"/>
  <c r="AF3" i="13"/>
  <c r="S12" i="4"/>
  <c r="L27" i="13"/>
  <c r="AH25" i="14"/>
  <c r="Z20" i="6"/>
  <c r="Q25" i="14"/>
  <c r="V9" i="8"/>
  <c r="AE7" i="7"/>
  <c r="T5" i="7"/>
  <c r="F10" i="7"/>
  <c r="AF18" i="4"/>
  <c r="S15" i="4"/>
  <c r="H31" i="6"/>
  <c r="W21" i="8"/>
  <c r="AI8" i="9"/>
  <c r="U16" i="9"/>
  <c r="K10" i="9"/>
  <c r="W9" i="12"/>
  <c r="N2" i="12"/>
  <c r="AC9" i="10"/>
  <c r="Z18" i="7"/>
  <c r="P2" i="6"/>
  <c r="P29" i="10"/>
  <c r="AD25" i="11"/>
  <c r="P11" i="5"/>
  <c r="E6" i="9"/>
  <c r="AI30" i="8"/>
  <c r="R6" i="10"/>
  <c r="W3" i="4"/>
  <c r="O17" i="15"/>
  <c r="AD8" i="13"/>
  <c r="U24" i="11"/>
  <c r="X2" i="15"/>
  <c r="X368" i="1"/>
  <c r="AI18" i="13"/>
  <c r="AE5" i="4"/>
  <c r="W28" i="14"/>
  <c r="S16" i="14"/>
  <c r="AF3" i="10"/>
  <c r="L9" i="7"/>
  <c r="V20" i="5"/>
  <c r="W2" i="5"/>
  <c r="N18" i="9"/>
  <c r="I7" i="9"/>
  <c r="AF18" i="15"/>
  <c r="Z25" i="13"/>
  <c r="G17" i="10"/>
  <c r="V18" i="10"/>
  <c r="E18" i="10"/>
  <c r="AH14" i="9"/>
  <c r="T12" i="12"/>
  <c r="D17" i="12"/>
  <c r="AC30" i="9"/>
  <c r="AF26" i="9"/>
  <c r="S16" i="5"/>
  <c r="AI14" i="15"/>
  <c r="AG32" i="12"/>
  <c r="D9" i="14"/>
  <c r="D12" i="6"/>
  <c r="AG14" i="4"/>
  <c r="G27" i="15"/>
  <c r="F16" i="7"/>
  <c r="E10" i="9"/>
  <c r="P26" i="14"/>
  <c r="M20" i="4"/>
  <c r="W12" i="13"/>
  <c r="AD3" i="12"/>
  <c r="O9" i="12"/>
  <c r="L9" i="15"/>
  <c r="H24" i="5"/>
  <c r="V5" i="12"/>
  <c r="M26" i="10"/>
  <c r="E9" i="5"/>
  <c r="N27" i="6"/>
  <c r="D13" i="4"/>
  <c r="AH29" i="11"/>
  <c r="H4" i="14"/>
  <c r="R27" i="9"/>
  <c r="W12" i="14"/>
  <c r="D17" i="5"/>
  <c r="AD18" i="8"/>
  <c r="Z5" i="15"/>
  <c r="V3" i="4"/>
  <c r="W16" i="14"/>
  <c r="T24" i="11"/>
  <c r="E7" i="14"/>
  <c r="G29" i="9"/>
  <c r="AA9" i="10"/>
  <c r="W19" i="12"/>
  <c r="AA5" i="6"/>
  <c r="AF5" i="10"/>
  <c r="K29" i="11"/>
  <c r="AH22" i="5"/>
  <c r="O22" i="12"/>
  <c r="F17" i="6"/>
  <c r="AI16" i="4"/>
  <c r="AG25" i="8"/>
  <c r="O20" i="13"/>
  <c r="AI6" i="10"/>
  <c r="H25" i="13"/>
  <c r="AB28" i="7"/>
  <c r="S24" i="8"/>
  <c r="U20" i="4"/>
  <c r="Q21" i="6"/>
  <c r="U7" i="6"/>
  <c r="L25" i="6"/>
  <c r="P27" i="9"/>
  <c r="F14" i="6"/>
  <c r="S16" i="9"/>
  <c r="V30" i="10"/>
  <c r="G5" i="9"/>
  <c r="AI28" i="15"/>
  <c r="G31" i="13"/>
  <c r="K28" i="4"/>
  <c r="K8" i="6"/>
  <c r="AI16" i="8"/>
  <c r="Q21" i="5"/>
  <c r="U23" i="9"/>
  <c r="Z30" i="14"/>
  <c r="AI28" i="7"/>
  <c r="AG20" i="5"/>
  <c r="K27" i="11"/>
  <c r="F22" i="14"/>
  <c r="AE17" i="11"/>
  <c r="AG30" i="11"/>
  <c r="Q26" i="8"/>
  <c r="AI27" i="12"/>
  <c r="AB15" i="8"/>
  <c r="W30" i="10"/>
  <c r="AE27" i="6"/>
  <c r="J30" i="6"/>
  <c r="P6" i="7"/>
  <c r="P24" i="6"/>
  <c r="W18" i="8"/>
  <c r="Q25" i="11"/>
  <c r="D14" i="6"/>
  <c r="AD4" i="4"/>
  <c r="U14" i="4"/>
  <c r="AI20" i="10"/>
  <c r="AC30" i="12"/>
  <c r="D3" i="12"/>
  <c r="Y15" i="4"/>
  <c r="T31" i="14"/>
  <c r="AD28" i="8"/>
  <c r="W10" i="12"/>
  <c r="AE3" i="12"/>
  <c r="AD25" i="4"/>
  <c r="AB26" i="10"/>
  <c r="T4" i="4"/>
  <c r="X27" i="8"/>
  <c r="AA21" i="6"/>
  <c r="AF18" i="14"/>
  <c r="V18" i="7"/>
  <c r="Z4" i="14"/>
  <c r="K19" i="10"/>
  <c r="E4" i="15"/>
  <c r="AG30" i="8"/>
  <c r="AF32" i="9"/>
  <c r="H14" i="11"/>
  <c r="AC31" i="5"/>
  <c r="L7" i="5"/>
  <c r="AC24" i="6"/>
  <c r="Q24" i="8"/>
  <c r="R30" i="12"/>
  <c r="V19" i="6"/>
  <c r="AF24" i="6"/>
  <c r="S18" i="9"/>
  <c r="R15" i="5"/>
  <c r="AG16" i="6"/>
  <c r="J20" i="13"/>
  <c r="U25" i="6"/>
  <c r="AD12" i="10"/>
  <c r="I27" i="4"/>
  <c r="AC25" i="9"/>
  <c r="T10" i="4"/>
  <c r="AF11" i="5"/>
  <c r="AC30" i="15"/>
  <c r="W25" i="4"/>
  <c r="P30" i="6"/>
  <c r="Y8" i="9"/>
  <c r="G18" i="11"/>
  <c r="AI7" i="12"/>
  <c r="G24" i="13"/>
  <c r="I18" i="8"/>
  <c r="U7" i="8"/>
  <c r="AC4" i="15"/>
  <c r="T23" i="8"/>
  <c r="X19" i="14"/>
  <c r="P2" i="9"/>
  <c r="U4" i="12"/>
  <c r="O14" i="12"/>
  <c r="AE11" i="8"/>
  <c r="Q2" i="4"/>
  <c r="E7" i="4"/>
  <c r="AF20" i="8"/>
  <c r="AG27" i="5"/>
  <c r="J31" i="8"/>
  <c r="AH12" i="10"/>
  <c r="AF16" i="11"/>
  <c r="Y20" i="14"/>
  <c r="AH20" i="13"/>
  <c r="D4" i="15"/>
  <c r="Z19" i="14"/>
  <c r="W27" i="14"/>
  <c r="J4" i="10"/>
  <c r="AG26" i="6"/>
  <c r="E17" i="15"/>
  <c r="S21" i="9"/>
  <c r="AH25" i="4"/>
  <c r="AE24" i="14"/>
  <c r="AF25" i="8"/>
  <c r="AI7" i="5"/>
  <c r="V4" i="14"/>
  <c r="K29" i="12"/>
  <c r="S23" i="4"/>
  <c r="AC31" i="12"/>
  <c r="E20" i="15"/>
  <c r="AH8" i="8"/>
  <c r="S27" i="11"/>
  <c r="T5" i="5"/>
  <c r="F5" i="6"/>
  <c r="W11" i="6"/>
  <c r="X5" i="6"/>
  <c r="S6" i="13"/>
  <c r="AE13" i="8"/>
  <c r="X11" i="14"/>
  <c r="AD29" i="12"/>
  <c r="T9" i="5"/>
  <c r="E11" i="8"/>
  <c r="U23" i="10"/>
  <c r="AD13" i="15"/>
  <c r="E32" i="5"/>
  <c r="P28" i="4"/>
  <c r="D18" i="5"/>
  <c r="J6" i="12"/>
  <c r="AE28" i="5"/>
  <c r="AB29" i="14"/>
  <c r="AH8" i="13"/>
  <c r="N18" i="15"/>
  <c r="I11" i="8"/>
  <c r="I14" i="6"/>
  <c r="Q22" i="11"/>
  <c r="Y2" i="9"/>
  <c r="AG11" i="12"/>
  <c r="AA9" i="7"/>
  <c r="I27" i="6"/>
  <c r="AF22" i="6"/>
  <c r="AF6" i="8"/>
  <c r="AA17" i="13"/>
  <c r="W29" i="15"/>
  <c r="AG3" i="10"/>
  <c r="E14" i="10"/>
  <c r="D17" i="6"/>
  <c r="X12" i="9"/>
  <c r="E6" i="8"/>
  <c r="AE31" i="13"/>
  <c r="G16" i="13"/>
  <c r="P15" i="13"/>
  <c r="AE14" i="6"/>
  <c r="L29" i="4"/>
  <c r="AD15" i="12"/>
  <c r="AA4" i="13"/>
  <c r="AI12" i="8"/>
  <c r="E21" i="10"/>
  <c r="O2" i="4"/>
  <c r="T17" i="15"/>
  <c r="V27" i="14"/>
  <c r="J11" i="4"/>
  <c r="E29" i="14"/>
  <c r="G28" i="14"/>
  <c r="AA6" i="6"/>
  <c r="Q30" i="14"/>
  <c r="E2" i="12"/>
  <c r="G21" i="10"/>
  <c r="K19" i="15"/>
  <c r="AD15" i="5"/>
  <c r="AF25" i="5"/>
  <c r="G10" i="6"/>
  <c r="AD29" i="11"/>
  <c r="AH17" i="8"/>
  <c r="AE18" i="15"/>
  <c r="AF31" i="7"/>
  <c r="O27" i="10"/>
  <c r="D10" i="5"/>
  <c r="AI27" i="6"/>
  <c r="AH16" i="9"/>
  <c r="AA25" i="4"/>
  <c r="H8" i="14"/>
  <c r="AD2" i="10"/>
  <c r="Z24" i="11"/>
  <c r="V10" i="6"/>
  <c r="X24" i="10"/>
  <c r="AF11" i="7"/>
  <c r="U12" i="12"/>
  <c r="AA7" i="13"/>
  <c r="Z32" i="10"/>
  <c r="E4" i="13"/>
  <c r="D14" i="4"/>
  <c r="AI7" i="6"/>
  <c r="AB4" i="9"/>
  <c r="N9" i="14"/>
  <c r="F11" i="5"/>
  <c r="D15" i="11"/>
  <c r="AC10" i="10"/>
  <c r="AE28" i="8"/>
  <c r="I5" i="15"/>
  <c r="W15" i="5"/>
  <c r="L15" i="15"/>
  <c r="M10" i="5"/>
  <c r="AA9" i="4"/>
  <c r="AE3" i="10"/>
  <c r="AC24" i="12"/>
  <c r="AI21" i="5"/>
  <c r="N25" i="10"/>
  <c r="S18" i="13"/>
  <c r="AH4" i="8"/>
  <c r="AF30" i="4"/>
  <c r="AH15" i="12"/>
  <c r="AG21" i="15"/>
  <c r="AE24" i="8"/>
  <c r="T19" i="6"/>
  <c r="R23" i="14"/>
  <c r="M8" i="12"/>
  <c r="S23" i="15"/>
  <c r="O29" i="11"/>
  <c r="R30" i="7"/>
  <c r="E24" i="11"/>
  <c r="O5" i="6"/>
  <c r="D5" i="12"/>
  <c r="AA23" i="13"/>
  <c r="W20" i="4"/>
  <c r="AE9" i="12"/>
  <c r="AI23" i="8"/>
  <c r="E29" i="10"/>
  <c r="M19" i="10"/>
  <c r="AB10" i="4"/>
  <c r="AE16" i="7"/>
  <c r="AD28" i="4"/>
  <c r="K16" i="5"/>
  <c r="AB28" i="4"/>
  <c r="W31" i="6"/>
  <c r="P15" i="4"/>
  <c r="U15" i="5"/>
  <c r="AC22" i="5"/>
  <c r="AH9" i="11"/>
  <c r="G11" i="12"/>
  <c r="M28" i="14"/>
  <c r="AB2" i="13"/>
  <c r="Z26" i="11"/>
  <c r="F27" i="4"/>
  <c r="X30" i="15"/>
  <c r="AE5" i="11"/>
  <c r="AC24" i="10"/>
  <c r="D8" i="4"/>
  <c r="AI25" i="6"/>
  <c r="Z28" i="5"/>
  <c r="AC5" i="14"/>
  <c r="N16" i="4"/>
  <c r="J18" i="8"/>
  <c r="AA32" i="10"/>
  <c r="AB16" i="5"/>
  <c r="R31" i="5"/>
  <c r="Z25" i="5"/>
  <c r="D14" i="13"/>
  <c r="AI30" i="13"/>
  <c r="W2" i="12"/>
  <c r="K2" i="13"/>
  <c r="AF11" i="4"/>
  <c r="S24" i="6"/>
  <c r="S10" i="13"/>
  <c r="AH9" i="13"/>
  <c r="AD9" i="9"/>
  <c r="AH22" i="11"/>
  <c r="U16" i="11"/>
  <c r="AH5" i="5"/>
  <c r="S24" i="9"/>
  <c r="T22" i="7"/>
  <c r="Z12" i="7"/>
  <c r="I18" i="10"/>
  <c r="S8" i="11"/>
  <c r="AG16" i="12"/>
  <c r="AI24" i="7"/>
  <c r="AE21" i="10"/>
  <c r="P17" i="8"/>
  <c r="R3" i="13"/>
  <c r="M30" i="5"/>
  <c r="AE19" i="7"/>
  <c r="AI27" i="7"/>
  <c r="AI13" i="12"/>
  <c r="Z7" i="4"/>
  <c r="AH30" i="14"/>
  <c r="AC27" i="5"/>
  <c r="I20" i="9"/>
  <c r="P8" i="15"/>
  <c r="U19" i="12"/>
  <c r="AH25" i="13"/>
  <c r="Q17" i="9"/>
  <c r="V18" i="11"/>
  <c r="S10" i="4"/>
  <c r="M4" i="4"/>
  <c r="Z22" i="4"/>
  <c r="AG13" i="6"/>
  <c r="D24" i="10"/>
  <c r="D17" i="10"/>
  <c r="X30" i="14"/>
  <c r="X32" i="9"/>
  <c r="T32" i="7"/>
  <c r="T24" i="6"/>
  <c r="AB29" i="15"/>
  <c r="P6" i="6"/>
  <c r="M15" i="8"/>
  <c r="U3" i="12"/>
  <c r="T4" i="9"/>
  <c r="O20" i="8"/>
  <c r="X29" i="5"/>
  <c r="AC8" i="10"/>
  <c r="AG17" i="6"/>
  <c r="W10" i="13"/>
  <c r="E19" i="10"/>
  <c r="K10" i="11"/>
  <c r="F31" i="5"/>
  <c r="AB5" i="11"/>
  <c r="N16" i="11"/>
  <c r="AG6" i="9"/>
  <c r="AB5" i="8"/>
  <c r="V3" i="6"/>
  <c r="V32" i="12"/>
  <c r="K4" i="5"/>
  <c r="F6" i="12"/>
  <c r="H7" i="8"/>
  <c r="S2" i="9"/>
  <c r="Y4" i="11"/>
  <c r="L12" i="11"/>
  <c r="F6" i="11"/>
  <c r="R18" i="10"/>
  <c r="N17" i="11"/>
  <c r="G21" i="11"/>
  <c r="AB9" i="5"/>
  <c r="P13" i="7"/>
  <c r="G30" i="4"/>
  <c r="G22" i="7"/>
  <c r="X13" i="7"/>
  <c r="G2" i="7"/>
  <c r="AB13" i="8"/>
  <c r="V11" i="4"/>
  <c r="Z26" i="5"/>
  <c r="AC13" i="11"/>
  <c r="AE12" i="9"/>
  <c r="Z21" i="11"/>
  <c r="D17" i="11"/>
  <c r="AF7" i="10"/>
  <c r="X5" i="15"/>
  <c r="E23" i="7"/>
  <c r="W23" i="5"/>
  <c r="AE17" i="15"/>
  <c r="O8" i="8"/>
  <c r="AB7" i="13"/>
  <c r="W32" i="5"/>
  <c r="AI22" i="13"/>
  <c r="F27" i="5"/>
  <c r="AB16" i="6"/>
  <c r="S19" i="9"/>
  <c r="E16" i="11"/>
  <c r="K4" i="11"/>
  <c r="Z28" i="10"/>
  <c r="X14" i="8"/>
  <c r="T9" i="8"/>
  <c r="X11" i="13"/>
  <c r="F7" i="9"/>
  <c r="D12" i="11"/>
  <c r="V26" i="9"/>
  <c r="W2" i="4"/>
  <c r="K29" i="8"/>
  <c r="Z24" i="9"/>
  <c r="AH13" i="13"/>
  <c r="AF8" i="11"/>
  <c r="F8" i="6"/>
  <c r="R7" i="11"/>
  <c r="AA14" i="13"/>
  <c r="AE9" i="6"/>
  <c r="D6" i="10"/>
  <c r="Y4" i="5"/>
  <c r="P22" i="7"/>
  <c r="AE11" i="9"/>
  <c r="S26" i="12"/>
  <c r="X22" i="4"/>
  <c r="AI26" i="15"/>
  <c r="AC368" i="1"/>
  <c r="AC2" i="15"/>
  <c r="AE27" i="4"/>
  <c r="L23" i="13"/>
  <c r="AD25" i="6"/>
  <c r="AD28" i="11"/>
  <c r="S15" i="7"/>
  <c r="V23" i="6"/>
  <c r="AF11" i="13"/>
  <c r="U27" i="6"/>
  <c r="L29" i="12"/>
  <c r="W20" i="10"/>
  <c r="AD19" i="13"/>
  <c r="S24" i="12"/>
  <c r="AE11" i="5"/>
  <c r="S30" i="10"/>
  <c r="AI30" i="4"/>
  <c r="P18" i="10"/>
  <c r="Z23" i="12"/>
  <c r="V10" i="7"/>
  <c r="W29" i="12"/>
  <c r="M30" i="14"/>
  <c r="AI7" i="9"/>
  <c r="U15" i="4"/>
  <c r="O15" i="14"/>
  <c r="X3" i="8"/>
  <c r="Z8" i="8"/>
  <c r="W22" i="15"/>
  <c r="D18" i="7"/>
  <c r="D8" i="9"/>
  <c r="H9" i="15"/>
  <c r="AE6" i="9"/>
  <c r="AF12" i="14"/>
  <c r="F6" i="10"/>
  <c r="AB23" i="9"/>
  <c r="G31" i="8"/>
  <c r="Y11" i="10"/>
  <c r="AA7" i="11"/>
  <c r="Z15" i="6"/>
  <c r="R28" i="13"/>
  <c r="Q31" i="14"/>
  <c r="AD31" i="5"/>
  <c r="Y7" i="13"/>
  <c r="J17" i="14"/>
  <c r="D19" i="15"/>
  <c r="AH28" i="13"/>
  <c r="AD7" i="15"/>
  <c r="S22" i="9"/>
  <c r="AA32" i="9"/>
  <c r="AG5" i="9"/>
  <c r="AG30" i="5"/>
  <c r="O30" i="14"/>
  <c r="X9" i="5"/>
  <c r="AC14" i="9"/>
  <c r="Y7" i="9"/>
  <c r="O28" i="15"/>
  <c r="E12" i="10"/>
  <c r="AA17" i="10"/>
  <c r="AB16" i="4"/>
  <c r="F19" i="15"/>
  <c r="AB17" i="11"/>
  <c r="F19" i="12"/>
  <c r="X5" i="13"/>
  <c r="AD24" i="4"/>
  <c r="AH21" i="9"/>
  <c r="O9" i="9"/>
  <c r="F13" i="9"/>
  <c r="F22" i="13"/>
  <c r="E10" i="12"/>
  <c r="E8" i="4"/>
  <c r="Y17" i="14"/>
  <c r="O13" i="7"/>
  <c r="O5" i="7"/>
  <c r="AH30" i="7"/>
  <c r="AE15" i="15"/>
  <c r="M9" i="15"/>
  <c r="X3" i="10"/>
  <c r="AH31" i="15"/>
  <c r="Z4" i="4"/>
  <c r="W18" i="14"/>
  <c r="Z12" i="6"/>
  <c r="F9" i="10"/>
  <c r="AB12" i="4"/>
  <c r="P7" i="12"/>
  <c r="W32" i="15"/>
  <c r="Y23" i="8"/>
  <c r="L23" i="7"/>
  <c r="AI28" i="5"/>
  <c r="X18" i="10"/>
  <c r="S5" i="4"/>
  <c r="S30" i="7"/>
  <c r="W21" i="12"/>
  <c r="AF8" i="4"/>
  <c r="F23" i="9"/>
  <c r="E21" i="9"/>
  <c r="Q21" i="10"/>
  <c r="AE368" i="1"/>
  <c r="AE2" i="15"/>
  <c r="N2" i="7"/>
  <c r="H23" i="8"/>
  <c r="AF10" i="15"/>
  <c r="H28" i="5"/>
  <c r="X2" i="9"/>
  <c r="E22" i="14"/>
  <c r="U23" i="6"/>
  <c r="X6" i="9"/>
  <c r="O16" i="8"/>
  <c r="AH12" i="14"/>
  <c r="AB15" i="15"/>
  <c r="H3" i="15"/>
  <c r="AH31" i="8"/>
  <c r="N8" i="9"/>
  <c r="F15" i="14"/>
  <c r="D28" i="4"/>
  <c r="Q15" i="8"/>
  <c r="S19" i="11"/>
  <c r="P8" i="8"/>
  <c r="U15" i="12"/>
  <c r="J7" i="9"/>
  <c r="AG29" i="11"/>
  <c r="Z25" i="10"/>
  <c r="AG5" i="12"/>
  <c r="W15" i="13"/>
  <c r="AG19" i="14"/>
  <c r="D5" i="8"/>
  <c r="AH2" i="15"/>
  <c r="AH368" i="1"/>
  <c r="AH10" i="10"/>
  <c r="M22" i="12"/>
  <c r="AE8" i="10"/>
  <c r="Z13" i="5"/>
  <c r="K15" i="11"/>
  <c r="AD5" i="13"/>
  <c r="AD29" i="5"/>
  <c r="H27" i="15"/>
  <c r="AI15" i="8"/>
  <c r="AI17" i="4"/>
  <c r="P29" i="11"/>
  <c r="D18" i="9"/>
  <c r="R7" i="8"/>
  <c r="F21" i="8"/>
  <c r="E18" i="14"/>
  <c r="G3" i="8"/>
  <c r="G5" i="4"/>
  <c r="F25" i="6"/>
  <c r="S19" i="6"/>
  <c r="Q19" i="6"/>
  <c r="AE27" i="10"/>
  <c r="AG11" i="6"/>
  <c r="AG8" i="5"/>
  <c r="Z2" i="5"/>
  <c r="Y22" i="4"/>
  <c r="G29" i="14"/>
  <c r="Q22" i="4"/>
  <c r="AA22" i="4"/>
  <c r="Z4" i="5"/>
  <c r="Z6" i="15"/>
  <c r="AF12" i="8"/>
  <c r="D8" i="7"/>
  <c r="E16" i="13"/>
  <c r="E22" i="4"/>
  <c r="AB26" i="8"/>
  <c r="F12" i="14"/>
  <c r="R9" i="10"/>
  <c r="AE19" i="8"/>
  <c r="AI29" i="15"/>
  <c r="S25" i="8"/>
  <c r="O26" i="15"/>
  <c r="U22" i="11"/>
  <c r="X4" i="11"/>
  <c r="AG11" i="9"/>
  <c r="S7" i="7"/>
  <c r="AC10" i="15"/>
  <c r="AG15" i="4"/>
  <c r="Z30" i="7"/>
  <c r="J13" i="11"/>
  <c r="E23" i="10"/>
  <c r="K21" i="10"/>
  <c r="AH6" i="13"/>
  <c r="AI2" i="10"/>
  <c r="U5" i="5"/>
  <c r="W18" i="13"/>
  <c r="Q21" i="13"/>
  <c r="F14" i="7"/>
  <c r="O2" i="12"/>
  <c r="N13" i="7"/>
  <c r="X21" i="5"/>
  <c r="AB24" i="11"/>
  <c r="AA2" i="7"/>
  <c r="AI29" i="9"/>
  <c r="AA30" i="7"/>
  <c r="Q22" i="12"/>
  <c r="F21" i="14"/>
  <c r="AE5" i="15"/>
  <c r="AF12" i="6"/>
  <c r="H31" i="12"/>
  <c r="F32" i="15"/>
  <c r="O22" i="14"/>
  <c r="L15" i="11"/>
  <c r="D13" i="6"/>
  <c r="K9" i="13"/>
  <c r="AF18" i="11"/>
  <c r="Y16" i="15"/>
  <c r="T3" i="5"/>
  <c r="AH11" i="11"/>
  <c r="V7" i="6"/>
  <c r="R30" i="13"/>
  <c r="AD6" i="15"/>
  <c r="D20" i="9"/>
  <c r="R16" i="15"/>
  <c r="D26" i="11"/>
  <c r="AA17" i="9"/>
  <c r="Y3" i="14"/>
  <c r="X26" i="15"/>
  <c r="Z31" i="5"/>
  <c r="O28" i="13"/>
  <c r="D14" i="12"/>
  <c r="U17" i="6"/>
  <c r="AF20" i="14"/>
  <c r="S19" i="13"/>
  <c r="M29" i="9"/>
  <c r="X28" i="4"/>
  <c r="X21" i="6"/>
  <c r="N13" i="8"/>
  <c r="AD14" i="11"/>
  <c r="E18" i="13"/>
  <c r="D5" i="9"/>
  <c r="R8" i="10"/>
  <c r="AE9" i="13"/>
  <c r="N30" i="12"/>
  <c r="AI2" i="5"/>
  <c r="AE14" i="13"/>
  <c r="Y18" i="11"/>
  <c r="AA30" i="11"/>
  <c r="U6" i="15"/>
  <c r="S6" i="8"/>
  <c r="T23" i="9"/>
  <c r="J22" i="9"/>
  <c r="AI2" i="4"/>
  <c r="Y13" i="8"/>
  <c r="G7" i="6"/>
  <c r="E19" i="15"/>
  <c r="E22" i="10"/>
  <c r="AI21" i="6"/>
  <c r="W29" i="7"/>
  <c r="AD4" i="15"/>
  <c r="Q20" i="14"/>
  <c r="N17" i="6"/>
  <c r="AI18" i="7"/>
  <c r="Y17" i="13"/>
  <c r="J29" i="13"/>
  <c r="AF5" i="4"/>
  <c r="R12" i="9"/>
  <c r="D25" i="9"/>
  <c r="AH18" i="14"/>
  <c r="E16" i="5"/>
  <c r="W23" i="10"/>
  <c r="R27" i="15"/>
  <c r="AH12" i="5"/>
  <c r="Z25" i="8"/>
  <c r="V2" i="6"/>
  <c r="Q22" i="8"/>
  <c r="Y29" i="14"/>
  <c r="P6" i="5"/>
  <c r="AA21" i="13"/>
  <c r="X21" i="9"/>
  <c r="T18" i="4"/>
  <c r="E30" i="10"/>
  <c r="Y18" i="6"/>
  <c r="K13" i="15"/>
  <c r="S29" i="11"/>
  <c r="AI8" i="10"/>
  <c r="AF19" i="14"/>
  <c r="G27" i="9"/>
  <c r="N9" i="10"/>
  <c r="M15" i="9"/>
  <c r="AE18" i="7"/>
  <c r="Z22" i="5"/>
  <c r="AB6" i="11"/>
  <c r="F7" i="14"/>
  <c r="Q9" i="5"/>
  <c r="W5" i="5"/>
  <c r="AE21" i="4"/>
  <c r="AB28" i="12"/>
  <c r="E31" i="10"/>
  <c r="E9" i="13"/>
  <c r="AB22" i="7"/>
  <c r="S11" i="11"/>
  <c r="AF10" i="13"/>
  <c r="AE13" i="9"/>
  <c r="AC16" i="14"/>
  <c r="R13" i="10"/>
  <c r="E16" i="6"/>
  <c r="F14" i="12"/>
  <c r="Y3" i="12"/>
  <c r="AI21" i="11"/>
  <c r="O17" i="13"/>
  <c r="AC8" i="6"/>
  <c r="U20" i="5"/>
  <c r="X7" i="12"/>
  <c r="AE32" i="14"/>
  <c r="H19" i="8"/>
  <c r="R15" i="10"/>
  <c r="AA15" i="11"/>
  <c r="L27" i="9"/>
  <c r="AE26" i="6"/>
  <c r="R28" i="15"/>
  <c r="U14" i="5"/>
  <c r="E16" i="10"/>
  <c r="H32" i="9"/>
  <c r="AF8" i="9"/>
  <c r="P29" i="13"/>
  <c r="V21" i="4"/>
  <c r="AF26" i="10"/>
  <c r="F26" i="8"/>
  <c r="V4" i="9"/>
  <c r="L13" i="4"/>
  <c r="X28" i="5"/>
  <c r="S10" i="12"/>
  <c r="AA30" i="6"/>
  <c r="T9" i="10"/>
  <c r="L14" i="7"/>
  <c r="N10" i="7"/>
  <c r="W23" i="6"/>
  <c r="D3" i="14"/>
  <c r="AG26" i="13"/>
  <c r="AH17" i="15"/>
  <c r="Y29" i="15"/>
  <c r="T23" i="12"/>
  <c r="AG8" i="9"/>
  <c r="AB19" i="6"/>
  <c r="AE17" i="7"/>
  <c r="O29" i="8"/>
  <c r="AE20" i="8"/>
  <c r="O30" i="8"/>
  <c r="X13" i="14"/>
  <c r="AC18" i="5"/>
  <c r="AD20" i="6"/>
  <c r="X31" i="9"/>
  <c r="AD5" i="12"/>
  <c r="F21" i="5"/>
  <c r="D14" i="11"/>
  <c r="AI8" i="14"/>
  <c r="J20" i="14"/>
  <c r="AC5" i="15"/>
  <c r="AB17" i="8"/>
  <c r="K6" i="15"/>
  <c r="M19" i="9"/>
  <c r="E18" i="6"/>
  <c r="N24" i="8"/>
  <c r="U8" i="12"/>
  <c r="F18" i="14"/>
  <c r="D7" i="11"/>
  <c r="F9" i="8"/>
  <c r="AG2" i="13"/>
  <c r="AB3" i="11"/>
  <c r="E21" i="6"/>
  <c r="J16" i="14"/>
  <c r="AB27" i="8"/>
  <c r="AC11" i="5"/>
  <c r="O15" i="12"/>
  <c r="E3" i="9"/>
  <c r="T28" i="6"/>
  <c r="F10" i="11"/>
  <c r="Z21" i="8"/>
  <c r="AC16" i="9"/>
  <c r="N3" i="6"/>
  <c r="U21" i="11"/>
  <c r="AC12" i="13"/>
  <c r="AH13" i="14"/>
  <c r="AG31" i="14"/>
  <c r="I22" i="9"/>
  <c r="Q29" i="7"/>
  <c r="AG9" i="4"/>
  <c r="L24" i="10"/>
  <c r="X3" i="7"/>
  <c r="AI27" i="4"/>
  <c r="S7" i="10"/>
  <c r="K32" i="14"/>
  <c r="F15" i="10"/>
  <c r="M25" i="15"/>
  <c r="D27" i="13"/>
  <c r="U28" i="5"/>
  <c r="G4" i="4"/>
  <c r="P14" i="14"/>
  <c r="AI22" i="9"/>
  <c r="Q23" i="15"/>
  <c r="AA25" i="9"/>
  <c r="P21" i="7"/>
  <c r="W25" i="15"/>
  <c r="E10" i="15"/>
  <c r="Z17" i="12"/>
  <c r="U26" i="8"/>
  <c r="AD26" i="9"/>
  <c r="AE16" i="5"/>
  <c r="F18" i="8"/>
  <c r="J15" i="5"/>
  <c r="P31" i="5"/>
  <c r="AH23" i="4"/>
  <c r="X17" i="4"/>
  <c r="Q15" i="13"/>
  <c r="E12" i="13"/>
  <c r="H9" i="9"/>
  <c r="AB5" i="7"/>
  <c r="Z6" i="8"/>
  <c r="F16" i="9"/>
  <c r="F28" i="11"/>
  <c r="Q14" i="8"/>
  <c r="AA22" i="11"/>
  <c r="O28" i="11"/>
  <c r="F18" i="6"/>
  <c r="X20" i="7"/>
  <c r="AI3" i="15"/>
  <c r="AD11" i="5"/>
  <c r="AE15" i="10"/>
  <c r="X27" i="5"/>
  <c r="T27" i="4"/>
  <c r="V31" i="8"/>
  <c r="D10" i="9"/>
  <c r="F14" i="11"/>
  <c r="AC22" i="13"/>
  <c r="D8" i="14"/>
  <c r="AF2" i="11"/>
  <c r="M12" i="5"/>
  <c r="AE14" i="10"/>
  <c r="J22" i="6"/>
  <c r="R14" i="12"/>
  <c r="AI10" i="14"/>
  <c r="M14" i="6"/>
  <c r="Y25" i="10"/>
  <c r="AC25" i="10"/>
  <c r="AA26" i="8"/>
  <c r="AG6" i="15"/>
  <c r="F21" i="12"/>
  <c r="AA29" i="9"/>
  <c r="J30" i="15"/>
  <c r="N10" i="10"/>
  <c r="AH26" i="6"/>
  <c r="AI25" i="13"/>
  <c r="S13" i="13"/>
  <c r="AF27" i="15"/>
  <c r="AH23" i="11"/>
  <c r="Y13" i="14"/>
  <c r="P10" i="15"/>
  <c r="W14" i="15"/>
  <c r="Z12" i="8"/>
  <c r="Y28" i="11"/>
  <c r="O3" i="7"/>
  <c r="T14" i="13"/>
  <c r="AH20" i="14"/>
  <c r="AD23" i="15"/>
  <c r="X6" i="14"/>
  <c r="W29" i="4"/>
  <c r="D9" i="5"/>
  <c r="S7" i="4"/>
  <c r="P6" i="14"/>
  <c r="S14" i="7"/>
  <c r="F4" i="12"/>
  <c r="Q18" i="7"/>
  <c r="AE24" i="5"/>
  <c r="P21" i="15"/>
  <c r="Q31" i="11"/>
  <c r="W13" i="14"/>
  <c r="AG29" i="6"/>
  <c r="Q4" i="14"/>
  <c r="F14" i="8"/>
  <c r="K26" i="11"/>
  <c r="AI7" i="7"/>
  <c r="P8" i="12"/>
  <c r="AA30" i="9"/>
  <c r="AI15" i="7"/>
  <c r="Y23" i="7"/>
  <c r="Z26" i="14"/>
  <c r="N8" i="11"/>
  <c r="N28" i="15"/>
  <c r="AE9" i="8"/>
  <c r="AH28" i="6"/>
  <c r="G32" i="9"/>
  <c r="AE26" i="5"/>
  <c r="AA32" i="15"/>
  <c r="X14" i="15"/>
  <c r="Z13" i="4"/>
  <c r="H24" i="15"/>
  <c r="T21" i="6"/>
  <c r="AF30" i="13"/>
  <c r="O31" i="8"/>
  <c r="L28" i="11"/>
  <c r="Y22" i="13"/>
  <c r="AD29" i="4"/>
  <c r="M24" i="15"/>
  <c r="AG28" i="15"/>
  <c r="N28" i="6"/>
  <c r="AG27" i="12"/>
  <c r="AI11" i="6"/>
  <c r="AB27" i="14"/>
  <c r="AG9" i="15"/>
  <c r="D16" i="9"/>
  <c r="E10" i="7"/>
  <c r="AF11" i="14"/>
  <c r="G6" i="14"/>
  <c r="V25" i="8"/>
  <c r="M20" i="7"/>
  <c r="X16" i="8"/>
  <c r="T22" i="5"/>
  <c r="AE14" i="4"/>
  <c r="E23" i="13"/>
  <c r="R16" i="6"/>
  <c r="AG11" i="10"/>
  <c r="F3" i="8"/>
  <c r="AF5" i="5"/>
  <c r="K28" i="7"/>
  <c r="F25" i="13"/>
  <c r="G4" i="14"/>
  <c r="AI22" i="6"/>
  <c r="R12" i="7"/>
  <c r="AG5" i="8"/>
  <c r="J21" i="4"/>
  <c r="E22" i="9"/>
  <c r="AF10" i="4"/>
  <c r="U21" i="7"/>
  <c r="F26" i="6"/>
  <c r="R22" i="11"/>
  <c r="T9" i="13"/>
  <c r="Q8" i="10"/>
  <c r="AI4" i="12"/>
  <c r="AA3" i="11"/>
  <c r="E28" i="13"/>
  <c r="AD12" i="11"/>
  <c r="T16" i="15"/>
  <c r="E5" i="5"/>
  <c r="V5" i="11"/>
  <c r="AH2" i="13"/>
  <c r="M16" i="13"/>
  <c r="AA31" i="9"/>
  <c r="U3" i="13"/>
  <c r="Z31" i="7"/>
  <c r="F29" i="14"/>
  <c r="S24" i="15"/>
  <c r="AB11" i="12"/>
  <c r="U21" i="12"/>
  <c r="G5" i="11"/>
  <c r="AB12" i="6"/>
  <c r="D29" i="10"/>
  <c r="D6" i="11"/>
  <c r="P3" i="6"/>
  <c r="R21" i="4"/>
  <c r="D3" i="11"/>
  <c r="AB27" i="9"/>
  <c r="AF32" i="14"/>
  <c r="AC20" i="6"/>
  <c r="M17" i="13"/>
  <c r="V6" i="15"/>
  <c r="Z16" i="13"/>
  <c r="AE11" i="13"/>
  <c r="L6" i="9"/>
  <c r="AE22" i="12"/>
  <c r="W12" i="9"/>
  <c r="D5" i="6"/>
  <c r="L9" i="4"/>
  <c r="X25" i="15"/>
  <c r="E27" i="15"/>
  <c r="AB21" i="9"/>
  <c r="P25" i="14"/>
  <c r="M18" i="9"/>
  <c r="AF20" i="12"/>
  <c r="AF11" i="10"/>
  <c r="AB28" i="9"/>
  <c r="G23" i="11"/>
  <c r="K22" i="14"/>
  <c r="Z7" i="11"/>
  <c r="AF6" i="10"/>
  <c r="D28" i="5"/>
  <c r="M16" i="9"/>
  <c r="Y12" i="8"/>
  <c r="AA30" i="10"/>
  <c r="J26" i="11"/>
  <c r="R9" i="5"/>
  <c r="AA20" i="11"/>
  <c r="K25" i="4"/>
  <c r="AB2" i="10"/>
  <c r="D4" i="5"/>
  <c r="V11" i="15"/>
  <c r="M16" i="15"/>
  <c r="D20" i="14"/>
  <c r="AF2" i="7"/>
  <c r="U24" i="8"/>
  <c r="Z19" i="13"/>
  <c r="E28" i="6"/>
  <c r="AD26" i="4"/>
  <c r="M5" i="5"/>
  <c r="AC29" i="6"/>
  <c r="L23" i="11"/>
  <c r="V7" i="13"/>
  <c r="U23" i="7"/>
  <c r="X28" i="12"/>
  <c r="AE20" i="9"/>
  <c r="Z18" i="12"/>
  <c r="J10" i="7"/>
  <c r="Q28" i="12"/>
  <c r="AF2" i="14"/>
  <c r="AF12" i="4"/>
  <c r="S19" i="4"/>
  <c r="P11" i="7"/>
  <c r="O10" i="13"/>
  <c r="J27" i="6"/>
  <c r="AG25" i="10"/>
  <c r="F21" i="11"/>
  <c r="AB19" i="11"/>
  <c r="T2" i="10"/>
  <c r="X9" i="7"/>
  <c r="AI14" i="5"/>
  <c r="V6" i="13"/>
  <c r="Z14" i="12"/>
  <c r="AD9" i="11"/>
  <c r="V19" i="12"/>
  <c r="M12" i="13"/>
  <c r="X31" i="12"/>
  <c r="AI26" i="14"/>
  <c r="D23" i="12"/>
  <c r="T5" i="10"/>
  <c r="F12" i="9"/>
  <c r="Y10" i="7"/>
  <c r="AH6" i="9"/>
  <c r="T16" i="9"/>
  <c r="V17" i="5"/>
  <c r="M24" i="7"/>
  <c r="N14" i="14"/>
  <c r="AB30" i="12"/>
  <c r="AB31" i="13"/>
  <c r="Z19" i="8"/>
  <c r="Y24" i="9"/>
  <c r="Z7" i="15"/>
  <c r="S23" i="11"/>
  <c r="K12" i="6"/>
  <c r="Z13" i="10"/>
  <c r="Y2" i="12"/>
  <c r="AD13" i="4"/>
  <c r="L23" i="4"/>
  <c r="AB31" i="5"/>
  <c r="Q26" i="12"/>
  <c r="AD7" i="12"/>
  <c r="U18" i="15"/>
  <c r="P29" i="9"/>
  <c r="AA3" i="4"/>
  <c r="R28" i="10"/>
  <c r="U14" i="9"/>
  <c r="V20" i="11"/>
  <c r="F10" i="15"/>
  <c r="AG17" i="7"/>
  <c r="Q5" i="15"/>
  <c r="AI19" i="9"/>
  <c r="W29" i="14"/>
  <c r="E27" i="12"/>
  <c r="V11" i="5"/>
  <c r="AD27" i="12"/>
  <c r="AI21" i="4"/>
  <c r="AF9" i="6"/>
  <c r="Z19" i="10"/>
  <c r="X12" i="4"/>
  <c r="AB28" i="6"/>
  <c r="S8" i="5"/>
  <c r="M14" i="4"/>
  <c r="AF27" i="4"/>
  <c r="U10" i="4"/>
  <c r="D29" i="7"/>
  <c r="AE18" i="6"/>
  <c r="E30" i="13"/>
  <c r="T30" i="5"/>
  <c r="R11" i="12"/>
  <c r="AA21" i="12"/>
  <c r="W17" i="6"/>
  <c r="R26" i="8"/>
  <c r="AB26" i="4"/>
  <c r="AI18" i="12"/>
  <c r="T24" i="8"/>
  <c r="K15" i="13"/>
  <c r="E7" i="9"/>
  <c r="AA8" i="9"/>
  <c r="AG17" i="5"/>
  <c r="Q17" i="15"/>
  <c r="M29" i="11"/>
  <c r="J15" i="9"/>
  <c r="D14" i="10"/>
  <c r="AG26" i="5"/>
  <c r="E28" i="14"/>
  <c r="L24" i="15"/>
  <c r="W12" i="12"/>
  <c r="AC31" i="9"/>
  <c r="AE25" i="10"/>
  <c r="E25" i="10"/>
  <c r="N15" i="10"/>
  <c r="O7" i="15"/>
  <c r="T8" i="8"/>
  <c r="X16" i="4"/>
  <c r="O4" i="11"/>
  <c r="N9" i="12"/>
  <c r="T31" i="6"/>
  <c r="AF14" i="8"/>
  <c r="AG27" i="7"/>
  <c r="T29" i="10"/>
  <c r="X20" i="9"/>
  <c r="V32" i="9"/>
  <c r="Q2" i="12"/>
  <c r="I30" i="7"/>
  <c r="N2" i="15"/>
  <c r="N368" i="1"/>
  <c r="W17" i="14"/>
  <c r="X20" i="12"/>
  <c r="U32" i="14"/>
  <c r="AD22" i="13"/>
  <c r="AA6" i="10"/>
  <c r="G18" i="7"/>
  <c r="M26" i="11"/>
  <c r="W22" i="7"/>
  <c r="T15" i="6"/>
  <c r="AH12" i="6"/>
  <c r="AB5" i="12"/>
  <c r="O20" i="12"/>
  <c r="P14" i="7"/>
  <c r="U14" i="15"/>
  <c r="O29" i="13"/>
  <c r="D6" i="14"/>
  <c r="X5" i="8"/>
  <c r="AB20" i="11"/>
  <c r="V20" i="12"/>
  <c r="W7" i="5"/>
  <c r="S21" i="10"/>
  <c r="AB30" i="13"/>
  <c r="J18" i="11"/>
  <c r="W5" i="8"/>
  <c r="AI14" i="14"/>
  <c r="AI4" i="11"/>
  <c r="N11" i="6"/>
  <c r="V25" i="13"/>
  <c r="AC5" i="11"/>
  <c r="J5" i="7"/>
  <c r="AH30" i="5"/>
  <c r="AB4" i="12"/>
  <c r="E30" i="11"/>
  <c r="P30" i="12"/>
  <c r="AG31" i="6"/>
  <c r="N12" i="7"/>
  <c r="AH12" i="11"/>
  <c r="AG4" i="10"/>
  <c r="Z25" i="7"/>
  <c r="AB19" i="14"/>
  <c r="X6" i="11"/>
  <c r="N8" i="13"/>
  <c r="E13" i="13"/>
  <c r="U3" i="15"/>
  <c r="Q30" i="15"/>
  <c r="AC22" i="4"/>
  <c r="S30" i="11"/>
  <c r="H21" i="15"/>
  <c r="M25" i="6"/>
  <c r="Z30" i="11"/>
  <c r="AG18" i="11"/>
  <c r="K29" i="9"/>
  <c r="Z4" i="10"/>
  <c r="R5" i="6"/>
  <c r="Z10" i="12"/>
  <c r="P28" i="13"/>
  <c r="AE2" i="10"/>
  <c r="Q18" i="5"/>
  <c r="AF10" i="7"/>
  <c r="AH18" i="7"/>
  <c r="T15" i="13"/>
  <c r="J17" i="10"/>
  <c r="AH8" i="5"/>
  <c r="AD12" i="6"/>
  <c r="V6" i="7"/>
  <c r="AA13" i="15"/>
  <c r="Q13" i="10"/>
  <c r="Y9" i="12"/>
  <c r="F6" i="6"/>
  <c r="X23" i="15"/>
  <c r="G3" i="7"/>
  <c r="U10" i="10"/>
  <c r="AC2" i="4"/>
  <c r="AG20" i="11"/>
  <c r="F19" i="7"/>
  <c r="Z28" i="9"/>
  <c r="AH28" i="8"/>
  <c r="O17" i="9"/>
  <c r="P5" i="13"/>
  <c r="X11" i="11"/>
  <c r="U8" i="6"/>
  <c r="Y28" i="14"/>
  <c r="Z18" i="10"/>
  <c r="AH3" i="11"/>
  <c r="AC21" i="4"/>
  <c r="V8" i="6"/>
  <c r="AC9" i="12"/>
  <c r="T23" i="6"/>
  <c r="AH3" i="12"/>
  <c r="S2" i="7"/>
  <c r="S18" i="11"/>
  <c r="W15" i="4"/>
  <c r="AC11" i="12"/>
  <c r="N31" i="5"/>
  <c r="D31" i="10"/>
  <c r="AC4" i="11"/>
  <c r="R18" i="11"/>
  <c r="X12" i="8"/>
  <c r="Q29" i="13"/>
  <c r="AF5" i="6"/>
  <c r="K5" i="12"/>
  <c r="AH4" i="15"/>
  <c r="F16" i="11"/>
  <c r="AC6" i="10"/>
  <c r="AG3" i="13"/>
  <c r="E32" i="12"/>
  <c r="U20" i="10"/>
  <c r="Z32" i="9"/>
  <c r="F23" i="14"/>
  <c r="K28" i="13"/>
  <c r="L21" i="12"/>
  <c r="G10" i="5"/>
  <c r="X14" i="13"/>
  <c r="AA14" i="7"/>
  <c r="AD23" i="10"/>
  <c r="AF15" i="4"/>
  <c r="AI26" i="7"/>
  <c r="AG29" i="7"/>
  <c r="Y19" i="6"/>
  <c r="X32" i="12"/>
  <c r="W6" i="6"/>
  <c r="AI22" i="5"/>
  <c r="AC32" i="10"/>
  <c r="J3" i="13"/>
  <c r="P23" i="7"/>
  <c r="F18" i="15"/>
  <c r="AH17" i="7"/>
  <c r="AE8" i="5"/>
  <c r="E8" i="12"/>
  <c r="M18" i="4"/>
  <c r="M29" i="13"/>
  <c r="AD15" i="10"/>
  <c r="I11" i="9"/>
  <c r="U28" i="15"/>
  <c r="L28" i="8"/>
  <c r="AB23" i="12"/>
  <c r="G19" i="4"/>
  <c r="R13" i="14"/>
  <c r="N8" i="5"/>
  <c r="L20" i="13"/>
  <c r="V28" i="13"/>
  <c r="Q12" i="12"/>
  <c r="AF8" i="15"/>
  <c r="AH12" i="7"/>
  <c r="E2" i="5"/>
  <c r="P11" i="14"/>
  <c r="D18" i="15"/>
  <c r="F11" i="4"/>
  <c r="K4" i="14"/>
  <c r="AH5" i="12"/>
  <c r="F23" i="13"/>
  <c r="AI30" i="5"/>
  <c r="AI5" i="14"/>
  <c r="AA5" i="5"/>
  <c r="F16" i="12"/>
  <c r="D11" i="15"/>
  <c r="F2" i="10"/>
  <c r="J10" i="6"/>
  <c r="S8" i="7"/>
  <c r="E12" i="15"/>
  <c r="AH20" i="7"/>
  <c r="AD31" i="15"/>
  <c r="AE10" i="12"/>
  <c r="AE7" i="4"/>
  <c r="AB22" i="15"/>
  <c r="N12" i="5"/>
  <c r="S5" i="15"/>
  <c r="AG17" i="11"/>
  <c r="Y20" i="10"/>
  <c r="D32" i="7"/>
  <c r="Z32" i="15"/>
  <c r="K32" i="9"/>
  <c r="J26" i="10"/>
  <c r="F16" i="4"/>
  <c r="AE16" i="14"/>
  <c r="V14" i="9"/>
  <c r="AE10" i="7"/>
  <c r="AA13" i="5"/>
  <c r="G16" i="7"/>
  <c r="G30" i="11"/>
  <c r="Q30" i="12"/>
  <c r="AI24" i="9"/>
  <c r="W4" i="10"/>
  <c r="AI13" i="13"/>
  <c r="H28" i="15"/>
  <c r="U17" i="11"/>
  <c r="P24" i="7"/>
  <c r="AH4" i="11"/>
  <c r="G14" i="12"/>
  <c r="AB16" i="12"/>
  <c r="M6" i="15"/>
  <c r="AE25" i="13"/>
  <c r="K16" i="11"/>
  <c r="E6" i="15"/>
  <c r="Z29" i="11"/>
  <c r="F15" i="15"/>
  <c r="AG16" i="8"/>
  <c r="Q28" i="6"/>
  <c r="D10" i="15"/>
  <c r="AC4" i="4"/>
  <c r="R28" i="12"/>
  <c r="AG18" i="9"/>
  <c r="AF2" i="6"/>
  <c r="J7" i="6"/>
  <c r="Q25" i="7"/>
  <c r="AB12" i="7"/>
  <c r="N7" i="15"/>
  <c r="Z24" i="6"/>
  <c r="AF4" i="8"/>
  <c r="L368" i="1"/>
  <c r="L2" i="15"/>
  <c r="O32" i="10"/>
  <c r="Q29" i="15"/>
  <c r="K24" i="12"/>
  <c r="R26" i="4"/>
  <c r="AB13" i="6"/>
  <c r="AC18" i="10"/>
  <c r="F8" i="4"/>
  <c r="AA19" i="15"/>
  <c r="L16" i="14"/>
  <c r="U15" i="15"/>
  <c r="P30" i="5"/>
  <c r="I23" i="6"/>
  <c r="AG2" i="12"/>
  <c r="AD10" i="7"/>
  <c r="W30" i="8"/>
  <c r="P368" i="1"/>
  <c r="P2" i="15"/>
  <c r="AF7" i="8"/>
  <c r="S14" i="14"/>
  <c r="V11" i="13"/>
  <c r="AD27" i="4"/>
  <c r="U18" i="9"/>
  <c r="U4" i="6"/>
  <c r="S25" i="5"/>
  <c r="M8" i="8"/>
  <c r="Q16" i="7"/>
  <c r="T25" i="5"/>
  <c r="J19" i="8"/>
  <c r="V30" i="15"/>
  <c r="X30" i="12"/>
  <c r="AE5" i="6"/>
  <c r="AC24" i="13"/>
  <c r="L28" i="4"/>
  <c r="Z14" i="4"/>
  <c r="V7" i="4"/>
  <c r="AB22" i="14"/>
  <c r="F16" i="8"/>
  <c r="AB25" i="4"/>
  <c r="P24" i="4"/>
  <c r="D31" i="5"/>
  <c r="AI4" i="7"/>
  <c r="F12" i="11"/>
  <c r="P23" i="14"/>
  <c r="AD16" i="6"/>
  <c r="G18" i="14"/>
  <c r="L19" i="15"/>
  <c r="Q24" i="15"/>
  <c r="AD8" i="10"/>
  <c r="D13" i="9"/>
  <c r="Q15" i="15"/>
  <c r="Z20" i="4"/>
  <c r="T31" i="5"/>
  <c r="O25" i="11"/>
  <c r="D8" i="15"/>
  <c r="U31" i="15"/>
  <c r="Y5" i="12"/>
  <c r="D18" i="14"/>
  <c r="D29" i="4"/>
  <c r="W31" i="5"/>
  <c r="J17" i="5"/>
  <c r="R15" i="9"/>
  <c r="AC27" i="6"/>
  <c r="O5" i="12"/>
  <c r="K26" i="4"/>
  <c r="AB8" i="7"/>
  <c r="X29" i="7"/>
  <c r="F30" i="5"/>
  <c r="AF19" i="15"/>
  <c r="V13" i="10"/>
  <c r="O27" i="7"/>
  <c r="AE8" i="15"/>
  <c r="F5" i="8"/>
  <c r="P8" i="11"/>
  <c r="I29" i="8"/>
  <c r="E12" i="11"/>
  <c r="AC20" i="4"/>
  <c r="V5" i="5"/>
  <c r="AG30" i="10"/>
  <c r="X4" i="15"/>
  <c r="V3" i="10"/>
  <c r="AH20" i="11"/>
  <c r="F5" i="4"/>
  <c r="AD4" i="11"/>
  <c r="K23" i="6"/>
  <c r="M24" i="4"/>
  <c r="AE6" i="11"/>
  <c r="AI16" i="13"/>
  <c r="AI19" i="4"/>
  <c r="Q8" i="12"/>
  <c r="AC27" i="13"/>
  <c r="T21" i="15"/>
  <c r="Z28" i="6"/>
  <c r="F16" i="13"/>
  <c r="AC14" i="7"/>
  <c r="L19" i="6"/>
  <c r="H2" i="6"/>
  <c r="W20" i="14"/>
  <c r="P24" i="11"/>
  <c r="X22" i="11"/>
  <c r="AI16" i="5"/>
  <c r="AG14" i="15"/>
  <c r="S20" i="9"/>
  <c r="U31" i="14"/>
  <c r="AB26" i="7"/>
  <c r="AE17" i="12"/>
  <c r="M27" i="10"/>
  <c r="E17" i="12"/>
  <c r="F30" i="13"/>
  <c r="AC12" i="14"/>
  <c r="AB9" i="8"/>
  <c r="T21" i="9"/>
  <c r="S3" i="7"/>
  <c r="J25" i="9"/>
  <c r="E11" i="14"/>
  <c r="S28" i="6"/>
  <c r="AA16" i="10"/>
  <c r="E19" i="13"/>
  <c r="AA13" i="6"/>
  <c r="AD13" i="10"/>
  <c r="Z23" i="4"/>
  <c r="D9" i="15"/>
  <c r="Y28" i="8"/>
  <c r="D30" i="8"/>
  <c r="Z17" i="9"/>
  <c r="O11" i="11"/>
  <c r="AA6" i="5"/>
  <c r="E30" i="4"/>
  <c r="AG12" i="10"/>
  <c r="T27" i="12"/>
  <c r="W5" i="9"/>
  <c r="W13" i="5"/>
  <c r="G18" i="15"/>
  <c r="K27" i="10"/>
  <c r="AH2" i="7"/>
  <c r="Q8" i="7"/>
  <c r="AB18" i="7"/>
  <c r="R8" i="6"/>
  <c r="X30" i="6"/>
  <c r="Z15" i="14"/>
  <c r="AF14" i="4"/>
  <c r="N16" i="8"/>
  <c r="D31" i="9"/>
  <c r="Z29" i="9"/>
  <c r="W4" i="5"/>
  <c r="E18" i="12"/>
  <c r="T13" i="12"/>
  <c r="AH10" i="14"/>
  <c r="AA17" i="6"/>
  <c r="AA12" i="14"/>
  <c r="AD11" i="7"/>
  <c r="AF24" i="5"/>
  <c r="AB18" i="14"/>
  <c r="AE29" i="9"/>
  <c r="I10" i="10"/>
  <c r="J32" i="7"/>
  <c r="AH23" i="5"/>
  <c r="T10" i="7"/>
  <c r="V22" i="8"/>
  <c r="AB23" i="7"/>
  <c r="T8" i="5"/>
  <c r="U11" i="8"/>
  <c r="L9" i="12"/>
  <c r="P28" i="9"/>
  <c r="G22" i="10"/>
  <c r="AG28" i="4"/>
  <c r="U4" i="15"/>
  <c r="J27" i="8"/>
  <c r="M31" i="9"/>
  <c r="N27" i="15"/>
  <c r="F16" i="6"/>
  <c r="Z4" i="6"/>
  <c r="R29" i="11"/>
  <c r="J17" i="4"/>
  <c r="H32" i="10"/>
  <c r="AB19" i="12"/>
  <c r="S9" i="11"/>
  <c r="Q2" i="11"/>
  <c r="U24" i="15"/>
  <c r="E16" i="15"/>
  <c r="AH16" i="5"/>
  <c r="AE25" i="5"/>
  <c r="X18" i="8"/>
  <c r="W25" i="7"/>
  <c r="V20" i="10"/>
  <c r="AC32" i="9"/>
  <c r="N24" i="13"/>
  <c r="AG23" i="6"/>
  <c r="E14" i="13"/>
  <c r="U16" i="14"/>
  <c r="AC31" i="6"/>
  <c r="I30" i="15"/>
  <c r="Z28" i="13"/>
  <c r="S31" i="14"/>
  <c r="T17" i="7"/>
  <c r="I32" i="5"/>
  <c r="N3" i="11"/>
  <c r="J4" i="14"/>
  <c r="AF17" i="9"/>
  <c r="AF14" i="12"/>
  <c r="AF3" i="5"/>
  <c r="AE13" i="11"/>
  <c r="AB19" i="4"/>
  <c r="P14" i="6"/>
  <c r="AA4" i="14"/>
  <c r="E26" i="4"/>
  <c r="AE30" i="15"/>
  <c r="N29" i="8"/>
  <c r="Z13" i="15"/>
  <c r="N18" i="6"/>
  <c r="AF14" i="14"/>
  <c r="F16" i="10"/>
  <c r="D30" i="5"/>
  <c r="AC5" i="4"/>
  <c r="R14" i="8"/>
  <c r="V10" i="10"/>
  <c r="O12" i="4"/>
  <c r="AB30" i="8"/>
  <c r="Q14" i="9"/>
  <c r="AB9" i="15"/>
  <c r="AB12" i="14"/>
  <c r="Z9" i="7"/>
  <c r="T31" i="10"/>
  <c r="W22" i="11"/>
  <c r="X22" i="9"/>
  <c r="Z8" i="9"/>
  <c r="R2" i="12"/>
  <c r="I15" i="11"/>
  <c r="Y24" i="5"/>
  <c r="AA21" i="14"/>
  <c r="X11" i="4"/>
  <c r="AH24" i="5"/>
  <c r="Y24" i="13"/>
  <c r="O10" i="6"/>
  <c r="AA21" i="4"/>
  <c r="AE11" i="6"/>
  <c r="AA14" i="9"/>
  <c r="X5" i="10"/>
  <c r="Z9" i="12"/>
  <c r="AG29" i="13"/>
  <c r="Y31" i="7"/>
  <c r="X16" i="7"/>
  <c r="N32" i="9"/>
  <c r="G30" i="5"/>
  <c r="AE14" i="11"/>
  <c r="AE28" i="10"/>
  <c r="D31" i="6"/>
  <c r="D11" i="7"/>
  <c r="AI28" i="11"/>
  <c r="AE4" i="15"/>
  <c r="AB20" i="14"/>
  <c r="AH24" i="8"/>
  <c r="Y22" i="9"/>
  <c r="AA25" i="5"/>
  <c r="AI26" i="6"/>
  <c r="Z30" i="4"/>
  <c r="N20" i="15"/>
  <c r="AB4" i="8"/>
  <c r="J9" i="5"/>
  <c r="F21" i="7"/>
  <c r="AC6" i="8"/>
  <c r="Z25" i="15"/>
  <c r="AH5" i="7"/>
  <c r="E16" i="9"/>
  <c r="F3" i="14"/>
  <c r="AB4" i="11"/>
  <c r="J2" i="5"/>
  <c r="U26" i="4"/>
  <c r="Q28" i="13"/>
  <c r="AC18" i="12"/>
  <c r="O30" i="13"/>
  <c r="AI13" i="14"/>
  <c r="AH15" i="4"/>
  <c r="M8" i="6"/>
  <c r="R31" i="12"/>
  <c r="E19" i="14"/>
  <c r="AG15" i="7"/>
  <c r="AI7" i="8"/>
  <c r="U24" i="9"/>
  <c r="F22" i="10"/>
  <c r="F23" i="15"/>
  <c r="E26" i="10"/>
  <c r="O18" i="13"/>
  <c r="AI13" i="6"/>
  <c r="E8" i="13"/>
  <c r="N7" i="5"/>
  <c r="K13" i="13"/>
  <c r="U6" i="5"/>
  <c r="Z6" i="5"/>
  <c r="O27" i="9"/>
  <c r="AH9" i="15"/>
  <c r="AI2" i="8"/>
  <c r="L11" i="6"/>
  <c r="M17" i="7"/>
  <c r="X27" i="11"/>
  <c r="F25" i="10"/>
  <c r="E25" i="11"/>
  <c r="AF25" i="14"/>
  <c r="AB6" i="12"/>
  <c r="Z2" i="11"/>
  <c r="O19" i="5"/>
  <c r="T18" i="13"/>
  <c r="V13" i="5"/>
  <c r="U18" i="13"/>
  <c r="AI30" i="11"/>
  <c r="W6" i="11"/>
  <c r="O20" i="10"/>
  <c r="R21" i="5"/>
  <c r="I2" i="12"/>
  <c r="AD16" i="11"/>
  <c r="AI15" i="12"/>
  <c r="AA18" i="11"/>
  <c r="AA5" i="10"/>
  <c r="AF2" i="10"/>
  <c r="AC21" i="12"/>
  <c r="E27" i="10"/>
  <c r="AH17" i="9"/>
  <c r="Q18" i="4"/>
  <c r="W12" i="7"/>
  <c r="T18" i="8"/>
  <c r="H25" i="4"/>
  <c r="T14" i="8"/>
  <c r="M26" i="6"/>
  <c r="K12" i="9"/>
  <c r="AD3" i="4"/>
  <c r="AF21" i="12"/>
  <c r="P14" i="11"/>
  <c r="AD13" i="7"/>
  <c r="AC5" i="6"/>
  <c r="M31" i="15"/>
  <c r="O16" i="4"/>
  <c r="Y13" i="4"/>
  <c r="O14" i="6"/>
  <c r="D26" i="15"/>
  <c r="AE18" i="4"/>
  <c r="I19" i="9"/>
  <c r="Q18" i="10"/>
  <c r="P16" i="10"/>
  <c r="V29" i="12"/>
  <c r="G20" i="7"/>
  <c r="AF27" i="12"/>
  <c r="AH29" i="6"/>
  <c r="AA17" i="8"/>
  <c r="AC11" i="11"/>
  <c r="AH28" i="9"/>
  <c r="D26" i="6"/>
  <c r="AB5" i="10"/>
  <c r="F21" i="10"/>
  <c r="AC23" i="12"/>
  <c r="M4" i="8"/>
  <c r="D21" i="7"/>
  <c r="F24" i="15"/>
  <c r="AI10" i="8"/>
  <c r="AF29" i="6"/>
  <c r="Y23" i="12"/>
  <c r="W10" i="8"/>
  <c r="AD5" i="11"/>
  <c r="AG5" i="6"/>
  <c r="M16" i="11"/>
  <c r="T31" i="9"/>
  <c r="R11" i="13"/>
  <c r="V31" i="12"/>
  <c r="M10" i="10"/>
  <c r="K23" i="5"/>
  <c r="AD3" i="15"/>
  <c r="AA27" i="15"/>
  <c r="I30" i="8"/>
  <c r="AG15" i="8"/>
  <c r="AA3" i="6"/>
  <c r="R31" i="8"/>
  <c r="W23" i="4"/>
  <c r="D19" i="9"/>
  <c r="N5" i="10"/>
  <c r="Y15" i="15"/>
  <c r="AB7" i="12"/>
  <c r="Y8" i="8"/>
  <c r="L26" i="11"/>
  <c r="O8" i="10"/>
  <c r="AH18" i="13"/>
  <c r="H12" i="6"/>
  <c r="F20" i="10"/>
  <c r="G19" i="11"/>
  <c r="AE7" i="6"/>
  <c r="F5" i="12"/>
  <c r="V19" i="14"/>
  <c r="D22" i="5"/>
  <c r="L31" i="15"/>
  <c r="W23" i="11"/>
  <c r="F22" i="4"/>
  <c r="D3" i="5"/>
  <c r="AH6" i="6"/>
  <c r="E10" i="6"/>
  <c r="N11" i="15"/>
  <c r="G19" i="8"/>
  <c r="J5" i="13"/>
  <c r="G15" i="13"/>
  <c r="N8" i="10"/>
  <c r="R9" i="11"/>
  <c r="AF18" i="9"/>
  <c r="D31" i="11"/>
  <c r="AE28" i="14"/>
  <c r="AA19" i="11"/>
  <c r="AF23" i="12"/>
  <c r="G26" i="10"/>
  <c r="F9" i="15"/>
  <c r="L23" i="9"/>
  <c r="G16" i="15"/>
  <c r="P25" i="11"/>
  <c r="U16" i="5"/>
  <c r="T24" i="13"/>
  <c r="O25" i="15"/>
  <c r="AI15" i="14"/>
  <c r="AE28" i="7"/>
  <c r="AG11" i="7"/>
  <c r="AE15" i="5"/>
  <c r="L19" i="7"/>
  <c r="AD23" i="9"/>
  <c r="AE19" i="4"/>
  <c r="AI28" i="10"/>
  <c r="N4" i="10"/>
  <c r="E17" i="13"/>
  <c r="E3" i="5"/>
  <c r="D7" i="15"/>
  <c r="J29" i="5"/>
  <c r="U30" i="12"/>
  <c r="L28" i="10"/>
  <c r="AH13" i="15"/>
  <c r="V29" i="6"/>
  <c r="AB11" i="10"/>
  <c r="P21" i="11"/>
  <c r="AI22" i="12"/>
  <c r="F26" i="15"/>
  <c r="AE13" i="14"/>
  <c r="V29" i="8"/>
  <c r="V20" i="9"/>
  <c r="U9" i="4"/>
  <c r="AI18" i="6"/>
  <c r="E25" i="9"/>
  <c r="S8" i="8"/>
  <c r="D19" i="10"/>
  <c r="AG13" i="9"/>
  <c r="AC24" i="14"/>
  <c r="AE8" i="4"/>
  <c r="R15" i="14"/>
  <c r="Z7" i="10"/>
  <c r="AI29" i="4"/>
  <c r="Z27" i="5"/>
  <c r="Z2" i="4"/>
  <c r="AI8" i="5"/>
  <c r="T2" i="9"/>
  <c r="G3" i="5"/>
  <c r="U16" i="4"/>
  <c r="AH25" i="7"/>
  <c r="Y14" i="10"/>
  <c r="Q21" i="11"/>
  <c r="AC25" i="12"/>
  <c r="Z11" i="14"/>
  <c r="AG25" i="6"/>
  <c r="AB30" i="7"/>
  <c r="AD8" i="8"/>
  <c r="AI7" i="11"/>
  <c r="AF24" i="8"/>
  <c r="AG14" i="13"/>
  <c r="AE19" i="6"/>
  <c r="J31" i="15"/>
  <c r="AD15" i="8"/>
  <c r="E30" i="8"/>
  <c r="AA24" i="15"/>
  <c r="X26" i="12"/>
  <c r="AG24" i="14"/>
  <c r="N32" i="7"/>
  <c r="T32" i="5"/>
  <c r="W18" i="12"/>
  <c r="E29" i="11"/>
  <c r="F15" i="13"/>
  <c r="Z10" i="15"/>
  <c r="D25" i="11"/>
  <c r="K9" i="6"/>
  <c r="X16" i="14"/>
  <c r="L11" i="11"/>
  <c r="D21" i="14"/>
  <c r="AF27" i="5"/>
  <c r="AH3" i="15"/>
  <c r="P9" i="10"/>
  <c r="AC13" i="5"/>
  <c r="Y14" i="4"/>
  <c r="I3" i="7"/>
  <c r="AD9" i="7"/>
  <c r="AG3" i="4"/>
  <c r="AD10" i="5"/>
  <c r="AH20" i="12"/>
  <c r="Y26" i="11"/>
  <c r="G16" i="5"/>
  <c r="Z21" i="7"/>
  <c r="N8" i="6"/>
  <c r="R13" i="7"/>
  <c r="AE25" i="15"/>
  <c r="W7" i="12"/>
  <c r="AD20" i="8"/>
  <c r="AI26" i="12"/>
  <c r="F17" i="11"/>
  <c r="AE29" i="8"/>
  <c r="F17" i="7"/>
  <c r="N13" i="12"/>
  <c r="AE17" i="6"/>
  <c r="AH3" i="7"/>
  <c r="E31" i="11"/>
  <c r="L14" i="12"/>
  <c r="AA12" i="6"/>
  <c r="X14" i="7"/>
  <c r="AC16" i="13"/>
  <c r="E20" i="12"/>
  <c r="AD5" i="15"/>
  <c r="W22" i="9"/>
  <c r="AA8" i="4"/>
  <c r="Q4" i="12"/>
  <c r="AE27" i="14"/>
  <c r="AF19" i="6"/>
  <c r="AE19" i="13"/>
  <c r="L18" i="5"/>
  <c r="AI20" i="7"/>
  <c r="T19" i="13"/>
  <c r="E15" i="8"/>
  <c r="E21" i="15"/>
  <c r="K14" i="4"/>
  <c r="N23" i="13"/>
  <c r="W4" i="9"/>
  <c r="AI16" i="11"/>
  <c r="P21" i="4"/>
  <c r="AH28" i="4"/>
  <c r="L7" i="7"/>
  <c r="G11" i="5"/>
  <c r="AE2" i="11"/>
  <c r="P5" i="14"/>
  <c r="X19" i="6"/>
  <c r="AE3" i="5"/>
  <c r="G2" i="10"/>
  <c r="W3" i="9"/>
  <c r="U24" i="12"/>
  <c r="T20" i="9"/>
  <c r="AG21" i="4"/>
  <c r="AB8" i="5"/>
  <c r="P30" i="11"/>
  <c r="AH26" i="13"/>
  <c r="AC12" i="12"/>
  <c r="W8" i="7"/>
  <c r="D6" i="4"/>
  <c r="M28" i="9"/>
  <c r="E16" i="14"/>
  <c r="Q24" i="4"/>
  <c r="R4" i="13"/>
  <c r="F17" i="5"/>
  <c r="AC29" i="9"/>
  <c r="G12" i="6"/>
  <c r="R7" i="4"/>
  <c r="R12" i="5"/>
  <c r="AE6" i="6"/>
  <c r="H4" i="15"/>
  <c r="E28" i="10"/>
  <c r="K3" i="5"/>
  <c r="P17" i="6"/>
  <c r="I7" i="5"/>
  <c r="AB3" i="12"/>
  <c r="AD11" i="9"/>
  <c r="P8" i="14"/>
  <c r="P18" i="7"/>
  <c r="AA10" i="8"/>
  <c r="L31" i="14"/>
  <c r="K12" i="13"/>
  <c r="M9" i="13"/>
  <c r="N25" i="9"/>
  <c r="U32" i="9"/>
  <c r="AG7" i="10"/>
  <c r="AA17" i="15"/>
  <c r="K31" i="12"/>
  <c r="J13" i="14"/>
  <c r="AA27" i="6"/>
  <c r="D16" i="8"/>
  <c r="D25" i="6"/>
  <c r="AC3" i="10"/>
  <c r="E17" i="5"/>
  <c r="AG8" i="14"/>
  <c r="AI32" i="9"/>
  <c r="M4" i="11"/>
  <c r="K31" i="8"/>
  <c r="AA26" i="15"/>
  <c r="AI8" i="12"/>
  <c r="Y4" i="7"/>
  <c r="O8" i="5"/>
  <c r="AF17" i="11"/>
  <c r="M25" i="14"/>
  <c r="W24" i="4"/>
  <c r="Y17" i="15"/>
  <c r="R24" i="6"/>
  <c r="F9" i="7"/>
  <c r="W27" i="11"/>
  <c r="O32" i="9"/>
  <c r="AC17" i="4"/>
  <c r="AC3" i="7"/>
  <c r="O17" i="12"/>
  <c r="S12" i="13"/>
  <c r="U4" i="7"/>
  <c r="Z13" i="11"/>
  <c r="AD13" i="11"/>
  <c r="E11" i="6"/>
  <c r="W31" i="10"/>
  <c r="AC13" i="10"/>
  <c r="D30" i="14"/>
  <c r="D6" i="12"/>
  <c r="Y3" i="15"/>
  <c r="Q27" i="11"/>
  <c r="W27" i="5"/>
  <c r="AA11" i="13"/>
  <c r="AI25" i="4"/>
  <c r="U22" i="13"/>
  <c r="H4" i="13"/>
  <c r="AH26" i="15"/>
  <c r="AG16" i="10"/>
  <c r="M30" i="7"/>
  <c r="AF31" i="12"/>
  <c r="AG6" i="12"/>
  <c r="T15" i="4"/>
  <c r="D22" i="8"/>
  <c r="O26" i="11"/>
  <c r="M5" i="11"/>
  <c r="AF7" i="4"/>
  <c r="U30" i="6"/>
  <c r="D7" i="12"/>
  <c r="I8" i="4"/>
  <c r="AD3" i="9"/>
  <c r="AF15" i="13"/>
  <c r="Q2" i="5"/>
  <c r="Q22" i="13"/>
  <c r="AA8" i="5"/>
  <c r="AI12" i="4"/>
  <c r="AH2" i="6"/>
  <c r="I20" i="8"/>
  <c r="O30" i="11"/>
  <c r="X10" i="14"/>
  <c r="M11" i="11"/>
  <c r="AA14" i="6"/>
  <c r="F21" i="13"/>
  <c r="AI31" i="10"/>
  <c r="E6" i="13"/>
  <c r="AF9" i="15"/>
  <c r="Y6" i="7"/>
  <c r="F4" i="15"/>
  <c r="L15" i="10"/>
  <c r="AD19" i="15"/>
  <c r="AH18" i="6"/>
  <c r="L19" i="8"/>
  <c r="W15" i="10"/>
  <c r="W30" i="13"/>
  <c r="Q13" i="12"/>
  <c r="X15" i="4"/>
  <c r="G6" i="12"/>
  <c r="K17" i="5"/>
  <c r="AD11" i="13"/>
  <c r="T2" i="4"/>
  <c r="V9" i="13"/>
  <c r="R13" i="15"/>
  <c r="M30" i="9"/>
  <c r="AA24" i="12"/>
  <c r="AH6" i="14"/>
  <c r="X22" i="8"/>
  <c r="Y9" i="15"/>
  <c r="AF6" i="15"/>
  <c r="AI13" i="15"/>
  <c r="E22" i="7"/>
  <c r="E19" i="7"/>
  <c r="AI11" i="14"/>
  <c r="D27" i="8"/>
  <c r="AC22" i="12"/>
  <c r="D29" i="12"/>
  <c r="T30" i="15"/>
  <c r="O22" i="5"/>
  <c r="E15" i="9"/>
  <c r="M22" i="5"/>
  <c r="J25" i="14"/>
  <c r="AC7" i="15"/>
  <c r="M25" i="8"/>
  <c r="AF17" i="6"/>
  <c r="R21" i="15"/>
  <c r="AI20" i="11"/>
  <c r="Q6" i="14"/>
  <c r="F20" i="15"/>
  <c r="N27" i="9"/>
  <c r="E6" i="10"/>
  <c r="V19" i="4"/>
  <c r="AA27" i="7"/>
  <c r="D27" i="10"/>
  <c r="AI14" i="11"/>
  <c r="AB27" i="10"/>
  <c r="F2" i="6"/>
  <c r="P21" i="5"/>
  <c r="S5" i="9"/>
  <c r="Z26" i="13"/>
  <c r="L12" i="5"/>
  <c r="W26" i="15"/>
  <c r="E30" i="15"/>
  <c r="P26" i="13"/>
  <c r="F31" i="13"/>
  <c r="AH7" i="8"/>
  <c r="S3" i="5"/>
  <c r="F19" i="10"/>
  <c r="AI25" i="14"/>
  <c r="D6" i="13"/>
  <c r="Y18" i="13"/>
  <c r="AC30" i="13"/>
  <c r="D10" i="8"/>
  <c r="S24" i="11"/>
  <c r="T2" i="7"/>
  <c r="G24" i="12"/>
  <c r="X9" i="13"/>
  <c r="V19" i="5"/>
  <c r="D26" i="4"/>
  <c r="AA3" i="9"/>
  <c r="AF22" i="14"/>
  <c r="Z24" i="15"/>
  <c r="R9" i="8"/>
  <c r="F31" i="14"/>
  <c r="AB22" i="11"/>
  <c r="T14" i="15"/>
  <c r="AC29" i="12"/>
  <c r="U22" i="9"/>
  <c r="E27" i="4"/>
  <c r="AF7" i="12"/>
  <c r="Y11" i="4"/>
  <c r="M22" i="15"/>
  <c r="AF4" i="13"/>
  <c r="E26" i="9"/>
  <c r="AH19" i="6"/>
  <c r="N14" i="11"/>
  <c r="AC30" i="5"/>
  <c r="Q5" i="13"/>
  <c r="E15" i="12"/>
  <c r="AA12" i="11"/>
  <c r="D22" i="4"/>
  <c r="Q21" i="12"/>
  <c r="Z26" i="15"/>
  <c r="W11" i="12"/>
  <c r="T14" i="11"/>
  <c r="K21" i="7"/>
  <c r="P14" i="15"/>
  <c r="Z18" i="15"/>
  <c r="M27" i="4"/>
  <c r="N8" i="12"/>
  <c r="D30" i="9"/>
  <c r="F31" i="8"/>
  <c r="Q19" i="14"/>
  <c r="AF32" i="7"/>
  <c r="AF29" i="11"/>
  <c r="AF13" i="11"/>
  <c r="T25" i="4"/>
  <c r="W5" i="7"/>
  <c r="AE20" i="14"/>
  <c r="R17" i="4"/>
  <c r="E9" i="9"/>
  <c r="E12" i="6"/>
  <c r="AA9" i="15"/>
  <c r="AE6" i="13"/>
  <c r="Y15" i="5"/>
  <c r="E20" i="4"/>
  <c r="P25" i="9"/>
  <c r="AA29" i="14"/>
  <c r="J18" i="4"/>
  <c r="AA30" i="4"/>
  <c r="AF29" i="15"/>
  <c r="S12" i="14"/>
  <c r="L30" i="8"/>
  <c r="Z11" i="13"/>
  <c r="D13" i="10"/>
  <c r="Z8" i="10"/>
  <c r="D24" i="7"/>
  <c r="P7" i="9"/>
  <c r="E29" i="15"/>
  <c r="J3" i="6"/>
  <c r="O27" i="5"/>
  <c r="F19" i="13"/>
  <c r="F13" i="15"/>
  <c r="Z16" i="14"/>
  <c r="AC8" i="13"/>
  <c r="AB12" i="12"/>
  <c r="M28" i="5"/>
  <c r="AH22" i="14"/>
  <c r="V4" i="8"/>
  <c r="F32" i="9"/>
  <c r="AD20" i="15"/>
  <c r="AD31" i="11"/>
  <c r="P10" i="8"/>
  <c r="AD32" i="15"/>
  <c r="F6" i="8"/>
  <c r="H9" i="5"/>
  <c r="W7" i="8"/>
  <c r="D8" i="8"/>
  <c r="H27" i="4"/>
  <c r="E11" i="10"/>
  <c r="H24" i="11"/>
  <c r="S3" i="15"/>
  <c r="AE5" i="7"/>
  <c r="F8" i="13"/>
  <c r="V15" i="12"/>
  <c r="F24" i="9"/>
  <c r="AA6" i="7"/>
  <c r="AG23" i="4"/>
  <c r="H6" i="10"/>
  <c r="T8" i="15"/>
  <c r="D6" i="6"/>
  <c r="AG8" i="8"/>
  <c r="N13" i="10"/>
  <c r="AC26" i="14"/>
  <c r="X24" i="4"/>
  <c r="W24" i="10"/>
  <c r="AG17" i="10"/>
  <c r="F22" i="9"/>
  <c r="R20" i="11"/>
  <c r="Y26" i="9"/>
  <c r="AI18" i="15"/>
  <c r="AD3" i="13"/>
  <c r="Q20" i="11"/>
  <c r="AB7" i="15"/>
  <c r="AH26" i="4"/>
  <c r="I6" i="9"/>
  <c r="T11" i="6"/>
  <c r="Y17" i="5"/>
  <c r="AB27" i="11"/>
  <c r="H26" i="15"/>
  <c r="J23" i="13"/>
  <c r="AG2" i="8"/>
  <c r="AF5" i="14"/>
  <c r="AD8" i="5"/>
  <c r="G8" i="13"/>
  <c r="AG19" i="5"/>
  <c r="AG7" i="11"/>
  <c r="R6" i="6"/>
  <c r="AF19" i="12"/>
  <c r="AH5" i="9"/>
  <c r="Z31" i="15"/>
  <c r="AB14" i="8"/>
  <c r="R11" i="4"/>
  <c r="R28" i="6"/>
  <c r="AB9" i="13"/>
  <c r="AB31" i="7"/>
  <c r="AF21" i="7"/>
  <c r="AE20" i="12"/>
  <c r="W22" i="12"/>
  <c r="Y20" i="9"/>
  <c r="V26" i="10"/>
  <c r="Q7" i="12"/>
  <c r="U16" i="13"/>
  <c r="P12" i="9"/>
  <c r="V19" i="15"/>
  <c r="X30" i="8"/>
  <c r="AE3" i="14"/>
  <c r="AB2" i="9"/>
  <c r="AF20" i="5"/>
  <c r="AB11" i="5"/>
  <c r="Q4" i="5"/>
  <c r="AF14" i="7"/>
  <c r="AD13" i="9"/>
  <c r="O23" i="5"/>
  <c r="AH3" i="14"/>
  <c r="U15" i="11"/>
  <c r="AH22" i="6"/>
  <c r="AA20" i="12"/>
  <c r="AI23" i="15"/>
  <c r="AC3" i="4"/>
  <c r="AI27" i="13"/>
  <c r="Z29" i="12"/>
  <c r="AE30" i="5"/>
  <c r="AF17" i="4"/>
  <c r="X4" i="14"/>
  <c r="H22" i="10"/>
  <c r="AB22" i="5"/>
  <c r="D24" i="9"/>
  <c r="Z32" i="14"/>
  <c r="L18" i="11"/>
  <c r="F15" i="9"/>
  <c r="N18" i="13"/>
  <c r="K2" i="11"/>
  <c r="U13" i="12"/>
  <c r="AI2" i="7"/>
  <c r="R29" i="13"/>
  <c r="Y12" i="6"/>
  <c r="AD3" i="5"/>
  <c r="AD27" i="8"/>
  <c r="G15" i="9"/>
  <c r="X30" i="7"/>
  <c r="R4" i="10"/>
  <c r="O28" i="9"/>
  <c r="P20" i="12"/>
  <c r="W3" i="8"/>
  <c r="AF28" i="15"/>
  <c r="F5" i="10"/>
  <c r="AB5" i="5"/>
  <c r="R4" i="11"/>
  <c r="X24" i="12"/>
  <c r="G14" i="6"/>
  <c r="S12" i="15"/>
  <c r="O13" i="13"/>
  <c r="R26" i="7"/>
  <c r="AC20" i="10"/>
  <c r="K13" i="4"/>
  <c r="O14" i="5"/>
  <c r="V18" i="4"/>
  <c r="M13" i="8"/>
  <c r="H24" i="6"/>
  <c r="W9" i="7"/>
  <c r="U14" i="14"/>
  <c r="L20" i="5"/>
  <c r="S9" i="14"/>
  <c r="I12" i="9"/>
  <c r="R28" i="9"/>
  <c r="R10" i="15"/>
  <c r="V23" i="9"/>
  <c r="O20" i="5"/>
  <c r="E23" i="12"/>
  <c r="AD29" i="7"/>
  <c r="L19" i="5"/>
  <c r="AE29" i="5"/>
  <c r="D28" i="10"/>
  <c r="AH6" i="12"/>
  <c r="Q11" i="9"/>
  <c r="G2" i="4"/>
  <c r="AH13" i="8"/>
  <c r="K3" i="10"/>
  <c r="AH25" i="15"/>
  <c r="P20" i="7"/>
  <c r="D4" i="14"/>
  <c r="AI27" i="14"/>
  <c r="F18" i="10"/>
  <c r="F4" i="13"/>
  <c r="AI31" i="11"/>
  <c r="AG24" i="8"/>
  <c r="AE22" i="4"/>
  <c r="AG3" i="12"/>
  <c r="AH21" i="4"/>
  <c r="Z31" i="10"/>
  <c r="E26" i="6"/>
  <c r="AE25" i="6"/>
  <c r="AB18" i="15"/>
  <c r="U25" i="12"/>
  <c r="S13" i="7"/>
  <c r="AB10" i="10"/>
  <c r="F6" i="14"/>
  <c r="AD7" i="7"/>
  <c r="S6" i="6"/>
  <c r="T13" i="5"/>
  <c r="K12" i="7"/>
  <c r="Q18" i="11"/>
  <c r="AA11" i="8"/>
  <c r="W24" i="15"/>
  <c r="L21" i="8"/>
  <c r="L10" i="10"/>
  <c r="AB15" i="10"/>
  <c r="AG32" i="7"/>
  <c r="AC21" i="14"/>
  <c r="M9" i="11"/>
  <c r="AC2" i="10"/>
  <c r="AE12" i="13"/>
  <c r="D23" i="14"/>
  <c r="F6" i="9"/>
  <c r="D15" i="15"/>
  <c r="H27" i="10"/>
  <c r="R20" i="4"/>
  <c r="F4" i="7"/>
  <c r="AG25" i="12"/>
  <c r="R11" i="6"/>
  <c r="X26" i="13"/>
  <c r="R3" i="7"/>
  <c r="S26" i="6"/>
  <c r="S3" i="6"/>
  <c r="M27" i="14"/>
  <c r="AG18" i="14"/>
  <c r="E27" i="8"/>
  <c r="L14" i="13"/>
  <c r="T9" i="14"/>
  <c r="AG9" i="12"/>
  <c r="H3" i="7"/>
  <c r="Z30" i="8"/>
  <c r="M32" i="5"/>
  <c r="AD7" i="10"/>
  <c r="H13" i="13"/>
  <c r="S4" i="15"/>
  <c r="E14" i="12"/>
  <c r="AA12" i="9"/>
  <c r="G16" i="11"/>
  <c r="V25" i="4"/>
  <c r="AG9" i="9"/>
  <c r="D2" i="12"/>
  <c r="L25" i="10"/>
  <c r="K5" i="15"/>
  <c r="O24" i="15"/>
  <c r="U23" i="13"/>
  <c r="AA4" i="7"/>
  <c r="AI14" i="8"/>
  <c r="F28" i="15"/>
  <c r="K9" i="15"/>
  <c r="O11" i="15"/>
  <c r="J9" i="10"/>
  <c r="U14" i="11"/>
  <c r="R31" i="9"/>
  <c r="AI12" i="6"/>
  <c r="Z3" i="8"/>
  <c r="P2" i="5"/>
  <c r="U29" i="7"/>
  <c r="G17" i="13"/>
  <c r="AE25" i="9"/>
  <c r="Z8" i="4"/>
  <c r="G13" i="11"/>
  <c r="M26" i="12"/>
  <c r="E10" i="11"/>
  <c r="AC14" i="13"/>
  <c r="P17" i="15"/>
  <c r="AB6" i="15"/>
  <c r="X22" i="6"/>
  <c r="E16" i="12"/>
  <c r="I29" i="5"/>
  <c r="T13" i="4"/>
  <c r="AA7" i="4"/>
  <c r="AE16" i="15"/>
  <c r="U29" i="5"/>
  <c r="J10" i="11"/>
  <c r="W7" i="10"/>
  <c r="T20" i="8"/>
  <c r="AG32" i="10"/>
  <c r="AA18" i="5"/>
  <c r="D12" i="12"/>
  <c r="AF20" i="4"/>
  <c r="AF29" i="5"/>
  <c r="Q12" i="9"/>
  <c r="O4" i="4"/>
  <c r="G28" i="7"/>
  <c r="P20" i="9"/>
  <c r="AF5" i="12"/>
  <c r="AA4" i="15"/>
  <c r="AA20" i="15"/>
  <c r="W19" i="9"/>
  <c r="N22" i="11"/>
  <c r="J19" i="14"/>
  <c r="J2" i="13"/>
  <c r="D10" i="11"/>
  <c r="G5" i="10"/>
  <c r="AA25" i="13"/>
  <c r="AI31" i="14"/>
  <c r="AI21" i="12"/>
  <c r="J29" i="7"/>
  <c r="T22" i="11"/>
  <c r="AI3" i="7"/>
  <c r="W28" i="4"/>
  <c r="AG22" i="14"/>
  <c r="M30" i="12"/>
  <c r="D7" i="9"/>
  <c r="Y30" i="6"/>
  <c r="AD2" i="5"/>
  <c r="F11" i="8"/>
  <c r="V16" i="12"/>
  <c r="AB20" i="10"/>
  <c r="AH12" i="13"/>
  <c r="E28" i="15"/>
  <c r="T10" i="8"/>
  <c r="T26" i="7"/>
  <c r="AD12" i="5"/>
  <c r="R20" i="15"/>
  <c r="W6" i="12"/>
  <c r="P3" i="9"/>
  <c r="AI16" i="7"/>
  <c r="X21" i="11"/>
  <c r="V15" i="5"/>
  <c r="W20" i="7"/>
  <c r="AA22" i="6"/>
  <c r="M30" i="4"/>
  <c r="AH23" i="7"/>
  <c r="S26" i="8"/>
  <c r="O10" i="8"/>
  <c r="O3" i="4"/>
  <c r="W20" i="15"/>
  <c r="AC2" i="11"/>
  <c r="I24" i="11"/>
  <c r="D32" i="12"/>
  <c r="P32" i="9"/>
  <c r="D28" i="6"/>
  <c r="AH17" i="4"/>
  <c r="J9" i="11"/>
  <c r="Y3" i="6"/>
  <c r="AB23" i="11"/>
  <c r="Q23" i="4"/>
  <c r="S11" i="8"/>
  <c r="AF30" i="6"/>
  <c r="Z9" i="11"/>
  <c r="AG21" i="8"/>
  <c r="AA21" i="10"/>
  <c r="AD23" i="5"/>
  <c r="T18" i="15"/>
  <c r="AG32" i="9"/>
  <c r="AF18" i="6"/>
  <c r="Y16" i="5"/>
  <c r="V19" i="11"/>
  <c r="X24" i="14"/>
  <c r="I24" i="15"/>
  <c r="M6" i="10"/>
  <c r="AH15" i="10"/>
  <c r="P4" i="6"/>
  <c r="S27" i="12"/>
  <c r="AG19" i="4"/>
  <c r="W22" i="14"/>
  <c r="T4" i="6"/>
  <c r="AA12" i="12"/>
  <c r="H28" i="10"/>
  <c r="U32" i="12"/>
  <c r="AG8" i="4"/>
  <c r="W8" i="12"/>
  <c r="AG18" i="7"/>
  <c r="Z6" i="10"/>
  <c r="Y15" i="10"/>
  <c r="O3" i="15"/>
  <c r="K17" i="7"/>
  <c r="T31" i="15"/>
  <c r="P2" i="14"/>
  <c r="Z18" i="4"/>
  <c r="Y23" i="13"/>
  <c r="S7" i="12"/>
  <c r="G26" i="15"/>
  <c r="R4" i="14"/>
  <c r="H19" i="6"/>
  <c r="AF16" i="10"/>
  <c r="AH11" i="13"/>
  <c r="V26" i="12"/>
  <c r="L14" i="11"/>
  <c r="AC10" i="5"/>
  <c r="K30" i="11"/>
  <c r="Z2" i="8"/>
  <c r="Z9" i="14"/>
  <c r="Z28" i="14"/>
  <c r="AF2" i="4"/>
  <c r="F26" i="13"/>
  <c r="R29" i="4"/>
  <c r="AI20" i="9"/>
  <c r="Q10" i="10"/>
  <c r="U32" i="5"/>
  <c r="W5" i="6"/>
  <c r="P32" i="5"/>
  <c r="Y14" i="14"/>
  <c r="W16" i="9"/>
  <c r="AH14" i="13"/>
  <c r="AC29" i="10"/>
  <c r="AH31" i="5"/>
  <c r="X16" i="15"/>
  <c r="E7" i="15"/>
  <c r="AE29" i="12"/>
  <c r="T15" i="15"/>
  <c r="V14" i="8"/>
  <c r="M11" i="9"/>
  <c r="E18" i="11"/>
  <c r="J3" i="8"/>
  <c r="T12" i="7"/>
  <c r="AA11" i="6"/>
  <c r="K18" i="8"/>
  <c r="Y7" i="10"/>
  <c r="AI10" i="15"/>
  <c r="D30" i="6"/>
  <c r="H25" i="15"/>
  <c r="U26" i="6"/>
  <c r="AE7" i="13"/>
  <c r="AH26" i="14"/>
  <c r="AB18" i="12"/>
  <c r="AG21" i="14"/>
  <c r="Q20" i="6"/>
  <c r="AF7" i="14"/>
  <c r="N25" i="12"/>
  <c r="AC19" i="15"/>
  <c r="Q31" i="10"/>
  <c r="AA15" i="9"/>
  <c r="X32" i="15"/>
  <c r="Z14" i="9"/>
  <c r="AI9" i="8"/>
  <c r="T20" i="14"/>
  <c r="N32" i="15"/>
  <c r="Y3" i="10"/>
  <c r="AD13" i="5"/>
  <c r="U5" i="7"/>
  <c r="AE31" i="10"/>
  <c r="AA5" i="15"/>
  <c r="AE20" i="11"/>
  <c r="N12" i="10"/>
  <c r="D29" i="6"/>
  <c r="AI17" i="11"/>
  <c r="X24" i="9"/>
  <c r="W22" i="13"/>
  <c r="AC9" i="13"/>
  <c r="AF24" i="13"/>
  <c r="O3" i="11"/>
  <c r="AA27" i="12"/>
  <c r="V16" i="13"/>
  <c r="V30" i="5"/>
  <c r="W21" i="7"/>
  <c r="X17" i="9"/>
  <c r="Z24" i="5"/>
  <c r="AI5" i="15"/>
  <c r="D24" i="12"/>
  <c r="L31" i="6"/>
  <c r="P26" i="7"/>
  <c r="AB17" i="7"/>
  <c r="G28" i="8"/>
  <c r="Q14" i="11"/>
  <c r="R11" i="9"/>
  <c r="AG30" i="14"/>
  <c r="O3" i="13"/>
  <c r="D8" i="13"/>
  <c r="AB6" i="10"/>
  <c r="Q15" i="5"/>
  <c r="G30" i="13"/>
  <c r="K30" i="13"/>
  <c r="AC11" i="7"/>
  <c r="S17" i="8"/>
  <c r="O7" i="12"/>
  <c r="F13" i="7"/>
  <c r="H10" i="9"/>
  <c r="S3" i="11"/>
  <c r="AE31" i="9"/>
  <c r="G4" i="12"/>
  <c r="J32" i="15"/>
  <c r="AD28" i="15"/>
  <c r="D2" i="8"/>
  <c r="AA23" i="12"/>
  <c r="AG26" i="8"/>
  <c r="AC14" i="10"/>
  <c r="AH13" i="11"/>
  <c r="W14" i="6"/>
  <c r="F12" i="4"/>
  <c r="AF27" i="6"/>
  <c r="AH17" i="12"/>
  <c r="D17" i="9"/>
  <c r="AI5" i="13"/>
  <c r="AH5" i="15"/>
  <c r="AI28" i="6"/>
  <c r="W23" i="14"/>
  <c r="L18" i="7"/>
  <c r="AH5" i="13"/>
  <c r="F5" i="5"/>
  <c r="AI10" i="4"/>
  <c r="P28" i="7"/>
  <c r="L19" i="13"/>
  <c r="D25" i="8"/>
  <c r="N27" i="10"/>
  <c r="V21" i="6"/>
  <c r="AI27" i="10"/>
  <c r="N29" i="11"/>
  <c r="AI32" i="12"/>
  <c r="X8" i="12"/>
  <c r="AH10" i="12"/>
  <c r="V4" i="6"/>
  <c r="X20" i="10"/>
  <c r="K8" i="4"/>
  <c r="AI26" i="8"/>
  <c r="AH9" i="6"/>
  <c r="K20" i="12"/>
  <c r="AD31" i="6"/>
  <c r="U3" i="9"/>
  <c r="J12" i="11"/>
  <c r="AG17" i="14"/>
  <c r="Z27" i="8"/>
  <c r="AH26" i="10"/>
  <c r="V3" i="7"/>
  <c r="AH7" i="11"/>
  <c r="AI13" i="10"/>
  <c r="D8" i="12"/>
  <c r="Z23" i="5"/>
  <c r="L20" i="8"/>
  <c r="G25" i="5"/>
  <c r="Z7" i="8"/>
  <c r="AD20" i="5"/>
  <c r="AA6" i="8"/>
  <c r="AG31" i="10"/>
  <c r="X23" i="10"/>
  <c r="AG18" i="10"/>
  <c r="F31" i="7"/>
  <c r="F9" i="9"/>
  <c r="AB3" i="8"/>
  <c r="AG11" i="15"/>
  <c r="F7" i="4"/>
  <c r="AC16" i="10"/>
  <c r="V20" i="6"/>
  <c r="Z18" i="9"/>
  <c r="W7" i="6"/>
  <c r="AI16" i="6"/>
  <c r="AI5" i="5"/>
  <c r="AB21" i="12"/>
  <c r="D5" i="7"/>
  <c r="U12" i="5"/>
  <c r="O30" i="15"/>
  <c r="AD9" i="13"/>
  <c r="S4" i="12"/>
  <c r="P11" i="15"/>
  <c r="L29" i="5"/>
  <c r="AF3" i="8"/>
  <c r="AF8" i="13"/>
  <c r="F24" i="8"/>
  <c r="AB24" i="15"/>
  <c r="T23" i="13"/>
  <c r="N7" i="6"/>
  <c r="D20" i="11"/>
  <c r="P24" i="9"/>
  <c r="R7" i="14"/>
  <c r="AI27" i="15"/>
  <c r="S28" i="15"/>
  <c r="E27" i="13"/>
  <c r="U9" i="12"/>
  <c r="K13" i="8"/>
  <c r="F28" i="14"/>
  <c r="AD23" i="7"/>
  <c r="Z22" i="9"/>
  <c r="W4" i="11"/>
  <c r="M14" i="7"/>
  <c r="U28" i="4"/>
  <c r="AH11" i="7"/>
  <c r="P19" i="4"/>
  <c r="G28" i="9"/>
  <c r="AC18" i="11"/>
  <c r="P16" i="12"/>
  <c r="P10" i="12"/>
  <c r="AI20" i="5"/>
  <c r="R8" i="11"/>
  <c r="V27" i="12"/>
  <c r="E4" i="10"/>
  <c r="W13" i="8"/>
  <c r="D2" i="4"/>
  <c r="P4" i="15"/>
  <c r="AI3" i="8"/>
  <c r="W15" i="8"/>
  <c r="J20" i="10"/>
  <c r="AE17" i="5"/>
  <c r="K27" i="14"/>
  <c r="U27" i="8"/>
  <c r="T9" i="7"/>
  <c r="E16" i="4"/>
  <c r="AF30" i="7"/>
  <c r="V16" i="7"/>
  <c r="AD21" i="4"/>
  <c r="D16" i="4"/>
  <c r="L19" i="11"/>
  <c r="AE6" i="15"/>
  <c r="E28" i="4"/>
  <c r="AE7" i="9"/>
  <c r="AE26" i="15"/>
  <c r="E30" i="14"/>
  <c r="Y23" i="4"/>
  <c r="AG21" i="12"/>
  <c r="AD12" i="4"/>
  <c r="F11" i="14"/>
  <c r="T14" i="6"/>
  <c r="I22" i="7"/>
  <c r="X24" i="15"/>
  <c r="V13" i="15"/>
  <c r="H3" i="11"/>
  <c r="AC22" i="15"/>
  <c r="U2" i="5"/>
  <c r="P13" i="4"/>
  <c r="F23" i="8"/>
  <c r="R25" i="13"/>
  <c r="U32" i="10"/>
  <c r="E8" i="9"/>
  <c r="AG23" i="5"/>
  <c r="Z15" i="5"/>
  <c r="AB23" i="15"/>
  <c r="AE27" i="12"/>
  <c r="Z4" i="12"/>
  <c r="Z15" i="8"/>
  <c r="H2" i="14"/>
  <c r="AH27" i="4"/>
  <c r="W3" i="7"/>
  <c r="AG2" i="5"/>
  <c r="W26" i="13"/>
  <c r="AF28" i="7"/>
  <c r="AB8" i="13"/>
  <c r="W30" i="15"/>
  <c r="V13" i="13"/>
  <c r="W16" i="8"/>
  <c r="O23" i="15"/>
  <c r="AD14" i="7"/>
  <c r="D28" i="12"/>
  <c r="AE28" i="6"/>
  <c r="AA27" i="8"/>
  <c r="F26" i="11"/>
  <c r="W28" i="5"/>
  <c r="AH5" i="14"/>
  <c r="K16" i="8"/>
  <c r="AE8" i="7"/>
  <c r="Q12" i="11"/>
  <c r="U11" i="6"/>
  <c r="AF16" i="4"/>
  <c r="Z6" i="13"/>
  <c r="F14" i="4"/>
  <c r="M20" i="6"/>
  <c r="Q28" i="9"/>
  <c r="U5" i="6"/>
  <c r="Q18" i="15"/>
  <c r="AB5" i="6"/>
  <c r="T25" i="7"/>
  <c r="AA29" i="15"/>
  <c r="J2" i="7"/>
  <c r="AD8" i="9"/>
  <c r="Y22" i="10"/>
  <c r="D25" i="14"/>
  <c r="AC17" i="13"/>
  <c r="AA7" i="5"/>
  <c r="AG24" i="10"/>
  <c r="F13" i="8"/>
  <c r="X28" i="10"/>
  <c r="E19" i="5"/>
  <c r="AB4" i="7"/>
  <c r="AG4" i="8"/>
  <c r="S23" i="13"/>
  <c r="N3" i="13"/>
  <c r="P2" i="8"/>
  <c r="R5" i="8"/>
  <c r="AI32" i="15"/>
  <c r="Q11" i="15"/>
  <c r="AE12" i="6"/>
  <c r="R17" i="10"/>
  <c r="H22" i="5"/>
  <c r="D11" i="11"/>
  <c r="K26" i="13"/>
  <c r="F3" i="15"/>
  <c r="D21" i="15"/>
  <c r="I30" i="4"/>
  <c r="AD27" i="10"/>
  <c r="AD26" i="5"/>
  <c r="K22" i="12"/>
  <c r="AI7" i="10"/>
  <c r="AA8" i="8"/>
  <c r="AI3" i="9"/>
  <c r="D30" i="13"/>
  <c r="AH27" i="7"/>
  <c r="U21" i="14"/>
  <c r="AI24" i="15"/>
  <c r="F24" i="10"/>
  <c r="AA7" i="6"/>
  <c r="Q18" i="8"/>
  <c r="W22" i="5"/>
  <c r="Q12" i="7"/>
  <c r="W32" i="12"/>
  <c r="N15" i="6"/>
  <c r="U26" i="7"/>
  <c r="AD24" i="9"/>
  <c r="AG15" i="6"/>
  <c r="E10" i="10"/>
  <c r="H3" i="6"/>
  <c r="L20" i="6"/>
  <c r="AH23" i="6"/>
  <c r="M29" i="7"/>
  <c r="AD23" i="12"/>
  <c r="G9" i="13"/>
  <c r="X15" i="11"/>
  <c r="AI31" i="15"/>
  <c r="AI19" i="11"/>
  <c r="Y5" i="15"/>
  <c r="G32" i="14"/>
  <c r="K13" i="12"/>
  <c r="R16" i="13"/>
  <c r="Q30" i="11"/>
  <c r="K28" i="11"/>
  <c r="H5" i="5"/>
  <c r="N12" i="14"/>
  <c r="AC31" i="10"/>
  <c r="X9" i="4"/>
  <c r="AD4" i="10"/>
  <c r="F19" i="9"/>
  <c r="X15" i="15"/>
  <c r="AC28" i="13"/>
  <c r="U8" i="14"/>
  <c r="V20" i="13"/>
  <c r="AA5" i="8"/>
  <c r="S14" i="6"/>
  <c r="U8" i="15"/>
  <c r="AH27" i="15"/>
  <c r="I4" i="6"/>
  <c r="AB32" i="9"/>
  <c r="AI30" i="15"/>
  <c r="AH2" i="5"/>
  <c r="AE23" i="10"/>
  <c r="AA15" i="13"/>
  <c r="P23" i="15"/>
  <c r="V22" i="15"/>
  <c r="M13" i="13"/>
  <c r="U13" i="6"/>
  <c r="AF6" i="9"/>
  <c r="AH14" i="8"/>
  <c r="E17" i="9"/>
  <c r="X3" i="13"/>
  <c r="T17" i="8"/>
  <c r="E5" i="15"/>
  <c r="R17" i="9"/>
  <c r="U22" i="14"/>
  <c r="AI23" i="5"/>
  <c r="AG29" i="15"/>
  <c r="K30" i="4"/>
  <c r="E11" i="15"/>
  <c r="N8" i="14"/>
  <c r="F27" i="15"/>
  <c r="Z11" i="8"/>
  <c r="E24" i="10"/>
  <c r="H9" i="14"/>
  <c r="H24" i="12"/>
  <c r="AE20" i="15"/>
  <c r="AD29" i="6"/>
  <c r="AG25" i="9"/>
  <c r="Z8" i="5"/>
  <c r="O31" i="6"/>
  <c r="V12" i="11"/>
  <c r="G12" i="9"/>
  <c r="F18" i="9"/>
  <c r="W32" i="14"/>
  <c r="O7" i="7"/>
  <c r="E4" i="14"/>
  <c r="AB17" i="14"/>
  <c r="AH9" i="10"/>
  <c r="W21" i="5"/>
  <c r="AH21" i="10"/>
  <c r="F10" i="8"/>
  <c r="H28" i="13"/>
  <c r="R20" i="9"/>
  <c r="AE14" i="8"/>
  <c r="AD2" i="12"/>
  <c r="M11" i="13"/>
  <c r="S23" i="8"/>
  <c r="AC16" i="8"/>
  <c r="D16" i="7"/>
  <c r="AH13" i="10"/>
  <c r="AD31" i="8"/>
  <c r="AF30" i="11"/>
  <c r="G7" i="13"/>
  <c r="AA2" i="6"/>
  <c r="AG25" i="4"/>
  <c r="AC17" i="12"/>
  <c r="I20" i="7"/>
  <c r="R23" i="10"/>
  <c r="E7" i="6"/>
  <c r="K11" i="7"/>
  <c r="P21" i="6"/>
  <c r="R13" i="4"/>
  <c r="Y2" i="4"/>
  <c r="W19" i="14"/>
  <c r="T8" i="9"/>
  <c r="AF21" i="13"/>
  <c r="X14" i="12"/>
  <c r="Z22" i="8"/>
  <c r="AC21" i="5"/>
  <c r="G3" i="13"/>
  <c r="U23" i="15"/>
  <c r="AC23" i="15"/>
  <c r="Z8" i="13"/>
  <c r="W29" i="10"/>
  <c r="O2" i="8"/>
  <c r="V9" i="14"/>
  <c r="G23" i="14"/>
  <c r="AA15" i="14"/>
  <c r="AH6" i="10"/>
  <c r="Q12" i="10"/>
  <c r="Q11" i="14"/>
  <c r="L26" i="4"/>
  <c r="L4" i="5"/>
  <c r="AG23" i="9"/>
  <c r="G32" i="10"/>
  <c r="AI22" i="7"/>
  <c r="AE24" i="4"/>
  <c r="F10" i="13"/>
  <c r="AF14" i="15"/>
  <c r="AG31" i="8"/>
  <c r="AC18" i="4"/>
  <c r="AG31" i="12"/>
  <c r="D23" i="10"/>
  <c r="AE8" i="14"/>
  <c r="AF23" i="10"/>
  <c r="I18" i="5"/>
  <c r="AB26" i="6"/>
  <c r="U28" i="10"/>
  <c r="AI13" i="8"/>
  <c r="R17" i="8"/>
  <c r="AH9" i="14"/>
  <c r="AI16" i="15"/>
  <c r="I28" i="6"/>
  <c r="AG23" i="10"/>
  <c r="R24" i="11"/>
  <c r="G5" i="5"/>
  <c r="O24" i="5"/>
  <c r="AD23" i="4"/>
  <c r="G21" i="4"/>
  <c r="AE23" i="5"/>
  <c r="N16" i="6"/>
  <c r="J24" i="9"/>
  <c r="M22" i="9"/>
  <c r="AA29" i="7"/>
  <c r="S32" i="7"/>
  <c r="N11" i="11"/>
  <c r="S21" i="12"/>
  <c r="AI24" i="12"/>
  <c r="S19" i="8"/>
  <c r="V16" i="5"/>
  <c r="V6" i="4"/>
  <c r="K5" i="8"/>
  <c r="G11" i="7"/>
  <c r="E23" i="4"/>
  <c r="AH16" i="6"/>
  <c r="V368" i="1"/>
  <c r="V2" i="15"/>
  <c r="AG24" i="13"/>
  <c r="AF24" i="11"/>
  <c r="T27" i="11"/>
  <c r="AE32" i="5"/>
  <c r="Z27" i="15"/>
  <c r="AH22" i="7"/>
  <c r="W16" i="15"/>
  <c r="N2" i="11"/>
  <c r="Z9" i="15"/>
  <c r="W2" i="14"/>
  <c r="W31" i="13"/>
  <c r="AG23" i="8"/>
  <c r="T12" i="11"/>
  <c r="P31" i="13"/>
  <c r="F6" i="15"/>
  <c r="AF14" i="11"/>
  <c r="P13" i="12"/>
  <c r="AF23" i="4"/>
  <c r="AA24" i="10"/>
  <c r="F30" i="15"/>
  <c r="V10" i="15"/>
  <c r="H28" i="7"/>
  <c r="U29" i="4"/>
  <c r="D23" i="6"/>
  <c r="AC2" i="7"/>
  <c r="O5" i="14"/>
  <c r="T27" i="5"/>
  <c r="F14" i="10"/>
  <c r="L28" i="5"/>
  <c r="I11" i="4"/>
  <c r="X17" i="7"/>
  <c r="W29" i="11"/>
  <c r="D7" i="14"/>
  <c r="Q27" i="13"/>
  <c r="K26" i="12"/>
  <c r="F31" i="6"/>
  <c r="T28" i="12"/>
  <c r="D24" i="8"/>
  <c r="V22" i="12"/>
  <c r="R21" i="6"/>
  <c r="I4" i="4"/>
  <c r="T18" i="14"/>
  <c r="U29" i="14"/>
  <c r="G24" i="11"/>
  <c r="J8" i="13"/>
  <c r="AE30" i="14"/>
  <c r="J32" i="5"/>
  <c r="W13" i="9"/>
  <c r="E22" i="11"/>
  <c r="AC12" i="11"/>
  <c r="Z20" i="8"/>
  <c r="Q26" i="9"/>
  <c r="AG16" i="9"/>
  <c r="W4" i="12"/>
  <c r="F8" i="7"/>
  <c r="J14" i="9"/>
  <c r="T30" i="14"/>
  <c r="AD11" i="15"/>
  <c r="AE8" i="8"/>
  <c r="V21" i="15"/>
  <c r="AH19" i="13"/>
  <c r="G19" i="10"/>
  <c r="AA2" i="10"/>
  <c r="N14" i="7"/>
  <c r="AE10" i="11"/>
  <c r="AB32" i="5"/>
  <c r="R12" i="12"/>
  <c r="M4" i="9"/>
  <c r="V16" i="8"/>
  <c r="J5" i="4"/>
  <c r="J27" i="13"/>
  <c r="F19" i="11"/>
  <c r="W14" i="14"/>
  <c r="AC15" i="9"/>
  <c r="F5" i="13"/>
  <c r="R10" i="8"/>
  <c r="AG30" i="6"/>
  <c r="D7" i="5"/>
  <c r="N14" i="8"/>
  <c r="X28" i="15"/>
  <c r="Y8" i="6"/>
  <c r="T26" i="11"/>
  <c r="AA28" i="7"/>
  <c r="S24" i="13"/>
  <c r="AI5" i="4"/>
  <c r="L24" i="8"/>
  <c r="P2" i="13"/>
  <c r="AG7" i="5"/>
  <c r="R4" i="8"/>
  <c r="J23" i="6"/>
  <c r="AH21" i="13"/>
  <c r="Q30" i="8"/>
  <c r="D25" i="13"/>
  <c r="AB10" i="9"/>
  <c r="AE2" i="7"/>
  <c r="AB29" i="4"/>
  <c r="E13" i="6"/>
  <c r="Q2" i="7"/>
  <c r="X29" i="4"/>
  <c r="V11" i="8"/>
  <c r="D16" i="13"/>
  <c r="N22" i="6"/>
  <c r="AH28" i="7"/>
  <c r="AH8" i="6"/>
  <c r="J12" i="13"/>
  <c r="W6" i="13"/>
  <c r="AI21" i="15"/>
  <c r="G11" i="9"/>
  <c r="L3" i="5"/>
  <c r="AF31" i="6"/>
  <c r="E20" i="14"/>
  <c r="L22" i="11"/>
  <c r="W28" i="10"/>
  <c r="R19" i="6"/>
  <c r="AE11" i="7"/>
  <c r="T22" i="6"/>
  <c r="T26" i="5"/>
  <c r="T5" i="8"/>
  <c r="AE27" i="9"/>
  <c r="M3" i="10"/>
  <c r="P29" i="12"/>
  <c r="AH32" i="5"/>
  <c r="O23" i="13"/>
  <c r="AH25" i="12"/>
  <c r="K20" i="13"/>
  <c r="AE19" i="15"/>
  <c r="Y17" i="12"/>
  <c r="AA9" i="13"/>
  <c r="R5" i="15"/>
  <c r="G16" i="14"/>
  <c r="I17" i="5"/>
  <c r="J8" i="4"/>
  <c r="AG31" i="15"/>
  <c r="AA28" i="11"/>
  <c r="P16" i="7"/>
  <c r="Q3" i="8"/>
  <c r="AD25" i="5"/>
  <c r="AC28" i="6"/>
  <c r="P18" i="12"/>
  <c r="X10" i="11"/>
  <c r="J27" i="14"/>
  <c r="M11" i="7"/>
  <c r="AE12" i="12"/>
  <c r="D17" i="14"/>
  <c r="AF8" i="10"/>
  <c r="AE9" i="10"/>
  <c r="Z23" i="6"/>
  <c r="I25" i="8"/>
  <c r="E12" i="14"/>
  <c r="R5" i="4"/>
  <c r="AA26" i="14"/>
  <c r="P5" i="11"/>
  <c r="X26" i="5"/>
  <c r="AC10" i="13"/>
  <c r="W18" i="6"/>
  <c r="V16" i="10"/>
  <c r="T22" i="10"/>
  <c r="AA20" i="7"/>
  <c r="AD9" i="12"/>
  <c r="Z15" i="12"/>
  <c r="AF6" i="6"/>
  <c r="K8" i="9"/>
  <c r="F20" i="12"/>
  <c r="E20" i="8"/>
  <c r="F28" i="5"/>
  <c r="AI11" i="10"/>
  <c r="AD21" i="6"/>
  <c r="E9" i="15"/>
  <c r="H10" i="11"/>
  <c r="AA21" i="5"/>
  <c r="AC21" i="13"/>
  <c r="W13" i="15"/>
  <c r="E3" i="7"/>
  <c r="AH17" i="14"/>
  <c r="G23" i="8"/>
  <c r="J13" i="15"/>
  <c r="X27" i="12"/>
  <c r="F2" i="5"/>
  <c r="T11" i="9"/>
  <c r="M17" i="6"/>
  <c r="S11" i="12"/>
  <c r="K15" i="15"/>
  <c r="Y21" i="12"/>
  <c r="E20" i="7"/>
  <c r="X8" i="10"/>
  <c r="T16" i="12"/>
  <c r="AC20" i="9"/>
  <c r="P4" i="8"/>
  <c r="O16" i="10"/>
  <c r="AH14" i="7"/>
  <c r="AG23" i="12"/>
  <c r="O8" i="9"/>
  <c r="AI23" i="7"/>
  <c r="K9" i="5"/>
  <c r="AE4" i="14"/>
  <c r="Z24" i="8"/>
  <c r="D26" i="12"/>
  <c r="AH17" i="5"/>
  <c r="D22" i="6"/>
  <c r="K11" i="11"/>
  <c r="AH2" i="8"/>
  <c r="AC26" i="13"/>
  <c r="AI6" i="8"/>
  <c r="Y31" i="6"/>
  <c r="N29" i="14"/>
  <c r="Y27" i="8"/>
  <c r="V5" i="13"/>
  <c r="AG6" i="6"/>
  <c r="U11" i="5"/>
  <c r="F11" i="6"/>
  <c r="AC25" i="13"/>
  <c r="AB18" i="4"/>
  <c r="AB26" i="13"/>
  <c r="Q7" i="9"/>
  <c r="AB17" i="6"/>
  <c r="R5" i="5"/>
  <c r="N5" i="11"/>
  <c r="F13" i="14"/>
  <c r="AB18" i="9"/>
  <c r="K31" i="5"/>
  <c r="Z21" i="10"/>
  <c r="R15" i="13"/>
  <c r="W26" i="11"/>
  <c r="P3" i="8"/>
  <c r="Q20" i="15"/>
  <c r="AF24" i="4"/>
  <c r="AC17" i="5"/>
  <c r="AH31" i="11"/>
  <c r="E25" i="6"/>
  <c r="Y5" i="13"/>
  <c r="AE20" i="10"/>
  <c r="AF25" i="11"/>
  <c r="E9" i="11"/>
  <c r="Z30" i="12"/>
  <c r="AA28" i="15"/>
  <c r="H12" i="5"/>
  <c r="Y28" i="4"/>
  <c r="Q25" i="13"/>
  <c r="AF23" i="5"/>
  <c r="AB24" i="10"/>
  <c r="F29" i="6"/>
  <c r="J15" i="10"/>
  <c r="S6" i="5"/>
  <c r="Y9" i="14"/>
  <c r="AF10" i="9"/>
  <c r="H9" i="13"/>
  <c r="T7" i="12"/>
  <c r="L27" i="4"/>
  <c r="F26" i="14"/>
  <c r="AG31" i="5"/>
  <c r="J20" i="4"/>
  <c r="S28" i="7"/>
  <c r="J3" i="5"/>
  <c r="AG20" i="14"/>
  <c r="W25" i="6"/>
  <c r="X13" i="10"/>
  <c r="Q19" i="4"/>
  <c r="N19" i="13"/>
  <c r="L18" i="14"/>
  <c r="Q22" i="10"/>
  <c r="V6" i="11"/>
  <c r="AH24" i="11"/>
  <c r="U30" i="5"/>
  <c r="T4" i="13"/>
  <c r="X11" i="12"/>
  <c r="I21" i="4"/>
  <c r="AH31" i="12"/>
  <c r="Y11" i="15"/>
  <c r="AC11" i="10"/>
  <c r="P31" i="8"/>
  <c r="AB30" i="6"/>
  <c r="P29" i="7"/>
  <c r="AE7" i="11"/>
  <c r="AE12" i="4"/>
  <c r="H11" i="5"/>
  <c r="M20" i="10"/>
  <c r="AH19" i="10"/>
  <c r="F26" i="12"/>
  <c r="L23" i="10"/>
  <c r="X28" i="7"/>
  <c r="N19" i="9"/>
  <c r="AH14" i="11"/>
  <c r="AB5" i="14"/>
  <c r="AB8" i="12"/>
  <c r="AD19" i="11"/>
  <c r="W26" i="14"/>
  <c r="X19" i="4"/>
  <c r="E19" i="11"/>
  <c r="AD29" i="10"/>
  <c r="AF7" i="7"/>
  <c r="Y32" i="15"/>
  <c r="S31" i="7"/>
  <c r="AA4" i="9"/>
  <c r="R2" i="4"/>
  <c r="Y6" i="8"/>
  <c r="P31" i="7"/>
  <c r="V14" i="7"/>
  <c r="O14" i="15"/>
  <c r="AH14" i="6"/>
  <c r="AE19" i="12"/>
  <c r="F30" i="12"/>
  <c r="AA14" i="15"/>
  <c r="AF28" i="12"/>
  <c r="N19" i="4"/>
  <c r="AI15" i="9"/>
  <c r="S11" i="14"/>
  <c r="W3" i="11"/>
  <c r="V9" i="4"/>
  <c r="AF23" i="11"/>
  <c r="AG19" i="12"/>
  <c r="AI9" i="15"/>
  <c r="AB8" i="6"/>
  <c r="AH16" i="4"/>
  <c r="D21" i="12"/>
  <c r="Z18" i="13"/>
  <c r="E7" i="8"/>
  <c r="T26" i="9"/>
  <c r="AH21" i="14"/>
  <c r="AA11" i="12"/>
  <c r="AI24" i="10"/>
  <c r="F8" i="8"/>
  <c r="AA30" i="15"/>
  <c r="T30" i="4"/>
  <c r="AC5" i="8"/>
  <c r="AI20" i="12"/>
  <c r="AF30" i="10"/>
  <c r="M22" i="4"/>
  <c r="O23" i="14"/>
  <c r="AD7" i="8"/>
  <c r="AH25" i="10"/>
  <c r="AD21" i="11"/>
  <c r="AG31" i="11"/>
  <c r="AC20" i="11"/>
  <c r="E2" i="13"/>
  <c r="U13" i="5"/>
  <c r="AH4" i="5"/>
  <c r="D22" i="10"/>
  <c r="D13" i="7"/>
  <c r="AC7" i="7"/>
  <c r="AE19" i="11"/>
  <c r="AA2" i="14"/>
  <c r="AI29" i="10"/>
  <c r="AB24" i="6"/>
  <c r="AD5" i="7"/>
  <c r="P20" i="14"/>
  <c r="S14" i="13"/>
  <c r="AD27" i="11"/>
  <c r="L12" i="6"/>
  <c r="P17" i="9"/>
  <c r="O24" i="13"/>
  <c r="K23" i="10"/>
  <c r="AF20" i="9"/>
  <c r="Y17" i="8"/>
  <c r="K20" i="9"/>
  <c r="D19" i="14"/>
  <c r="AH22" i="15"/>
  <c r="F7" i="12"/>
  <c r="AD29" i="15"/>
  <c r="AD2" i="15"/>
  <c r="AD368" i="1"/>
  <c r="F4" i="9"/>
  <c r="AH30" i="8"/>
  <c r="AD25" i="7"/>
  <c r="P17" i="14"/>
  <c r="W9" i="15"/>
  <c r="AE15" i="4"/>
  <c r="AA3" i="12"/>
  <c r="Q25" i="4"/>
  <c r="R26" i="5"/>
  <c r="Q31" i="15"/>
  <c r="O25" i="8"/>
  <c r="AA31" i="15"/>
  <c r="J2" i="15"/>
  <c r="J368" i="1"/>
  <c r="AI14" i="4"/>
  <c r="AD21" i="13"/>
  <c r="F23" i="11"/>
  <c r="E5" i="6"/>
  <c r="E23" i="8"/>
  <c r="AH24" i="10"/>
  <c r="K5" i="6"/>
  <c r="K13" i="10"/>
  <c r="S7" i="5"/>
  <c r="E3" i="13"/>
  <c r="AC15" i="13"/>
  <c r="AB8" i="9"/>
  <c r="Y29" i="6"/>
  <c r="AH15" i="8"/>
  <c r="AE7" i="10"/>
  <c r="W31" i="9"/>
  <c r="F29" i="15"/>
  <c r="X31" i="11"/>
  <c r="E3" i="15"/>
  <c r="AD2" i="11"/>
  <c r="AA29" i="11"/>
  <c r="R21" i="9"/>
  <c r="H30" i="6"/>
  <c r="AH19" i="11"/>
  <c r="S26" i="14"/>
  <c r="N26" i="14"/>
  <c r="T24" i="10"/>
  <c r="AA10" i="14"/>
  <c r="S18" i="14"/>
  <c r="AB9" i="10"/>
  <c r="Z24" i="14"/>
  <c r="AE7" i="15"/>
  <c r="AB14" i="7"/>
  <c r="AA20" i="6"/>
  <c r="O7" i="13"/>
  <c r="U6" i="6"/>
  <c r="D9" i="11"/>
  <c r="J14" i="7"/>
  <c r="AC32" i="5"/>
  <c r="F16" i="14"/>
  <c r="R21" i="12"/>
  <c r="V7" i="12"/>
  <c r="O26" i="10"/>
  <c r="AG27" i="4"/>
  <c r="N9" i="6"/>
  <c r="AH21" i="12"/>
  <c r="R20" i="5"/>
  <c r="AB28" i="15"/>
  <c r="V27" i="6"/>
  <c r="Z25" i="12"/>
  <c r="D31" i="13"/>
  <c r="X5" i="9"/>
  <c r="Q6" i="11"/>
  <c r="O28" i="8"/>
  <c r="E27" i="11"/>
  <c r="AH3" i="6"/>
  <c r="U21" i="6"/>
  <c r="Q31" i="6"/>
  <c r="U13" i="4"/>
  <c r="F18" i="12"/>
  <c r="P5" i="6"/>
  <c r="X5" i="14"/>
  <c r="AF25" i="13"/>
  <c r="U18" i="7"/>
  <c r="U17" i="5"/>
  <c r="AC13" i="12"/>
  <c r="D32" i="15"/>
  <c r="E8" i="5"/>
  <c r="AA12" i="15"/>
  <c r="AB3" i="13"/>
  <c r="N6" i="4"/>
  <c r="H9" i="10"/>
  <c r="AG22" i="11"/>
  <c r="Y3" i="4"/>
  <c r="V10" i="9"/>
  <c r="D13" i="8"/>
  <c r="AD27" i="15"/>
  <c r="AB27" i="5"/>
  <c r="M21" i="10"/>
  <c r="AA9" i="14"/>
  <c r="R27" i="6"/>
  <c r="AG12" i="8"/>
  <c r="AF5" i="7"/>
  <c r="O25" i="12"/>
  <c r="S14" i="15"/>
  <c r="AH30" i="4"/>
  <c r="AH7" i="15"/>
  <c r="G20" i="5"/>
  <c r="V26" i="4"/>
  <c r="M22" i="10"/>
  <c r="D4" i="9"/>
  <c r="AG10" i="4"/>
  <c r="S9" i="15"/>
  <c r="U15" i="13"/>
  <c r="O10" i="11"/>
  <c r="Q5" i="5"/>
  <c r="D27" i="4"/>
  <c r="Z5" i="12"/>
  <c r="L22" i="8"/>
  <c r="W24" i="7"/>
  <c r="Q15" i="11"/>
  <c r="X19" i="15"/>
  <c r="I21" i="6"/>
  <c r="AC11" i="15"/>
  <c r="J19" i="6"/>
  <c r="F13" i="5"/>
  <c r="S23" i="9"/>
  <c r="X23" i="8"/>
  <c r="F11" i="11"/>
  <c r="M28" i="7"/>
  <c r="U19" i="5"/>
  <c r="N23" i="14"/>
  <c r="AE11" i="4"/>
  <c r="N11" i="5"/>
  <c r="AF21" i="11"/>
  <c r="AF13" i="8"/>
  <c r="AC27" i="12"/>
  <c r="M14" i="10"/>
  <c r="Q12" i="6"/>
  <c r="AF4" i="4"/>
  <c r="G21" i="12"/>
  <c r="Q4" i="7"/>
  <c r="AF3" i="7"/>
  <c r="D27" i="14"/>
  <c r="S2" i="5"/>
  <c r="K3" i="6"/>
  <c r="AC16" i="4"/>
  <c r="X27" i="15"/>
  <c r="R14" i="5"/>
  <c r="AA32" i="14"/>
  <c r="V25" i="10"/>
  <c r="AF8" i="7"/>
  <c r="Z15" i="13"/>
  <c r="U2" i="11"/>
  <c r="Q10" i="6"/>
  <c r="D12" i="7"/>
  <c r="U21" i="9"/>
  <c r="F11" i="15"/>
  <c r="V2" i="10"/>
  <c r="X29" i="14"/>
  <c r="D15" i="4"/>
  <c r="Z13" i="8"/>
  <c r="AH19" i="7"/>
  <c r="D4" i="10"/>
  <c r="E15" i="7"/>
  <c r="X16" i="13"/>
  <c r="G30" i="8"/>
  <c r="T20" i="5"/>
  <c r="D18" i="10"/>
  <c r="L26" i="14"/>
  <c r="G2" i="9"/>
  <c r="G16" i="9"/>
  <c r="G11" i="10"/>
  <c r="AB14" i="9"/>
  <c r="AG22" i="15"/>
  <c r="L26" i="8"/>
  <c r="J16" i="6"/>
  <c r="G31" i="6"/>
  <c r="O13" i="9"/>
  <c r="V27" i="10"/>
  <c r="AG21" i="6"/>
  <c r="AB9" i="12"/>
  <c r="AG23" i="13"/>
  <c r="AI23" i="10"/>
  <c r="G21" i="14"/>
  <c r="L27" i="15"/>
  <c r="AE26" i="8"/>
  <c r="AA29" i="13"/>
  <c r="D10" i="12"/>
  <c r="P16" i="14"/>
  <c r="F17" i="15"/>
  <c r="F22" i="12"/>
  <c r="AH27" i="12"/>
  <c r="L13" i="6"/>
  <c r="L6" i="8"/>
  <c r="L17" i="11"/>
  <c r="R32" i="14"/>
  <c r="R17" i="7"/>
  <c r="H20" i="4"/>
  <c r="P27" i="14"/>
  <c r="I31" i="14"/>
  <c r="AI16" i="14"/>
  <c r="R6" i="11"/>
  <c r="AI25" i="10"/>
  <c r="S11" i="6"/>
  <c r="AG25" i="7"/>
  <c r="D9" i="8"/>
  <c r="X15" i="5"/>
  <c r="G26" i="5"/>
  <c r="AI6" i="11"/>
  <c r="P29" i="5"/>
  <c r="Z20" i="7"/>
  <c r="Z14" i="8"/>
  <c r="O19" i="12"/>
  <c r="I4" i="12"/>
  <c r="F6" i="7"/>
  <c r="J14" i="11"/>
  <c r="E12" i="4"/>
  <c r="P22" i="14"/>
  <c r="J6" i="11"/>
  <c r="P27" i="4"/>
  <c r="P26" i="11"/>
  <c r="H23" i="7"/>
  <c r="E14" i="14"/>
  <c r="AD23" i="11"/>
  <c r="U8" i="5"/>
  <c r="Q3" i="5"/>
  <c r="F26" i="10"/>
  <c r="K22" i="8"/>
  <c r="L6" i="14"/>
  <c r="F21" i="4"/>
  <c r="V10" i="14"/>
  <c r="J26" i="13"/>
  <c r="AB24" i="9"/>
  <c r="AA2" i="15"/>
  <c r="AA368" i="1"/>
  <c r="Z15" i="7"/>
  <c r="AA4" i="10"/>
  <c r="X20" i="15"/>
  <c r="Q23" i="12"/>
  <c r="AA11" i="4"/>
  <c r="AC6" i="12"/>
  <c r="E14" i="7"/>
  <c r="Z31" i="12"/>
  <c r="AC19" i="12"/>
  <c r="AC24" i="11"/>
  <c r="P6" i="9"/>
  <c r="AI20" i="6"/>
  <c r="R2" i="13"/>
  <c r="X18" i="14"/>
  <c r="AA22" i="15"/>
  <c r="T16" i="7"/>
  <c r="R28" i="8"/>
  <c r="AD3" i="10"/>
  <c r="J21" i="12"/>
  <c r="F7" i="6"/>
  <c r="AB2" i="7"/>
  <c r="E14" i="6"/>
  <c r="AE18" i="9"/>
  <c r="K25" i="10"/>
  <c r="G23" i="7"/>
  <c r="W14" i="4"/>
  <c r="AH10" i="9"/>
  <c r="D5" i="11"/>
  <c r="H9" i="4"/>
  <c r="AD9" i="4"/>
  <c r="O27" i="4"/>
  <c r="X23" i="6"/>
  <c r="AI22" i="10"/>
  <c r="AB7" i="9"/>
  <c r="AE23" i="12"/>
  <c r="AC18" i="13"/>
  <c r="AE5" i="13"/>
  <c r="D6" i="9"/>
  <c r="Z23" i="13"/>
  <c r="AI25" i="7"/>
  <c r="J28" i="8"/>
  <c r="AI11" i="15"/>
  <c r="T25" i="15"/>
  <c r="G7" i="10"/>
  <c r="F29" i="8"/>
  <c r="F31" i="15"/>
  <c r="Y27" i="11"/>
  <c r="N18" i="10"/>
  <c r="V11" i="12"/>
  <c r="U11" i="13"/>
  <c r="AE9" i="7"/>
  <c r="AD24" i="7"/>
  <c r="R14" i="13"/>
  <c r="E7" i="13"/>
  <c r="AA14" i="14"/>
  <c r="S19" i="15"/>
  <c r="S5" i="11"/>
  <c r="K24" i="6"/>
  <c r="R6" i="9"/>
  <c r="N10" i="5"/>
  <c r="AB18" i="8"/>
  <c r="D14" i="15"/>
  <c r="F19" i="8"/>
  <c r="S31" i="9"/>
  <c r="D27" i="9"/>
  <c r="V6" i="12"/>
  <c r="E3" i="4"/>
  <c r="R11" i="5"/>
  <c r="V5" i="9"/>
  <c r="R3" i="5"/>
  <c r="O22" i="13"/>
  <c r="AH26" i="12"/>
  <c r="AH27" i="13"/>
  <c r="U19" i="4"/>
  <c r="M7" i="7"/>
  <c r="L2" i="10"/>
  <c r="F12" i="8"/>
  <c r="F14" i="9"/>
  <c r="Q26" i="11"/>
  <c r="AE14" i="14"/>
  <c r="O4" i="5"/>
  <c r="AH2" i="9"/>
  <c r="Q28" i="14"/>
  <c r="Z11" i="7"/>
  <c r="H6" i="4"/>
  <c r="R12" i="6"/>
  <c r="Y14" i="6"/>
  <c r="AI24" i="6"/>
  <c r="AD28" i="9"/>
  <c r="F32" i="7"/>
  <c r="R24" i="10"/>
  <c r="AI25" i="8"/>
  <c r="G8" i="9"/>
  <c r="AI24" i="14"/>
  <c r="AA3" i="8"/>
  <c r="AB3" i="10"/>
  <c r="S3" i="4"/>
  <c r="O20" i="7"/>
  <c r="AD29" i="9"/>
  <c r="Q22" i="5"/>
  <c r="G2" i="11"/>
  <c r="M9" i="9"/>
  <c r="AI30" i="14"/>
  <c r="AH24" i="12"/>
  <c r="V2" i="14"/>
  <c r="Y6" i="9"/>
  <c r="T31" i="11"/>
  <c r="X15" i="10"/>
  <c r="Y25" i="5"/>
  <c r="J25" i="10"/>
  <c r="G9" i="7"/>
  <c r="V22" i="11"/>
  <c r="K19" i="14"/>
  <c r="J6" i="7"/>
  <c r="Y11" i="5"/>
  <c r="O20" i="6"/>
  <c r="N12" i="9"/>
  <c r="P7" i="6"/>
  <c r="AD6" i="10"/>
  <c r="Y16" i="7"/>
  <c r="AH29" i="14"/>
  <c r="J21" i="11"/>
  <c r="AC28" i="9"/>
  <c r="AC12" i="6"/>
  <c r="V24" i="11"/>
  <c r="L18" i="8"/>
  <c r="K11" i="13"/>
  <c r="Z21" i="13"/>
  <c r="AF23" i="9"/>
  <c r="D21" i="9"/>
  <c r="Z17" i="14"/>
  <c r="L29" i="7"/>
  <c r="Y32" i="5"/>
  <c r="AB7" i="6"/>
  <c r="AB20" i="13"/>
  <c r="AH29" i="12"/>
  <c r="K26" i="8"/>
  <c r="H5" i="14"/>
  <c r="K22" i="6"/>
  <c r="W2" i="9"/>
  <c r="G15" i="11"/>
  <c r="S11" i="10"/>
  <c r="Z27" i="9"/>
  <c r="O17" i="14"/>
  <c r="AE6" i="12"/>
  <c r="K3" i="4"/>
  <c r="AF5" i="13"/>
  <c r="E30" i="9"/>
  <c r="S25" i="9"/>
  <c r="R15" i="4"/>
  <c r="AG15" i="13"/>
  <c r="K25" i="5"/>
  <c r="AD19" i="12"/>
  <c r="AH14" i="10"/>
  <c r="E15" i="11"/>
  <c r="E7" i="10"/>
  <c r="O21" i="9"/>
  <c r="AA18" i="10"/>
  <c r="M11" i="15"/>
  <c r="O16" i="5"/>
  <c r="X11" i="6"/>
  <c r="Z20" i="11"/>
  <c r="AG16" i="11"/>
  <c r="E2" i="4"/>
  <c r="T8" i="7"/>
  <c r="D13" i="14"/>
  <c r="V26" i="5"/>
  <c r="R4" i="6"/>
  <c r="G10" i="7"/>
  <c r="W11" i="13"/>
  <c r="K13" i="7"/>
  <c r="N23" i="6"/>
  <c r="AH32" i="14"/>
  <c r="AB8" i="8"/>
  <c r="D6" i="15"/>
  <c r="E26" i="15"/>
  <c r="W6" i="14"/>
  <c r="L11" i="12"/>
  <c r="R25" i="8"/>
  <c r="AF16" i="13"/>
  <c r="S27" i="7"/>
  <c r="J31" i="5"/>
  <c r="Y21" i="6"/>
  <c r="P27" i="13"/>
  <c r="AG4" i="4"/>
  <c r="AH14" i="15"/>
  <c r="AI11" i="11"/>
  <c r="AG11" i="14"/>
  <c r="AF18" i="10"/>
  <c r="I22" i="15"/>
  <c r="Z13" i="7"/>
  <c r="X25" i="13"/>
  <c r="Y4" i="15"/>
  <c r="T27" i="9"/>
  <c r="AC28" i="5"/>
  <c r="P7" i="8"/>
  <c r="L10" i="5"/>
  <c r="AI4" i="8"/>
  <c r="Q10" i="7"/>
  <c r="AE5" i="9"/>
  <c r="N4" i="12"/>
  <c r="E13" i="5"/>
  <c r="AA13" i="11"/>
  <c r="AF2" i="8"/>
  <c r="Z26" i="10"/>
  <c r="AH22" i="13"/>
  <c r="T28" i="5"/>
  <c r="AG13" i="5"/>
  <c r="Z9" i="9"/>
  <c r="S2" i="8"/>
  <c r="J29" i="10"/>
  <c r="D10" i="7"/>
  <c r="Y14" i="9"/>
  <c r="V25" i="7"/>
  <c r="W4" i="6"/>
  <c r="AC23" i="10"/>
  <c r="S28" i="8"/>
  <c r="AE11" i="12"/>
  <c r="AH10" i="5"/>
  <c r="S26" i="4"/>
  <c r="AC10" i="14"/>
  <c r="V6" i="14"/>
  <c r="AI15" i="6"/>
  <c r="F11" i="9"/>
  <c r="AG19" i="11"/>
  <c r="N24" i="12"/>
  <c r="F14" i="5"/>
  <c r="S18" i="7"/>
  <c r="G27" i="11"/>
  <c r="W14" i="10"/>
  <c r="M2" i="10"/>
  <c r="AC12" i="5"/>
  <c r="Y10" i="4"/>
  <c r="K20" i="11"/>
  <c r="T15" i="12"/>
  <c r="AH10" i="13"/>
  <c r="AA8" i="11"/>
  <c r="Q23" i="5"/>
  <c r="R6" i="8"/>
  <c r="E4" i="12"/>
  <c r="E11" i="13"/>
  <c r="X26" i="11"/>
  <c r="S21" i="13"/>
  <c r="Y4" i="4"/>
  <c r="AH11" i="15"/>
  <c r="AF4" i="14"/>
  <c r="V15" i="11"/>
  <c r="S4" i="11"/>
  <c r="M14" i="13"/>
  <c r="M28" i="8"/>
  <c r="D30" i="7"/>
  <c r="AG22" i="4"/>
  <c r="N2" i="5"/>
  <c r="AD15" i="6"/>
  <c r="AC15" i="11"/>
  <c r="S22" i="10"/>
  <c r="Q7" i="8"/>
  <c r="W12" i="15"/>
  <c r="I31" i="6"/>
  <c r="AH25" i="6"/>
  <c r="AD30" i="5"/>
  <c r="AD14" i="8"/>
  <c r="H4" i="4"/>
  <c r="O22" i="7"/>
  <c r="E29" i="5"/>
  <c r="X13" i="8"/>
  <c r="K12" i="15"/>
  <c r="K15" i="12"/>
  <c r="P26" i="9"/>
  <c r="AG9" i="8"/>
  <c r="K21" i="13"/>
  <c r="AI19" i="13"/>
  <c r="F30" i="14"/>
  <c r="D28" i="13"/>
  <c r="I2" i="4"/>
  <c r="AD27" i="6"/>
  <c r="AA31" i="11"/>
  <c r="W21" i="14"/>
  <c r="D30" i="15"/>
  <c r="X27" i="6"/>
  <c r="AE19" i="10"/>
  <c r="F27" i="11"/>
  <c r="AE2" i="5"/>
  <c r="F20" i="13"/>
  <c r="AB4" i="14"/>
  <c r="AH24" i="4"/>
  <c r="X20" i="5"/>
  <c r="O12" i="14"/>
  <c r="AG20" i="9"/>
  <c r="M19" i="5"/>
  <c r="AC9" i="8"/>
  <c r="AI21" i="14"/>
  <c r="AE5" i="8"/>
  <c r="AH22" i="8"/>
  <c r="E10" i="5"/>
  <c r="T15" i="8"/>
  <c r="AF16" i="14"/>
  <c r="P24" i="12"/>
  <c r="X7" i="6"/>
  <c r="AB16" i="7"/>
  <c r="AB27" i="6"/>
  <c r="AE22" i="8"/>
  <c r="Q16" i="13"/>
  <c r="AA17" i="14"/>
  <c r="Q6" i="10"/>
  <c r="AE10" i="10"/>
  <c r="I10" i="4"/>
  <c r="V13" i="7"/>
  <c r="AB2" i="5"/>
  <c r="AH31" i="10"/>
  <c r="G22" i="11"/>
  <c r="AC14" i="14"/>
  <c r="Z3" i="9"/>
  <c r="Y13" i="6"/>
  <c r="AG7" i="12"/>
  <c r="P16" i="4"/>
  <c r="S4" i="5"/>
  <c r="AC6" i="14"/>
  <c r="F4" i="6"/>
  <c r="S13" i="11"/>
  <c r="N29" i="5"/>
  <c r="F30" i="7"/>
  <c r="AA22" i="9"/>
  <c r="S30" i="5"/>
  <c r="AE26" i="4"/>
  <c r="E5" i="12"/>
  <c r="K23" i="15"/>
  <c r="AC13" i="4"/>
  <c r="AI30" i="6"/>
  <c r="U10" i="14"/>
  <c r="AA8" i="6"/>
  <c r="AD14" i="13"/>
  <c r="K22" i="5"/>
  <c r="U19" i="10"/>
  <c r="E23" i="6"/>
  <c r="AD23" i="8"/>
  <c r="F14" i="15"/>
  <c r="N19" i="7"/>
  <c r="F18" i="11"/>
  <c r="V26" i="7"/>
  <c r="Z12" i="10"/>
  <c r="AG4" i="13"/>
  <c r="U25" i="4"/>
  <c r="D11" i="6"/>
  <c r="Z12" i="15"/>
  <c r="AF10" i="8"/>
  <c r="D15" i="5"/>
  <c r="X10" i="9"/>
  <c r="J30" i="4"/>
  <c r="AC10" i="12"/>
  <c r="D31" i="7"/>
  <c r="I9" i="15"/>
  <c r="AI26" i="9"/>
  <c r="AE13" i="4"/>
  <c r="AB25" i="6"/>
  <c r="AH20" i="15"/>
  <c r="AI12" i="15"/>
  <c r="AI28" i="13"/>
  <c r="AH4" i="10"/>
  <c r="F21" i="15"/>
  <c r="AB32" i="15"/>
  <c r="AG21" i="5"/>
  <c r="AD2" i="7"/>
  <c r="J12" i="6"/>
  <c r="D22" i="7"/>
  <c r="J13" i="7"/>
  <c r="E18" i="8"/>
  <c r="T28" i="9"/>
  <c r="O21" i="10"/>
  <c r="AE26" i="9"/>
  <c r="AF26" i="7"/>
  <c r="Y2" i="7"/>
  <c r="Y3" i="8"/>
  <c r="G14" i="10"/>
  <c r="V6" i="8"/>
  <c r="H30" i="13"/>
  <c r="O28" i="7"/>
  <c r="AI19" i="7"/>
  <c r="D9" i="12"/>
  <c r="AF27" i="14"/>
  <c r="O6" i="15"/>
  <c r="P9" i="5"/>
  <c r="L11" i="4"/>
  <c r="V30" i="4"/>
  <c r="M13" i="15"/>
  <c r="D30" i="12"/>
  <c r="P24" i="10"/>
  <c r="I13" i="7"/>
  <c r="N19" i="6"/>
  <c r="AG24" i="15"/>
  <c r="AG7" i="4"/>
  <c r="P18" i="15"/>
  <c r="AD24" i="10"/>
  <c r="F10" i="14"/>
  <c r="AI24" i="13"/>
  <c r="E13" i="9"/>
  <c r="E13" i="11"/>
  <c r="AE23" i="9"/>
  <c r="T7" i="8"/>
  <c r="X18" i="9"/>
  <c r="AG30" i="13"/>
  <c r="AB4" i="13"/>
  <c r="E22" i="8"/>
  <c r="N15" i="9"/>
  <c r="AF4" i="12"/>
  <c r="AB20" i="15"/>
  <c r="AF29" i="14"/>
  <c r="AI4" i="5"/>
  <c r="V17" i="8"/>
  <c r="V6" i="9"/>
  <c r="R32" i="7"/>
  <c r="AD15" i="11"/>
  <c r="M4" i="15"/>
  <c r="AF15" i="7"/>
  <c r="Z31" i="13"/>
  <c r="D25" i="7"/>
  <c r="AD9" i="6"/>
  <c r="Z13" i="9"/>
  <c r="N16" i="10"/>
  <c r="W23" i="7"/>
  <c r="V15" i="14"/>
  <c r="R31" i="10"/>
  <c r="AG29" i="5"/>
  <c r="AI9" i="10"/>
  <c r="U19" i="7"/>
  <c r="W15" i="9"/>
  <c r="K8" i="10"/>
  <c r="E13" i="10"/>
  <c r="S27" i="4"/>
  <c r="F24" i="5"/>
  <c r="J29" i="4"/>
  <c r="J10" i="9"/>
  <c r="M19" i="15"/>
  <c r="U29" i="10"/>
  <c r="R13" i="6"/>
  <c r="K14" i="11"/>
  <c r="U30" i="11"/>
  <c r="G30" i="10"/>
  <c r="M15" i="10"/>
  <c r="AD12" i="12"/>
  <c r="H16" i="11"/>
  <c r="L11" i="10"/>
  <c r="I25" i="6"/>
  <c r="U28" i="8"/>
  <c r="AF3" i="15"/>
  <c r="S15" i="13"/>
  <c r="J19" i="13"/>
  <c r="AE19" i="14"/>
  <c r="I28" i="5"/>
  <c r="U5" i="14"/>
  <c r="T9" i="9"/>
  <c r="Q4" i="13"/>
  <c r="W15" i="14"/>
  <c r="S4" i="8"/>
  <c r="T25" i="8"/>
  <c r="N11" i="8"/>
  <c r="O29" i="9"/>
  <c r="AF32" i="12"/>
  <c r="AI9" i="12"/>
  <c r="P5" i="15"/>
  <c r="J9" i="12"/>
  <c r="N17" i="13"/>
  <c r="P12" i="7"/>
  <c r="F25" i="12"/>
  <c r="E21" i="4"/>
  <c r="AE6" i="5"/>
  <c r="L19" i="4"/>
  <c r="AI20" i="13"/>
  <c r="AH6" i="5"/>
  <c r="Y12" i="5"/>
  <c r="H22" i="12"/>
  <c r="D3" i="13"/>
  <c r="G12" i="4"/>
  <c r="X4" i="7"/>
  <c r="AG15" i="5"/>
  <c r="U30" i="10"/>
  <c r="W16" i="4"/>
  <c r="W2" i="11"/>
  <c r="D19" i="13"/>
  <c r="H8" i="6"/>
  <c r="F18" i="7"/>
  <c r="X2" i="14"/>
  <c r="AB29" i="5"/>
  <c r="O13" i="5"/>
  <c r="Y14" i="5"/>
  <c r="AF19" i="9"/>
  <c r="P19" i="8"/>
  <c r="Z5" i="5"/>
  <c r="E22" i="12"/>
  <c r="AB29" i="6"/>
  <c r="P18" i="4"/>
  <c r="K12" i="8"/>
  <c r="V4" i="15"/>
  <c r="O31" i="7"/>
  <c r="M9" i="8"/>
  <c r="Y24" i="15"/>
  <c r="AA19" i="14"/>
  <c r="S8" i="14"/>
  <c r="AE18" i="13"/>
  <c r="AF11" i="8"/>
  <c r="AH28" i="15"/>
  <c r="H20" i="13"/>
  <c r="R7" i="7"/>
  <c r="N29" i="4"/>
  <c r="J29" i="14"/>
  <c r="AD20" i="10"/>
  <c r="AE31" i="8"/>
  <c r="T14" i="9"/>
  <c r="H4" i="8"/>
  <c r="F9" i="11"/>
  <c r="S30" i="6"/>
  <c r="N27" i="14"/>
  <c r="P29" i="6"/>
  <c r="G22" i="12"/>
  <c r="AF14" i="6"/>
  <c r="AA14" i="12"/>
  <c r="AG3" i="5"/>
  <c r="O23" i="8"/>
  <c r="L22" i="12"/>
  <c r="V29" i="4"/>
  <c r="U13" i="7"/>
  <c r="K19" i="13"/>
  <c r="O12" i="12"/>
  <c r="Q29" i="12"/>
  <c r="V27" i="15"/>
  <c r="F20" i="4"/>
  <c r="AC19" i="4"/>
  <c r="AE24" i="6"/>
  <c r="AD6" i="6"/>
  <c r="Y12" i="10"/>
  <c r="Y29" i="12"/>
  <c r="D7" i="13"/>
  <c r="AG27" i="9"/>
  <c r="R2" i="14"/>
  <c r="S29" i="8"/>
  <c r="X11" i="15"/>
  <c r="M11" i="8"/>
  <c r="J2" i="14"/>
  <c r="F26" i="4"/>
  <c r="AF22" i="15"/>
  <c r="Q32" i="14"/>
  <c r="U12" i="6"/>
  <c r="AH7" i="9"/>
  <c r="AB2" i="14"/>
  <c r="AI18" i="5"/>
  <c r="N21" i="11"/>
  <c r="Z14" i="6"/>
  <c r="D26" i="7"/>
  <c r="M21" i="8"/>
  <c r="F10" i="12"/>
  <c r="AI29" i="11"/>
  <c r="Y21" i="7"/>
  <c r="AC22" i="9"/>
  <c r="Y5" i="5"/>
  <c r="G27" i="13"/>
  <c r="Z30" i="15"/>
  <c r="U5" i="12"/>
  <c r="N32" i="14"/>
  <c r="AE32" i="9"/>
  <c r="AG5" i="7"/>
  <c r="AG19" i="7"/>
  <c r="W20" i="13"/>
  <c r="V8" i="10"/>
  <c r="L28" i="7"/>
  <c r="W7" i="11"/>
  <c r="AF8" i="6"/>
  <c r="W20" i="5"/>
  <c r="O17" i="5"/>
  <c r="AI7" i="15"/>
  <c r="N5" i="9"/>
  <c r="AC3" i="15"/>
  <c r="AA18" i="4"/>
  <c r="O21" i="13"/>
  <c r="AE29" i="14"/>
  <c r="AE31" i="15"/>
  <c r="AB25" i="10"/>
  <c r="J28" i="9"/>
  <c r="U9" i="6"/>
  <c r="AF19" i="10"/>
  <c r="AB7" i="7"/>
  <c r="AG31" i="7"/>
  <c r="AF14" i="9"/>
  <c r="Q29" i="11"/>
  <c r="W10" i="10"/>
  <c r="L21" i="7"/>
  <c r="Y6" i="5"/>
  <c r="P19" i="10"/>
  <c r="F6" i="4"/>
  <c r="F7" i="10"/>
  <c r="Y32" i="14"/>
  <c r="AG14" i="11"/>
  <c r="S28" i="9"/>
  <c r="O15" i="5"/>
  <c r="AH4" i="6"/>
  <c r="Y30" i="5"/>
  <c r="Y24" i="11"/>
  <c r="N22" i="12"/>
  <c r="Z29" i="7"/>
  <c r="AD6" i="7"/>
  <c r="R24" i="5"/>
  <c r="P16" i="13"/>
  <c r="P6" i="13"/>
  <c r="U26" i="13"/>
  <c r="L7" i="8"/>
  <c r="M19" i="8"/>
  <c r="L24" i="12"/>
  <c r="P21" i="9"/>
  <c r="O2" i="5"/>
  <c r="I368" i="1"/>
  <c r="I2" i="15"/>
  <c r="AD8" i="15"/>
  <c r="AI28" i="14"/>
  <c r="AA16" i="12"/>
  <c r="I19" i="8"/>
  <c r="V7" i="10"/>
  <c r="R29" i="7"/>
  <c r="AE4" i="5"/>
  <c r="Q6" i="9"/>
  <c r="M2" i="12"/>
  <c r="T17" i="13"/>
  <c r="Y22" i="11"/>
  <c r="P8" i="9"/>
  <c r="N31" i="12"/>
  <c r="K12" i="12"/>
  <c r="AC31" i="11"/>
  <c r="H12" i="14"/>
  <c r="AH11" i="9"/>
  <c r="Q27" i="15"/>
  <c r="M28" i="15"/>
  <c r="R19" i="13"/>
  <c r="AC13" i="13"/>
  <c r="K20" i="8"/>
  <c r="AB18" i="10"/>
  <c r="AF3" i="6"/>
  <c r="AF4" i="5"/>
  <c r="S21" i="6"/>
  <c r="F26" i="9"/>
  <c r="S31" i="10"/>
  <c r="V2" i="9"/>
  <c r="AD20" i="13"/>
  <c r="Z26" i="12"/>
  <c r="AD26" i="12"/>
  <c r="AB7" i="8"/>
  <c r="T28" i="4"/>
  <c r="T27" i="7"/>
  <c r="E9" i="8"/>
  <c r="AG16" i="14"/>
  <c r="E8" i="10"/>
  <c r="G29" i="15"/>
  <c r="D17" i="7"/>
  <c r="H9" i="6"/>
  <c r="P20" i="15"/>
  <c r="V22" i="6"/>
  <c r="AB3" i="4"/>
  <c r="T28" i="8"/>
  <c r="D22" i="11"/>
  <c r="U20" i="9"/>
  <c r="O24" i="14"/>
  <c r="S17" i="13"/>
  <c r="W28" i="13"/>
  <c r="AE28" i="4"/>
  <c r="AB19" i="10"/>
  <c r="AG5" i="11"/>
  <c r="S22" i="5"/>
  <c r="Z14" i="5"/>
  <c r="Q16" i="11"/>
  <c r="P31" i="10"/>
  <c r="S27" i="15"/>
  <c r="Y19" i="4"/>
  <c r="Z24" i="13"/>
  <c r="AF20" i="6"/>
  <c r="W30" i="7"/>
  <c r="AE28" i="11"/>
  <c r="AA23" i="7"/>
  <c r="AA16" i="7"/>
  <c r="O19" i="8"/>
  <c r="Z9" i="6"/>
  <c r="AA29" i="4"/>
  <c r="D15" i="13"/>
  <c r="W6" i="9"/>
  <c r="J26" i="5"/>
  <c r="K19" i="8"/>
  <c r="D11" i="9"/>
  <c r="T5" i="15"/>
  <c r="AA6" i="13"/>
  <c r="AH9" i="7"/>
  <c r="D11" i="10"/>
  <c r="AI26" i="10"/>
  <c r="AB14" i="11"/>
  <c r="W16" i="13"/>
  <c r="AI21" i="8"/>
  <c r="O7" i="8"/>
  <c r="AB5" i="9"/>
  <c r="U27" i="15"/>
  <c r="R27" i="10"/>
  <c r="AD21" i="9"/>
  <c r="U13" i="14"/>
  <c r="R10" i="12"/>
  <c r="L21" i="4"/>
  <c r="S18" i="8"/>
  <c r="AC9" i="14"/>
  <c r="E22" i="15"/>
  <c r="L5" i="4"/>
  <c r="U17" i="13"/>
  <c r="X21" i="10"/>
  <c r="AH12" i="15"/>
  <c r="Y28" i="5"/>
  <c r="N5" i="7"/>
  <c r="V4" i="13"/>
  <c r="Z11" i="5"/>
  <c r="AH4" i="13"/>
  <c r="O22" i="10"/>
  <c r="L30" i="12"/>
  <c r="AI12" i="5"/>
  <c r="W11" i="8"/>
  <c r="F29" i="10"/>
  <c r="L19" i="9"/>
  <c r="Z22" i="13"/>
  <c r="AA16" i="13"/>
  <c r="R9" i="7"/>
  <c r="AC20" i="12"/>
  <c r="T3" i="10"/>
  <c r="AA27" i="5"/>
  <c r="AA13" i="7"/>
  <c r="R24" i="12"/>
  <c r="M20" i="9"/>
  <c r="S25" i="6"/>
  <c r="AF11" i="15"/>
  <c r="T17" i="9"/>
  <c r="AA19" i="7"/>
  <c r="T15" i="11"/>
  <c r="J26" i="12"/>
  <c r="G22" i="8"/>
  <c r="AE12" i="14"/>
  <c r="K12" i="10"/>
  <c r="AH6" i="4"/>
  <c r="AH19" i="14"/>
  <c r="L26" i="5"/>
  <c r="AD24" i="6"/>
  <c r="M24" i="13"/>
  <c r="AE5" i="10"/>
  <c r="AI22" i="15"/>
  <c r="S9" i="5"/>
  <c r="W24" i="14"/>
  <c r="E8" i="8"/>
  <c r="R23" i="13"/>
  <c r="W14" i="7"/>
  <c r="H28" i="8"/>
  <c r="AH17" i="11"/>
  <c r="T14" i="12"/>
  <c r="Q12" i="8"/>
  <c r="Q4" i="11"/>
  <c r="G7" i="9"/>
  <c r="M7" i="11"/>
  <c r="Y4" i="10"/>
  <c r="K31" i="14"/>
  <c r="D6" i="8"/>
  <c r="L11" i="13"/>
  <c r="AE22" i="14"/>
  <c r="AG6" i="8"/>
  <c r="Z19" i="9"/>
  <c r="H26" i="11"/>
  <c r="AA10" i="10"/>
  <c r="N5" i="13"/>
  <c r="Z10" i="6"/>
  <c r="P17" i="11"/>
  <c r="AG5" i="5"/>
  <c r="AC25" i="14"/>
  <c r="Z15" i="10"/>
  <c r="X31" i="14"/>
  <c r="AC19" i="10"/>
  <c r="S32" i="10"/>
  <c r="S21" i="14"/>
  <c r="X12" i="11"/>
  <c r="W19" i="15"/>
  <c r="N3" i="9"/>
  <c r="L13" i="5"/>
  <c r="J14" i="15"/>
  <c r="AA15" i="5"/>
  <c r="U2" i="15"/>
  <c r="U368" i="1"/>
  <c r="J19" i="4"/>
  <c r="AD25" i="13"/>
  <c r="AF25" i="10"/>
  <c r="T29" i="15"/>
  <c r="AD6" i="12"/>
  <c r="H21" i="11"/>
  <c r="D24" i="15"/>
  <c r="AF9" i="9"/>
  <c r="E11" i="5"/>
  <c r="S6" i="9"/>
  <c r="AF28" i="8"/>
  <c r="X15" i="14"/>
  <c r="AH7" i="4"/>
  <c r="R2" i="8"/>
  <c r="AF17" i="7"/>
  <c r="T20" i="10"/>
  <c r="E20" i="13"/>
  <c r="AG12" i="11"/>
  <c r="P12" i="4"/>
  <c r="Z3" i="6"/>
  <c r="K2" i="5"/>
  <c r="D29" i="11"/>
  <c r="F32" i="10"/>
  <c r="D10" i="13"/>
  <c r="E18" i="4"/>
  <c r="V12" i="10"/>
  <c r="AI25" i="11"/>
  <c r="U10" i="13"/>
  <c r="AE15" i="8"/>
  <c r="N7" i="11"/>
  <c r="F3" i="4"/>
  <c r="AG26" i="14"/>
  <c r="K10" i="14"/>
  <c r="E31" i="13"/>
  <c r="F28" i="8"/>
  <c r="Q11" i="4"/>
  <c r="V13" i="12"/>
  <c r="S10" i="10"/>
  <c r="AH25" i="5"/>
  <c r="R27" i="8"/>
  <c r="W8" i="10"/>
  <c r="F28" i="7"/>
  <c r="R9" i="14"/>
  <c r="M21" i="15"/>
  <c r="D11" i="13"/>
  <c r="I28" i="8"/>
  <c r="U6" i="13"/>
  <c r="D2" i="9"/>
  <c r="Q22" i="15"/>
  <c r="M23" i="15"/>
  <c r="O9" i="6"/>
  <c r="AF29" i="7"/>
  <c r="AC21" i="10"/>
  <c r="AD11" i="11"/>
  <c r="AI17" i="14"/>
  <c r="D8" i="5"/>
  <c r="AD17" i="15"/>
  <c r="J15" i="13"/>
  <c r="AA10" i="15"/>
  <c r="T27" i="8"/>
  <c r="D15" i="14"/>
  <c r="AF25" i="15"/>
  <c r="AG18" i="12"/>
  <c r="W24" i="13"/>
  <c r="G31" i="12"/>
  <c r="W2" i="8"/>
  <c r="X29" i="9"/>
  <c r="F4" i="5"/>
  <c r="Y27" i="15"/>
  <c r="Z31" i="6"/>
  <c r="M5" i="8"/>
  <c r="D25" i="15"/>
  <c r="P11" i="13"/>
  <c r="D9" i="13"/>
  <c r="E21" i="5"/>
  <c r="AA25" i="7"/>
  <c r="H21" i="12"/>
  <c r="AF18" i="5"/>
  <c r="U6" i="9"/>
  <c r="Y3" i="5"/>
  <c r="O9" i="10"/>
  <c r="H22" i="15"/>
  <c r="O23" i="12"/>
  <c r="AG18" i="8"/>
  <c r="F20" i="8"/>
  <c r="J8" i="14"/>
  <c r="Y29" i="9"/>
  <c r="AA22" i="8"/>
  <c r="X20" i="14"/>
  <c r="X30" i="5"/>
  <c r="AC18" i="15"/>
  <c r="AB21" i="14"/>
  <c r="U4" i="4"/>
  <c r="R23" i="8"/>
  <c r="R30" i="15"/>
  <c r="AB9" i="11"/>
  <c r="AE16" i="9"/>
  <c r="I3" i="5"/>
  <c r="AC29" i="15"/>
  <c r="S24" i="4"/>
  <c r="U8" i="4"/>
  <c r="Q28" i="15"/>
  <c r="AF32" i="5"/>
  <c r="AH9" i="4"/>
  <c r="AA10" i="5"/>
  <c r="S9" i="9"/>
  <c r="AF2" i="12"/>
  <c r="AC5" i="12"/>
  <c r="D22" i="14"/>
  <c r="N21" i="4"/>
  <c r="Q14" i="10"/>
  <c r="F19" i="5"/>
  <c r="T4" i="15"/>
  <c r="O29" i="7"/>
  <c r="X16" i="5"/>
  <c r="J23" i="7"/>
  <c r="W18" i="5"/>
  <c r="L10" i="8"/>
  <c r="AH18" i="9"/>
  <c r="F23" i="12"/>
  <c r="R25" i="4"/>
  <c r="F3" i="13"/>
  <c r="E21" i="8"/>
  <c r="T28" i="10"/>
  <c r="AH18" i="15"/>
  <c r="Q3" i="4"/>
  <c r="Q24" i="12"/>
  <c r="AG6" i="14"/>
  <c r="K7" i="5"/>
  <c r="V31" i="5"/>
  <c r="V8" i="15"/>
  <c r="X23" i="5"/>
  <c r="AE28" i="13"/>
  <c r="N29" i="9"/>
  <c r="O15" i="9"/>
  <c r="K11" i="5"/>
  <c r="W9" i="14"/>
  <c r="Z26" i="7"/>
  <c r="E29" i="13"/>
  <c r="AC12" i="4"/>
  <c r="Y30" i="15"/>
  <c r="Y29" i="5"/>
  <c r="E29" i="4"/>
  <c r="I2" i="6"/>
  <c r="X29" i="12"/>
  <c r="S6" i="7"/>
  <c r="V25" i="9"/>
  <c r="N3" i="12"/>
  <c r="Q4" i="15"/>
  <c r="AF5" i="15"/>
  <c r="F12" i="7"/>
  <c r="AC10" i="7"/>
  <c r="AA2" i="13"/>
  <c r="S22" i="8"/>
  <c r="M24" i="8"/>
  <c r="Y9" i="10"/>
  <c r="Q27" i="8"/>
  <c r="AF18" i="8"/>
  <c r="AF3" i="11"/>
  <c r="Q17" i="4"/>
  <c r="AE12" i="10"/>
  <c r="D28" i="15"/>
  <c r="AE12" i="5"/>
  <c r="U15" i="6"/>
  <c r="V2" i="8"/>
  <c r="J5" i="6"/>
  <c r="J11" i="7"/>
  <c r="E32" i="15"/>
  <c r="N7" i="14"/>
  <c r="R6" i="14"/>
  <c r="Z32" i="12"/>
  <c r="H20" i="15"/>
  <c r="T27" i="13"/>
  <c r="N28" i="12"/>
  <c r="P4" i="14"/>
  <c r="G29" i="5"/>
  <c r="AB17" i="9"/>
  <c r="H8" i="4"/>
  <c r="AE10" i="9"/>
  <c r="W17" i="9"/>
  <c r="AC14" i="6"/>
  <c r="Q16" i="8"/>
  <c r="U7" i="11"/>
  <c r="AH16" i="11"/>
  <c r="P4" i="9"/>
  <c r="AE25" i="8"/>
  <c r="X6" i="4"/>
  <c r="G2" i="12"/>
  <c r="D16" i="11"/>
  <c r="E7" i="7"/>
  <c r="J4" i="4"/>
  <c r="AI3" i="12"/>
  <c r="AB17" i="4"/>
  <c r="R27" i="11"/>
  <c r="V7" i="8"/>
  <c r="AI6" i="5"/>
  <c r="M10" i="12"/>
  <c r="Q20" i="5"/>
  <c r="I17" i="15"/>
  <c r="I3" i="6"/>
  <c r="K24" i="11"/>
  <c r="H14" i="9"/>
  <c r="Z24" i="4"/>
  <c r="Z27" i="11"/>
  <c r="AE4" i="10"/>
  <c r="P30" i="14"/>
  <c r="AB27" i="15"/>
  <c r="O23" i="4"/>
  <c r="AE16" i="6"/>
  <c r="AI10" i="10"/>
  <c r="AI29" i="7"/>
  <c r="V21" i="12"/>
  <c r="AC20" i="15"/>
  <c r="L31" i="11"/>
  <c r="AG20" i="15"/>
  <c r="X24" i="13"/>
  <c r="Q29" i="9"/>
  <c r="AH32" i="7"/>
  <c r="N25" i="11"/>
  <c r="AI5" i="8"/>
  <c r="V31" i="15"/>
  <c r="Z7" i="12"/>
  <c r="Y11" i="8"/>
  <c r="Y20" i="8"/>
  <c r="Y28" i="12"/>
  <c r="J27" i="11"/>
  <c r="L16" i="11"/>
  <c r="AF27" i="9"/>
  <c r="V23" i="10"/>
  <c r="AA21" i="8"/>
  <c r="N18" i="5"/>
  <c r="AD21" i="12"/>
  <c r="AA8" i="7"/>
  <c r="U25" i="10"/>
  <c r="Y7" i="6"/>
  <c r="L18" i="9"/>
  <c r="AA4" i="6"/>
  <c r="AB10" i="13"/>
  <c r="T21" i="8"/>
  <c r="AA11" i="5"/>
  <c r="R15" i="15"/>
  <c r="AC32" i="14"/>
  <c r="AE13" i="15"/>
  <c r="T21" i="10"/>
  <c r="Z22" i="11"/>
  <c r="J6" i="10"/>
  <c r="AB19" i="15"/>
  <c r="AB21" i="11"/>
  <c r="AD13" i="6"/>
  <c r="M19" i="12"/>
  <c r="Y16" i="6"/>
  <c r="X2" i="8"/>
  <c r="E16" i="7"/>
  <c r="G5" i="6"/>
  <c r="S17" i="6"/>
  <c r="X25" i="9"/>
  <c r="V30" i="12"/>
  <c r="AD10" i="12"/>
  <c r="AI8" i="15"/>
  <c r="AF13" i="10"/>
  <c r="V27" i="13"/>
  <c r="AC3" i="11"/>
  <c r="P24" i="8"/>
  <c r="AC8" i="15"/>
  <c r="H13" i="10"/>
  <c r="AB29" i="7"/>
  <c r="AG9" i="7"/>
  <c r="U6" i="4"/>
  <c r="N27" i="5"/>
  <c r="AG21" i="11"/>
  <c r="O27" i="6"/>
  <c r="T7" i="11"/>
  <c r="F12" i="6"/>
  <c r="Y27" i="13"/>
  <c r="L32" i="9"/>
  <c r="F29" i="9"/>
  <c r="Z19" i="5"/>
  <c r="X23" i="9"/>
  <c r="Z21" i="9"/>
  <c r="S3" i="9"/>
  <c r="F7" i="13"/>
  <c r="AH31" i="9"/>
  <c r="X24" i="6"/>
  <c r="AE17" i="14"/>
  <c r="R16" i="11"/>
  <c r="AI2" i="12"/>
  <c r="V22" i="9"/>
  <c r="AE6" i="10"/>
  <c r="T9" i="4"/>
  <c r="AD21" i="10"/>
  <c r="W31" i="15"/>
  <c r="O3" i="5"/>
  <c r="AG20" i="10"/>
  <c r="K27" i="7"/>
  <c r="AF26" i="15"/>
  <c r="X15" i="8"/>
  <c r="Y21" i="13"/>
  <c r="AG7" i="15"/>
  <c r="F9" i="14"/>
  <c r="F31" i="12"/>
  <c r="Z29" i="6"/>
  <c r="N16" i="5"/>
  <c r="T26" i="12"/>
  <c r="R23" i="5"/>
  <c r="AH10" i="4"/>
  <c r="AG24" i="11"/>
  <c r="M18" i="5"/>
  <c r="U11" i="9"/>
  <c r="N23" i="9"/>
  <c r="S26" i="9"/>
  <c r="V25" i="11"/>
  <c r="N7" i="10"/>
  <c r="E17" i="14"/>
  <c r="AB13" i="4"/>
  <c r="AE17" i="8"/>
  <c r="J4" i="13"/>
  <c r="L16" i="5"/>
  <c r="AI9" i="5"/>
  <c r="U6" i="14"/>
  <c r="AI31" i="5"/>
  <c r="L6" i="5"/>
  <c r="Y23" i="15"/>
  <c r="AA2" i="12"/>
  <c r="AF21" i="8"/>
  <c r="Q13" i="9"/>
  <c r="K16" i="9"/>
  <c r="S7" i="15"/>
  <c r="S13" i="14"/>
  <c r="H27" i="13"/>
  <c r="N11" i="9"/>
  <c r="Y7" i="15"/>
  <c r="AH31" i="7"/>
  <c r="U31" i="8"/>
  <c r="H5" i="6"/>
  <c r="AH21" i="6"/>
  <c r="O6" i="10"/>
  <c r="S21" i="7"/>
  <c r="AF12" i="7"/>
  <c r="G26" i="12"/>
  <c r="G20" i="9"/>
  <c r="AA18" i="9"/>
  <c r="F27" i="6"/>
  <c r="AA26" i="12"/>
  <c r="O4" i="14"/>
  <c r="AC11" i="14"/>
  <c r="Q21" i="7"/>
  <c r="G13" i="9"/>
  <c r="S32" i="12"/>
  <c r="AI15" i="5"/>
  <c r="F15" i="4"/>
  <c r="D21" i="5"/>
  <c r="AG27" i="11"/>
  <c r="E26" i="14"/>
  <c r="X15" i="6"/>
  <c r="AD7" i="6"/>
  <c r="E8" i="15"/>
  <c r="U26" i="10"/>
  <c r="AD4" i="9"/>
  <c r="X27" i="14"/>
  <c r="K4" i="10"/>
  <c r="AF29" i="4"/>
  <c r="Q19" i="5"/>
  <c r="E31" i="12"/>
  <c r="V28" i="10"/>
  <c r="AF3" i="14"/>
  <c r="J22" i="4"/>
  <c r="U26" i="11"/>
  <c r="U27" i="12"/>
  <c r="AE30" i="8"/>
  <c r="P7" i="13"/>
  <c r="Y31" i="14"/>
  <c r="U26" i="12"/>
  <c r="S7" i="14"/>
  <c r="Y28" i="7"/>
  <c r="AE27" i="5"/>
  <c r="AE29" i="4"/>
  <c r="AF22" i="9"/>
  <c r="D31" i="8"/>
  <c r="K25" i="7"/>
  <c r="AD13" i="13"/>
  <c r="D9" i="10"/>
  <c r="AC2" i="6"/>
  <c r="U13" i="11"/>
  <c r="Y26" i="10"/>
  <c r="U27" i="5"/>
  <c r="M10" i="11"/>
  <c r="AB19" i="5"/>
  <c r="AA11" i="9"/>
  <c r="J18" i="7"/>
  <c r="S4" i="7"/>
  <c r="J23" i="9"/>
  <c r="AG4" i="11"/>
  <c r="AF25" i="4"/>
  <c r="AF15" i="5"/>
  <c r="N17" i="4"/>
  <c r="M30" i="6"/>
  <c r="D4" i="11"/>
  <c r="W9" i="6"/>
  <c r="D29" i="9"/>
  <c r="T19" i="4"/>
  <c r="M16" i="4"/>
  <c r="R18" i="9"/>
  <c r="D2" i="11"/>
  <c r="E30" i="7"/>
  <c r="AH19" i="12"/>
  <c r="N4" i="13"/>
  <c r="L3" i="7"/>
  <c r="AC30" i="4"/>
  <c r="H13" i="7"/>
  <c r="G9" i="6"/>
  <c r="P9" i="7"/>
  <c r="AF21" i="4"/>
  <c r="Z12" i="11"/>
  <c r="F23" i="10"/>
  <c r="F23" i="6"/>
  <c r="S18" i="10"/>
  <c r="AA18" i="15"/>
  <c r="P27" i="12"/>
  <c r="W13" i="10"/>
  <c r="X21" i="12"/>
  <c r="H26" i="10"/>
  <c r="AI368" i="1"/>
  <c r="AI2" i="15"/>
  <c r="N13" i="13"/>
  <c r="F15" i="7"/>
  <c r="AA18" i="7"/>
  <c r="S30" i="15"/>
  <c r="Z31" i="8"/>
  <c r="AG27" i="8"/>
  <c r="AD30" i="4"/>
  <c r="AD11" i="6"/>
  <c r="M3" i="14"/>
  <c r="F20" i="14"/>
  <c r="J8" i="10"/>
  <c r="I15" i="4"/>
  <c r="J32" i="10"/>
  <c r="Y8" i="13"/>
  <c r="G22" i="5"/>
  <c r="AF30" i="14"/>
  <c r="AG2" i="4"/>
  <c r="D29" i="5"/>
  <c r="T30" i="13"/>
  <c r="J10" i="14"/>
  <c r="AA11" i="14"/>
  <c r="N4" i="7"/>
  <c r="O21" i="6"/>
  <c r="Z4" i="9"/>
  <c r="S16" i="15"/>
  <c r="U7" i="7"/>
  <c r="J25" i="13"/>
  <c r="U4" i="14"/>
  <c r="M18" i="6"/>
  <c r="AG9" i="5"/>
  <c r="D7" i="7"/>
  <c r="H5" i="9"/>
  <c r="E5" i="10"/>
  <c r="E30" i="6"/>
  <c r="V17" i="4"/>
  <c r="AB26" i="5"/>
  <c r="AA10" i="6"/>
  <c r="T2" i="5"/>
  <c r="AH8" i="11"/>
  <c r="AE14" i="7"/>
  <c r="K14" i="10"/>
  <c r="E3" i="12"/>
  <c r="Z18" i="6"/>
  <c r="AG23" i="7"/>
  <c r="K24" i="14"/>
  <c r="X12" i="7"/>
  <c r="AA13" i="14"/>
  <c r="U15" i="10"/>
  <c r="AG16" i="13"/>
  <c r="U15" i="7"/>
  <c r="F29" i="11"/>
  <c r="U11" i="7"/>
  <c r="O27" i="8"/>
  <c r="G10" i="13"/>
  <c r="G23" i="6"/>
  <c r="AC24" i="5"/>
  <c r="AA16" i="14"/>
  <c r="I12" i="10"/>
  <c r="E12" i="12"/>
  <c r="S2" i="15"/>
  <c r="S368" i="1"/>
  <c r="AE22" i="9"/>
  <c r="AI2" i="14"/>
  <c r="AD16" i="12"/>
  <c r="AI6" i="4"/>
  <c r="Q5" i="10"/>
  <c r="T12" i="15"/>
  <c r="Q19" i="8"/>
  <c r="H7" i="13"/>
  <c r="AH24" i="15"/>
  <c r="AF20" i="15"/>
  <c r="T4" i="11"/>
  <c r="AB4" i="6"/>
  <c r="O17" i="11"/>
  <c r="V28" i="5"/>
  <c r="L10" i="13"/>
  <c r="G3" i="11"/>
  <c r="AD14" i="10"/>
  <c r="O4" i="6"/>
  <c r="AH31" i="6"/>
  <c r="R19" i="14"/>
  <c r="T13" i="7"/>
  <c r="Y8" i="15"/>
  <c r="AB14" i="6"/>
  <c r="AH20" i="10"/>
  <c r="AG26" i="9"/>
  <c r="AG9" i="10"/>
  <c r="Z13" i="12"/>
  <c r="I24" i="5"/>
  <c r="AF28" i="13"/>
  <c r="AF19" i="13"/>
  <c r="AC7" i="13"/>
  <c r="AC22" i="14"/>
  <c r="H13" i="15"/>
  <c r="W17" i="8"/>
  <c r="M28" i="13"/>
  <c r="AG10" i="5"/>
  <c r="U16" i="7"/>
  <c r="U17" i="4"/>
  <c r="N12" i="11"/>
  <c r="H28" i="9"/>
  <c r="Q14" i="7"/>
  <c r="I27" i="8"/>
  <c r="G13" i="14"/>
  <c r="H22" i="7"/>
  <c r="T5" i="14"/>
  <c r="E4" i="4"/>
  <c r="W30" i="14"/>
  <c r="H26" i="5"/>
  <c r="G6" i="7"/>
  <c r="U25" i="5"/>
  <c r="L25" i="15"/>
  <c r="G29" i="10"/>
  <c r="T20" i="7"/>
  <c r="U11" i="12"/>
  <c r="X4" i="12"/>
  <c r="Z20" i="9"/>
  <c r="M19" i="6"/>
  <c r="T6" i="6"/>
  <c r="J22" i="15"/>
  <c r="M17" i="14"/>
  <c r="O30" i="10"/>
  <c r="M29" i="6"/>
  <c r="Y3" i="9"/>
  <c r="AA20" i="4"/>
  <c r="J24" i="15"/>
  <c r="AE7" i="12"/>
  <c r="J27" i="5"/>
  <c r="S4" i="14"/>
  <c r="G5" i="13"/>
  <c r="P30" i="4"/>
  <c r="I15" i="8"/>
  <c r="M29" i="5"/>
  <c r="S22" i="7"/>
  <c r="AG19" i="9"/>
  <c r="O29" i="10"/>
  <c r="Z30" i="13"/>
  <c r="AB24" i="14"/>
  <c r="AF2" i="9"/>
  <c r="V24" i="10"/>
  <c r="W3" i="15"/>
  <c r="Q13" i="14"/>
  <c r="P13" i="13"/>
  <c r="AG27" i="15"/>
  <c r="P17" i="4"/>
  <c r="V23" i="7"/>
  <c r="X8" i="13"/>
  <c r="K19" i="11"/>
  <c r="AC26" i="12"/>
  <c r="AA28" i="5"/>
  <c r="R28" i="7"/>
  <c r="AF30" i="5"/>
  <c r="AI3" i="6"/>
  <c r="O20" i="4"/>
  <c r="H30" i="10"/>
  <c r="I24" i="4"/>
  <c r="AB18" i="5"/>
  <c r="O10" i="5"/>
  <c r="E22" i="5"/>
  <c r="U24" i="14"/>
  <c r="H23" i="11"/>
  <c r="AF12" i="10"/>
  <c r="N15" i="4"/>
  <c r="S9" i="6"/>
  <c r="AH10" i="15"/>
  <c r="O6" i="11"/>
  <c r="W29" i="5"/>
  <c r="U27" i="4"/>
  <c r="W11" i="7"/>
  <c r="Z7" i="14"/>
  <c r="X14" i="5"/>
  <c r="S18" i="12"/>
  <c r="Q3" i="10"/>
  <c r="P19" i="13"/>
  <c r="X14" i="9"/>
  <c r="P25" i="12"/>
  <c r="AG27" i="13"/>
  <c r="I26" i="8"/>
  <c r="D31" i="12"/>
  <c r="P25" i="13"/>
  <c r="M15" i="11"/>
  <c r="E15" i="14"/>
  <c r="AC2" i="12"/>
  <c r="AG18" i="13"/>
  <c r="N17" i="8"/>
  <c r="AH11" i="5"/>
  <c r="Q11" i="7"/>
  <c r="AF15" i="8"/>
  <c r="AA13" i="8"/>
  <c r="V9" i="5"/>
  <c r="T10" i="12"/>
  <c r="M11" i="4"/>
  <c r="Z21" i="4"/>
  <c r="AA13" i="12"/>
  <c r="O16" i="13"/>
  <c r="AD19" i="8"/>
  <c r="U7" i="14"/>
  <c r="N4" i="14"/>
  <c r="E21" i="12"/>
  <c r="J28" i="15"/>
  <c r="AF12" i="12"/>
  <c r="R11" i="15"/>
  <c r="T8" i="6"/>
  <c r="AG32" i="14"/>
  <c r="H2" i="5"/>
  <c r="AB25" i="11"/>
  <c r="Q15" i="4"/>
  <c r="F25" i="4"/>
  <c r="AB31" i="15"/>
  <c r="E17" i="10"/>
  <c r="AD25" i="10"/>
  <c r="J17" i="13"/>
  <c r="J12" i="14"/>
  <c r="AG10" i="13"/>
  <c r="G30" i="12"/>
  <c r="J9" i="9"/>
  <c r="Y2" i="11"/>
  <c r="T29" i="11"/>
  <c r="AG29" i="4"/>
  <c r="U9" i="11"/>
  <c r="M4" i="14"/>
  <c r="AB20" i="6"/>
  <c r="AC22" i="11"/>
  <c r="R20" i="12"/>
  <c r="AH26" i="5"/>
  <c r="AA26" i="9"/>
  <c r="W26" i="9"/>
  <c r="S10" i="15"/>
  <c r="AI12" i="14"/>
  <c r="M29" i="4"/>
  <c r="K11" i="8"/>
  <c r="Z5" i="14"/>
  <c r="V2" i="11"/>
  <c r="R25" i="11"/>
  <c r="M27" i="5"/>
  <c r="AI6" i="13"/>
  <c r="Y23" i="10"/>
  <c r="N14" i="15"/>
  <c r="P7" i="11"/>
  <c r="Q13" i="5"/>
  <c r="AE10" i="15"/>
  <c r="X28" i="13"/>
  <c r="H2" i="13"/>
  <c r="AF31" i="8"/>
  <c r="AI24" i="4"/>
  <c r="AE30" i="13"/>
  <c r="AB11" i="13"/>
  <c r="N28" i="7"/>
  <c r="L30" i="6"/>
  <c r="AA23" i="4"/>
  <c r="F24" i="11"/>
  <c r="X7" i="9"/>
  <c r="J21" i="8"/>
  <c r="Y31" i="12"/>
  <c r="K9" i="4"/>
  <c r="AE22" i="13"/>
  <c r="H14" i="6"/>
  <c r="Y11" i="12"/>
  <c r="N18" i="12"/>
  <c r="N17" i="14"/>
  <c r="P9" i="13"/>
  <c r="AA9" i="8"/>
  <c r="D16" i="12"/>
  <c r="I21" i="7"/>
  <c r="AG21" i="13"/>
  <c r="S29" i="10"/>
  <c r="V8" i="4"/>
  <c r="T13" i="14"/>
  <c r="T4" i="8"/>
  <c r="Q27" i="7"/>
  <c r="O16" i="9"/>
  <c r="G24" i="9"/>
  <c r="F29" i="4"/>
  <c r="O6" i="8"/>
  <c r="O27" i="14"/>
  <c r="AE9" i="14"/>
  <c r="AC4" i="13"/>
  <c r="O30" i="7"/>
  <c r="V14" i="15"/>
  <c r="Y15" i="11"/>
  <c r="T3" i="13"/>
  <c r="I13" i="8"/>
  <c r="P5" i="4"/>
  <c r="V13" i="6"/>
  <c r="V31" i="6"/>
  <c r="AF17" i="13"/>
  <c r="AG10" i="10"/>
  <c r="V14" i="10"/>
  <c r="E9" i="12"/>
  <c r="AA6" i="12"/>
  <c r="AC25" i="15"/>
  <c r="H10" i="8"/>
  <c r="V17" i="9"/>
  <c r="M5" i="13"/>
  <c r="S32" i="15"/>
  <c r="M7" i="12"/>
  <c r="L27" i="12"/>
  <c r="AD14" i="12"/>
  <c r="W23" i="15"/>
  <c r="M9" i="4"/>
  <c r="AH8" i="10"/>
  <c r="G11" i="13"/>
  <c r="AH8" i="12"/>
  <c r="AD18" i="9"/>
  <c r="E6" i="12"/>
  <c r="AE6" i="7"/>
  <c r="AC11" i="8"/>
  <c r="AD12" i="7"/>
  <c r="AA19" i="5"/>
  <c r="AD6" i="4"/>
  <c r="AE10" i="6"/>
  <c r="AG28" i="9"/>
  <c r="AE13" i="10"/>
  <c r="Y6" i="6"/>
  <c r="AE9" i="15"/>
  <c r="Z20" i="13"/>
  <c r="W21" i="13"/>
  <c r="AI5" i="6"/>
  <c r="H29" i="10"/>
  <c r="W5" i="13"/>
  <c r="V24" i="15"/>
  <c r="AF10" i="14"/>
  <c r="AE10" i="4"/>
  <c r="Y9" i="9"/>
  <c r="K31" i="9"/>
  <c r="AH12" i="4"/>
  <c r="O11" i="7"/>
  <c r="Q29" i="6"/>
  <c r="U29" i="15"/>
  <c r="T17" i="6"/>
  <c r="M22" i="11"/>
  <c r="J25" i="4"/>
  <c r="L23" i="5"/>
  <c r="AD4" i="5"/>
  <c r="N12" i="8"/>
  <c r="E6" i="11"/>
  <c r="N17" i="5"/>
  <c r="AG3" i="14"/>
  <c r="O25" i="13"/>
  <c r="Y31" i="9"/>
  <c r="I12" i="8"/>
  <c r="AA30" i="12"/>
  <c r="M12" i="15"/>
  <c r="W25" i="14"/>
  <c r="H5" i="13"/>
  <c r="J28" i="4"/>
  <c r="Y11" i="9"/>
  <c r="T6" i="15"/>
  <c r="R24" i="7"/>
  <c r="U7" i="4"/>
  <c r="N6" i="6"/>
  <c r="Q26" i="15"/>
  <c r="N17" i="9"/>
  <c r="AG19" i="13"/>
  <c r="V4" i="12"/>
  <c r="E21" i="13"/>
  <c r="AG2" i="6"/>
  <c r="AA16" i="4"/>
  <c r="AA23" i="11"/>
  <c r="AG14" i="14"/>
  <c r="Z23" i="8"/>
  <c r="G5" i="12"/>
  <c r="AE21" i="6"/>
  <c r="Y13" i="13"/>
  <c r="X13" i="9"/>
  <c r="AD24" i="8"/>
  <c r="AI29" i="13"/>
  <c r="J16" i="5"/>
  <c r="W2" i="13"/>
  <c r="G27" i="14"/>
  <c r="H27" i="8"/>
  <c r="AC17" i="15"/>
  <c r="X16" i="11"/>
  <c r="K32" i="5"/>
  <c r="Q5" i="8"/>
  <c r="O15" i="6"/>
  <c r="AB15" i="4"/>
  <c r="AD11" i="8"/>
  <c r="L27" i="6"/>
  <c r="Y17" i="9"/>
  <c r="S6" i="11"/>
  <c r="AH6" i="15"/>
  <c r="S15" i="14"/>
  <c r="R31" i="11"/>
  <c r="E17" i="8"/>
  <c r="Z3" i="15"/>
  <c r="Z8" i="11"/>
  <c r="V22" i="5"/>
  <c r="S22" i="6"/>
  <c r="J31" i="11"/>
  <c r="X21" i="15"/>
  <c r="AD21" i="7"/>
  <c r="AF23" i="6"/>
  <c r="X19" i="5"/>
  <c r="S24" i="14"/>
  <c r="L17" i="6"/>
  <c r="X20" i="4"/>
  <c r="Q3" i="15"/>
  <c r="AI10" i="12"/>
  <c r="K6" i="14"/>
  <c r="AH15" i="9"/>
  <c r="D23" i="5"/>
  <c r="U7" i="13"/>
  <c r="Z31" i="14"/>
  <c r="AG22" i="6"/>
  <c r="H12" i="8"/>
  <c r="D10" i="14"/>
  <c r="X30" i="10"/>
  <c r="X17" i="13"/>
  <c r="F7" i="8"/>
  <c r="AB13" i="12"/>
  <c r="F25" i="9"/>
  <c r="P24" i="5"/>
  <c r="W8" i="13"/>
  <c r="Q7" i="6"/>
  <c r="K26" i="5"/>
  <c r="O28" i="4"/>
  <c r="U23" i="4"/>
  <c r="I16" i="7"/>
  <c r="AI7" i="4"/>
  <c r="Y25" i="13"/>
  <c r="T14" i="14"/>
  <c r="K7" i="11"/>
  <c r="AI25" i="5"/>
  <c r="P6" i="8"/>
  <c r="H17" i="11"/>
  <c r="S15" i="12"/>
  <c r="V3" i="15"/>
  <c r="Y10" i="9"/>
  <c r="X13" i="11"/>
  <c r="D23" i="4"/>
  <c r="O9" i="8"/>
  <c r="O26" i="7"/>
  <c r="X18" i="5"/>
  <c r="R22" i="4"/>
  <c r="S16" i="8"/>
  <c r="R23" i="11"/>
  <c r="E13" i="4"/>
  <c r="U11" i="10"/>
  <c r="G28" i="11"/>
  <c r="G8" i="7"/>
  <c r="AF30" i="8"/>
  <c r="R16" i="9"/>
  <c r="R26" i="12"/>
  <c r="K16" i="6"/>
  <c r="Q28" i="4"/>
  <c r="H5" i="4"/>
  <c r="O8" i="11"/>
  <c r="M16" i="6"/>
  <c r="H29" i="7"/>
  <c r="W19" i="6"/>
  <c r="V28" i="14"/>
  <c r="M11" i="6"/>
  <c r="Y5" i="4"/>
  <c r="I6" i="15"/>
  <c r="O28" i="12"/>
  <c r="G27" i="10"/>
  <c r="K9" i="14"/>
  <c r="X7" i="11"/>
  <c r="H19" i="15"/>
  <c r="O17" i="8"/>
  <c r="S26" i="11"/>
  <c r="L8" i="8"/>
  <c r="H3" i="8"/>
  <c r="AD4" i="8"/>
  <c r="J29" i="9"/>
  <c r="P31" i="11"/>
  <c r="P32" i="10"/>
  <c r="O12" i="13"/>
  <c r="E7" i="5"/>
  <c r="I29" i="4"/>
  <c r="AA3" i="14"/>
  <c r="AH20" i="5"/>
  <c r="P32" i="7"/>
  <c r="AG8" i="10"/>
  <c r="O5" i="11"/>
  <c r="P25" i="10"/>
  <c r="S26" i="10"/>
  <c r="G25" i="7"/>
  <c r="D28" i="8"/>
  <c r="T13" i="15"/>
  <c r="Z29" i="14"/>
  <c r="R8" i="8"/>
  <c r="G17" i="14"/>
  <c r="O27" i="15"/>
  <c r="T18" i="9"/>
  <c r="Y6" i="10"/>
  <c r="W11" i="15"/>
  <c r="S26" i="5"/>
  <c r="T25" i="12"/>
  <c r="N26" i="10"/>
  <c r="V21" i="9"/>
  <c r="T22" i="9"/>
  <c r="O21" i="8"/>
  <c r="E5" i="4"/>
  <c r="AB6" i="6"/>
  <c r="M29" i="12"/>
  <c r="P11" i="10"/>
  <c r="V10" i="12"/>
  <c r="M6" i="6"/>
  <c r="AA4" i="5"/>
  <c r="D17" i="13"/>
  <c r="R26" i="15"/>
  <c r="F20" i="6"/>
  <c r="AD22" i="9"/>
  <c r="S20" i="15"/>
  <c r="P26" i="8"/>
  <c r="X10" i="8"/>
  <c r="K30" i="7"/>
  <c r="S17" i="9"/>
  <c r="AB32" i="10"/>
  <c r="D13" i="13"/>
  <c r="Q11" i="11"/>
  <c r="R25" i="12"/>
  <c r="S20" i="11"/>
  <c r="AH30" i="9"/>
  <c r="H18" i="13"/>
  <c r="AH16" i="13"/>
  <c r="D6" i="5"/>
  <c r="M19" i="4"/>
  <c r="N21" i="15"/>
  <c r="AB25" i="13"/>
  <c r="M31" i="8"/>
  <c r="AF18" i="13"/>
  <c r="T26" i="15"/>
  <c r="S20" i="6"/>
  <c r="Z31" i="9"/>
  <c r="N16" i="9"/>
  <c r="AC30" i="6"/>
  <c r="D14" i="8"/>
  <c r="D3" i="9"/>
  <c r="AD23" i="13"/>
  <c r="X29" i="13"/>
  <c r="T28" i="11"/>
  <c r="AF26" i="11"/>
  <c r="F25" i="15"/>
  <c r="E31" i="8"/>
  <c r="K7" i="7"/>
  <c r="V27" i="9"/>
  <c r="Y21" i="5"/>
  <c r="N11" i="10"/>
  <c r="W14" i="9"/>
  <c r="S5" i="14"/>
  <c r="N20" i="8"/>
  <c r="AA17" i="4"/>
  <c r="E2" i="14"/>
  <c r="O7" i="6"/>
  <c r="M16" i="10"/>
  <c r="O7" i="5"/>
  <c r="X10" i="5"/>
  <c r="I28" i="15"/>
  <c r="D29" i="8"/>
  <c r="S29" i="15"/>
  <c r="AA19" i="8"/>
  <c r="D30" i="10"/>
  <c r="H30" i="12"/>
  <c r="J3" i="14"/>
  <c r="L29" i="14"/>
  <c r="E18" i="9"/>
  <c r="H2" i="12"/>
  <c r="X32" i="14"/>
  <c r="V10" i="4"/>
  <c r="O23" i="9"/>
  <c r="AG14" i="9"/>
  <c r="AG27" i="6"/>
  <c r="G11" i="4"/>
  <c r="R23" i="6"/>
  <c r="E6" i="14"/>
  <c r="AB10" i="15"/>
  <c r="M4" i="13"/>
  <c r="G13" i="13"/>
  <c r="U15" i="9"/>
  <c r="N23" i="5"/>
  <c r="V26" i="6"/>
  <c r="R13" i="8"/>
  <c r="AB21" i="4"/>
  <c r="F26" i="7"/>
  <c r="M27" i="9"/>
  <c r="P31" i="14"/>
  <c r="P23" i="5"/>
  <c r="H25" i="8"/>
  <c r="X4" i="9"/>
  <c r="T24" i="14"/>
  <c r="U29" i="13"/>
  <c r="O18" i="14"/>
  <c r="O24" i="6"/>
  <c r="U17" i="7"/>
  <c r="Y12" i="9"/>
  <c r="R17" i="6"/>
  <c r="P19" i="15"/>
  <c r="Y15" i="9"/>
  <c r="H12" i="11"/>
  <c r="D20" i="12"/>
  <c r="AC27" i="10"/>
  <c r="Z16" i="5"/>
  <c r="Q17" i="11"/>
  <c r="O21" i="14"/>
  <c r="L15" i="5"/>
  <c r="T6" i="10"/>
  <c r="G31" i="10"/>
  <c r="AB23" i="8"/>
  <c r="L27" i="8"/>
  <c r="N20" i="13"/>
  <c r="M13" i="6"/>
  <c r="V28" i="9"/>
  <c r="P18" i="9"/>
  <c r="U8" i="10"/>
  <c r="AB13" i="7"/>
  <c r="T21" i="13"/>
  <c r="S16" i="4"/>
  <c r="AD22" i="6"/>
  <c r="O18" i="6"/>
  <c r="R25" i="15"/>
  <c r="AD16" i="4"/>
  <c r="AH20" i="9"/>
  <c r="D19" i="6"/>
  <c r="J30" i="14"/>
  <c r="AE3" i="9"/>
  <c r="I4" i="5"/>
  <c r="P13" i="10"/>
  <c r="AI32" i="7"/>
  <c r="F17" i="4"/>
  <c r="L8" i="14"/>
  <c r="T16" i="13"/>
  <c r="G3" i="9"/>
  <c r="D7" i="10"/>
  <c r="S10" i="9"/>
  <c r="AC9" i="15"/>
  <c r="V28" i="8"/>
  <c r="N28" i="13"/>
  <c r="Y31" i="8"/>
  <c r="L15" i="14"/>
  <c r="X4" i="13"/>
  <c r="X26" i="14"/>
  <c r="N22" i="4"/>
  <c r="Q31" i="8"/>
  <c r="AF3" i="9"/>
  <c r="AE9" i="5"/>
  <c r="F368" i="1"/>
  <c r="F2" i="15"/>
  <c r="J10" i="10"/>
  <c r="AA11" i="11"/>
  <c r="M29" i="10"/>
  <c r="X26" i="8"/>
  <c r="Z28" i="7"/>
  <c r="X25" i="11"/>
  <c r="L8" i="9"/>
  <c r="X16" i="9"/>
  <c r="AA28" i="10"/>
  <c r="AH25" i="9"/>
  <c r="J21" i="13"/>
  <c r="V17" i="14"/>
  <c r="P17" i="13"/>
  <c r="AE24" i="15"/>
  <c r="I27" i="5"/>
  <c r="AA3" i="13"/>
  <c r="Y25" i="7"/>
  <c r="AI21" i="7"/>
  <c r="H4" i="9"/>
  <c r="E15" i="4"/>
  <c r="V28" i="11"/>
  <c r="R14" i="15"/>
  <c r="AF7" i="15"/>
  <c r="L17" i="9"/>
  <c r="U25" i="7"/>
  <c r="V21" i="11"/>
  <c r="AC8" i="7"/>
  <c r="Y17" i="6"/>
  <c r="O22" i="4"/>
  <c r="F3" i="7"/>
  <c r="Y30" i="14"/>
  <c r="U30" i="4"/>
  <c r="AE30" i="7"/>
  <c r="M4" i="10"/>
  <c r="S19" i="7"/>
  <c r="J13" i="12"/>
  <c r="Z29" i="8"/>
  <c r="J22" i="8"/>
  <c r="AC6" i="4"/>
  <c r="L21" i="14"/>
  <c r="L9" i="5"/>
  <c r="Q21" i="8"/>
  <c r="S13" i="4"/>
  <c r="N21" i="6"/>
  <c r="AE13" i="7"/>
  <c r="H20" i="6"/>
  <c r="D19" i="8"/>
  <c r="L12" i="10"/>
  <c r="Q31" i="13"/>
  <c r="AD7" i="13"/>
  <c r="U12" i="7"/>
  <c r="J4" i="7"/>
  <c r="S27" i="10"/>
  <c r="Y10" i="11"/>
  <c r="N12" i="12"/>
  <c r="V25" i="12"/>
  <c r="T18" i="11"/>
  <c r="K25" i="9"/>
  <c r="AF14" i="13"/>
  <c r="R19" i="5"/>
  <c r="H31" i="5"/>
  <c r="U2" i="7"/>
  <c r="AI31" i="7"/>
  <c r="AE17" i="10"/>
  <c r="G21" i="9"/>
  <c r="N3" i="4"/>
  <c r="G2" i="5"/>
  <c r="V5" i="7"/>
  <c r="AI5" i="10"/>
  <c r="AE22" i="15"/>
  <c r="N29" i="7"/>
  <c r="L14" i="10"/>
  <c r="S16" i="11"/>
  <c r="X18" i="7"/>
  <c r="AB3" i="15"/>
  <c r="K17" i="11"/>
  <c r="O2" i="7"/>
  <c r="AF8" i="8"/>
  <c r="K20" i="15"/>
  <c r="X23" i="7"/>
  <c r="L31" i="12"/>
  <c r="Y21" i="9"/>
  <c r="AG28" i="10"/>
  <c r="AF17" i="10"/>
  <c r="Y26" i="14"/>
  <c r="F24" i="7"/>
  <c r="H12" i="7"/>
  <c r="K24" i="5"/>
  <c r="O20" i="14"/>
  <c r="AI13" i="5"/>
  <c r="Z2" i="14"/>
  <c r="F31" i="9"/>
  <c r="R3" i="14"/>
  <c r="AG14" i="8"/>
  <c r="AF16" i="5"/>
  <c r="W31" i="14"/>
  <c r="N20" i="6"/>
  <c r="AG12" i="4"/>
  <c r="V17" i="15"/>
  <c r="U19" i="14"/>
  <c r="U12" i="13"/>
  <c r="G27" i="4"/>
  <c r="E31" i="15"/>
  <c r="S6" i="14"/>
  <c r="Y19" i="14"/>
  <c r="AB12" i="13"/>
  <c r="W13" i="7"/>
  <c r="H25" i="6"/>
  <c r="AE12" i="11"/>
  <c r="T10" i="11"/>
  <c r="AF27" i="8"/>
  <c r="I9" i="4"/>
  <c r="P29" i="14"/>
  <c r="V22" i="13"/>
  <c r="AC24" i="9"/>
  <c r="I18" i="9"/>
  <c r="X27" i="7"/>
  <c r="AI32" i="5"/>
  <c r="H19" i="7"/>
  <c r="Q23" i="7"/>
  <c r="L19" i="14"/>
  <c r="Z19" i="7"/>
  <c r="Y27" i="12"/>
  <c r="N28" i="5"/>
  <c r="AB7" i="11"/>
  <c r="AH2" i="4"/>
  <c r="AH23" i="14"/>
  <c r="L24" i="11"/>
  <c r="J15" i="8"/>
  <c r="T21" i="7"/>
  <c r="P3" i="5"/>
  <c r="AD17" i="4"/>
  <c r="W16" i="5"/>
  <c r="D20" i="6"/>
  <c r="AB10" i="8"/>
  <c r="G18" i="13"/>
  <c r="AA14" i="11"/>
  <c r="AA29" i="12"/>
  <c r="W25" i="10"/>
  <c r="T16" i="11"/>
  <c r="AB19" i="9"/>
  <c r="AH11" i="4"/>
  <c r="J29" i="12"/>
  <c r="AG26" i="15"/>
  <c r="AC10" i="9"/>
  <c r="Y12" i="13"/>
  <c r="Y20" i="11"/>
  <c r="K6" i="10"/>
  <c r="AF19" i="5"/>
  <c r="AD22" i="11"/>
  <c r="Z17" i="5"/>
  <c r="L16" i="13"/>
  <c r="E4" i="11"/>
  <c r="AA30" i="8"/>
  <c r="M32" i="15"/>
  <c r="G11" i="11"/>
  <c r="AA6" i="15"/>
  <c r="F30" i="6"/>
  <c r="AH27" i="6"/>
  <c r="Q29" i="4"/>
  <c r="T11" i="5"/>
  <c r="J19" i="7"/>
  <c r="X3" i="5"/>
  <c r="O11" i="14"/>
  <c r="X14" i="6"/>
  <c r="AC21" i="15"/>
  <c r="T12" i="13"/>
  <c r="E5" i="11"/>
  <c r="K7" i="6"/>
  <c r="J13" i="6"/>
  <c r="I14" i="7"/>
  <c r="Q32" i="7"/>
  <c r="W31" i="7"/>
  <c r="R15" i="7"/>
  <c r="AA24" i="7"/>
  <c r="AE31" i="12"/>
  <c r="Y30" i="13"/>
  <c r="AC3" i="13"/>
  <c r="Q32" i="10"/>
  <c r="H16" i="8"/>
  <c r="AB14" i="15"/>
  <c r="P8" i="10"/>
  <c r="H13" i="9"/>
  <c r="R16" i="14"/>
  <c r="M26" i="5"/>
  <c r="Q22" i="7"/>
  <c r="N20" i="12"/>
  <c r="Q6" i="8"/>
  <c r="K6" i="7"/>
  <c r="Z18" i="5"/>
  <c r="Y19" i="11"/>
  <c r="Y14" i="7"/>
  <c r="N31" i="11"/>
  <c r="AD32" i="12"/>
  <c r="O17" i="4"/>
  <c r="AG31" i="9"/>
  <c r="U10" i="12"/>
  <c r="H10" i="14"/>
  <c r="L12" i="13"/>
  <c r="G11" i="14"/>
  <c r="X23" i="12"/>
  <c r="S24" i="10"/>
  <c r="Z3" i="4"/>
  <c r="S20" i="14"/>
  <c r="T8" i="10"/>
  <c r="AG13" i="12"/>
  <c r="U25" i="14"/>
  <c r="AH4" i="7"/>
  <c r="J12" i="12"/>
  <c r="D18" i="12"/>
  <c r="O27" i="13"/>
  <c r="Q10" i="15"/>
  <c r="S13" i="9"/>
  <c r="S16" i="6"/>
  <c r="I2" i="5"/>
  <c r="F28" i="10"/>
  <c r="L13" i="12"/>
  <c r="AA6" i="4"/>
  <c r="V16" i="4"/>
  <c r="W25" i="13"/>
  <c r="P2" i="12"/>
  <c r="AF9" i="10"/>
  <c r="E12" i="9"/>
  <c r="P5" i="8"/>
  <c r="H4" i="5"/>
  <c r="X9" i="11"/>
  <c r="W14" i="8"/>
  <c r="P28" i="6"/>
  <c r="X21" i="7"/>
  <c r="N28" i="4"/>
  <c r="K28" i="10"/>
  <c r="S29" i="9"/>
  <c r="I20" i="15"/>
  <c r="T2" i="12"/>
  <c r="F12" i="13"/>
  <c r="D21" i="8"/>
  <c r="R31" i="13"/>
  <c r="X12" i="15"/>
  <c r="Z3" i="14"/>
  <c r="J31" i="12"/>
  <c r="AE24" i="9"/>
  <c r="R9" i="15"/>
  <c r="D11" i="12"/>
  <c r="L10" i="4"/>
  <c r="AB32" i="14"/>
  <c r="Z20" i="10"/>
  <c r="AE20" i="4"/>
  <c r="AE14" i="12"/>
  <c r="U3" i="14"/>
  <c r="AD20" i="9"/>
  <c r="K6" i="8"/>
  <c r="P20" i="8"/>
  <c r="AF17" i="5"/>
  <c r="Y11" i="6"/>
  <c r="R4" i="4"/>
  <c r="Z4" i="11"/>
  <c r="E14" i="11"/>
  <c r="AE10" i="13"/>
  <c r="N22" i="8"/>
  <c r="Y2" i="6"/>
  <c r="D28" i="7"/>
  <c r="Y25" i="6"/>
  <c r="AF5" i="8"/>
  <c r="G6" i="9"/>
  <c r="V4" i="10"/>
  <c r="N25" i="4"/>
  <c r="AF6" i="5"/>
  <c r="I13" i="15"/>
  <c r="AF22" i="4"/>
  <c r="AA6" i="14"/>
  <c r="G29" i="13"/>
  <c r="AB22" i="4"/>
  <c r="AH7" i="14"/>
  <c r="D14" i="9"/>
  <c r="Y2" i="14"/>
  <c r="Y18" i="5"/>
  <c r="U10" i="6"/>
  <c r="Y27" i="14"/>
  <c r="T22" i="4"/>
  <c r="R31" i="7"/>
  <c r="Y30" i="9"/>
  <c r="G29" i="6"/>
  <c r="X29" i="6"/>
  <c r="M11" i="10"/>
  <c r="AB15" i="13"/>
  <c r="P30" i="13"/>
  <c r="G23" i="5"/>
  <c r="O2" i="14"/>
  <c r="AD30" i="6"/>
  <c r="E31" i="7"/>
  <c r="K18" i="14"/>
  <c r="H15" i="12"/>
  <c r="Y32" i="10"/>
  <c r="V12" i="15"/>
  <c r="X16" i="6"/>
  <c r="AC17" i="9"/>
  <c r="X29" i="11"/>
  <c r="D8" i="10"/>
  <c r="Y30" i="4"/>
  <c r="N31" i="15"/>
  <c r="X27" i="10"/>
  <c r="O28" i="6"/>
  <c r="AD20" i="11"/>
  <c r="K26" i="15"/>
  <c r="Z14" i="13"/>
  <c r="AA19" i="10"/>
  <c r="I13" i="9"/>
  <c r="Q18" i="12"/>
  <c r="O3" i="14"/>
  <c r="AH15" i="13"/>
  <c r="Z10" i="11"/>
  <c r="AH8" i="9"/>
  <c r="Y31" i="11"/>
  <c r="J15" i="15"/>
  <c r="AA26" i="13"/>
  <c r="W6" i="8"/>
  <c r="N15" i="13"/>
  <c r="AG14" i="10"/>
  <c r="M29" i="14"/>
  <c r="G25" i="14"/>
  <c r="J3" i="7"/>
  <c r="AB24" i="12"/>
  <c r="G22" i="9"/>
  <c r="G13" i="4"/>
  <c r="W11" i="5"/>
  <c r="AE18" i="8"/>
  <c r="R29" i="8"/>
  <c r="AH2" i="14"/>
  <c r="T30" i="8"/>
  <c r="X11" i="8"/>
  <c r="Q26" i="5"/>
  <c r="AG3" i="6"/>
  <c r="J27" i="15"/>
  <c r="X31" i="6"/>
  <c r="AF13" i="7"/>
  <c r="AG6" i="11"/>
  <c r="D22" i="15"/>
  <c r="X19" i="8"/>
  <c r="J16" i="8"/>
  <c r="V28" i="12"/>
  <c r="S31" i="8"/>
  <c r="K7" i="9"/>
  <c r="O14" i="14"/>
  <c r="N7" i="9"/>
  <c r="AC13" i="15"/>
  <c r="S6" i="12"/>
  <c r="P20" i="11"/>
  <c r="Z2" i="13"/>
  <c r="V15" i="13"/>
  <c r="O22" i="11"/>
  <c r="Y24" i="8"/>
  <c r="G28" i="6"/>
  <c r="M31" i="5"/>
  <c r="M16" i="5"/>
  <c r="H19" i="12"/>
  <c r="L30" i="5"/>
  <c r="U17" i="8"/>
  <c r="J29" i="15"/>
  <c r="AG13" i="10"/>
  <c r="Z30" i="9"/>
  <c r="N15" i="5"/>
  <c r="K26" i="6"/>
  <c r="T12" i="6"/>
  <c r="J20" i="11"/>
  <c r="AB3" i="6"/>
  <c r="AA3" i="10"/>
  <c r="V11" i="7"/>
  <c r="AC26" i="5"/>
  <c r="S12" i="8"/>
  <c r="R29" i="12"/>
  <c r="G23" i="13"/>
  <c r="M3" i="6"/>
  <c r="T25" i="10"/>
  <c r="Y20" i="6"/>
  <c r="K8" i="11"/>
  <c r="P30" i="10"/>
  <c r="AE30" i="12"/>
  <c r="AH26" i="7"/>
  <c r="J11" i="12"/>
  <c r="M7" i="13"/>
  <c r="K18" i="9"/>
  <c r="O31" i="11"/>
  <c r="S19" i="5"/>
  <c r="R8" i="13"/>
  <c r="D8" i="6"/>
  <c r="I19" i="4"/>
  <c r="Q11" i="13"/>
  <c r="D5" i="15"/>
  <c r="P14" i="9"/>
  <c r="P6" i="15"/>
  <c r="D26" i="13"/>
  <c r="K19" i="6"/>
  <c r="AA31" i="6"/>
  <c r="N9" i="8"/>
  <c r="D32" i="14"/>
  <c r="S4" i="6"/>
  <c r="N2" i="14"/>
  <c r="G28" i="5"/>
  <c r="V15" i="10"/>
  <c r="J17" i="8"/>
  <c r="N24" i="7"/>
  <c r="AD15" i="13"/>
  <c r="Z16" i="12"/>
  <c r="AI11" i="5"/>
  <c r="N4" i="11"/>
  <c r="K27" i="15"/>
  <c r="AB5" i="15"/>
  <c r="M8" i="5"/>
  <c r="P29" i="8"/>
  <c r="P9" i="9"/>
  <c r="S21" i="4"/>
  <c r="P5" i="10"/>
  <c r="AF2" i="13"/>
  <c r="J10" i="13"/>
  <c r="J26" i="15"/>
  <c r="U14" i="7"/>
  <c r="Q3" i="14"/>
  <c r="T10" i="10"/>
  <c r="I16" i="5"/>
  <c r="AG9" i="14"/>
  <c r="AA12" i="7"/>
  <c r="T21" i="11"/>
  <c r="Z27" i="4"/>
  <c r="J7" i="15"/>
  <c r="X15" i="12"/>
  <c r="AE22" i="7"/>
  <c r="M8" i="13"/>
  <c r="Q22" i="6"/>
  <c r="V20" i="4"/>
  <c r="K17" i="14"/>
  <c r="I16" i="15"/>
  <c r="R5" i="14"/>
  <c r="X8" i="5"/>
  <c r="H21" i="5"/>
  <c r="E4" i="8"/>
  <c r="AE30" i="10"/>
  <c r="Q16" i="9"/>
  <c r="AF26" i="5"/>
  <c r="E24" i="7"/>
  <c r="X7" i="10"/>
  <c r="J13" i="10"/>
  <c r="AD3" i="11"/>
  <c r="G13" i="5"/>
  <c r="Z12" i="5"/>
  <c r="AD31" i="12"/>
  <c r="J2" i="10"/>
  <c r="T11" i="8"/>
  <c r="Q2" i="10"/>
  <c r="O5" i="15"/>
  <c r="G5" i="8"/>
  <c r="G18" i="12"/>
  <c r="T13" i="10"/>
  <c r="K18" i="7"/>
  <c r="Q19" i="10"/>
  <c r="U20" i="11"/>
  <c r="I14" i="15"/>
  <c r="AB4" i="5"/>
  <c r="I23" i="4"/>
  <c r="J12" i="5"/>
  <c r="L28" i="13"/>
  <c r="P16" i="11"/>
  <c r="W12" i="10"/>
  <c r="AG3" i="9"/>
  <c r="S18" i="6"/>
  <c r="AD18" i="6"/>
  <c r="J32" i="9"/>
  <c r="J18" i="15"/>
  <c r="AD12" i="13"/>
  <c r="AH23" i="10"/>
  <c r="I29" i="7"/>
  <c r="AI12" i="9"/>
  <c r="AD2" i="4"/>
  <c r="O13" i="6"/>
  <c r="U10" i="11"/>
  <c r="AG13" i="7"/>
  <c r="I31" i="8"/>
  <c r="J26" i="14"/>
  <c r="AH16" i="7"/>
  <c r="G9" i="10"/>
  <c r="AD21" i="15"/>
  <c r="AD17" i="11"/>
  <c r="O25" i="14"/>
  <c r="P25" i="7"/>
  <c r="F28" i="9"/>
  <c r="U7" i="15"/>
  <c r="J20" i="5"/>
  <c r="R29" i="6"/>
  <c r="K3" i="7"/>
  <c r="Y7" i="7"/>
  <c r="F29" i="7"/>
  <c r="U3" i="7"/>
  <c r="Z29" i="5"/>
  <c r="L28" i="6"/>
  <c r="L23" i="15"/>
  <c r="AG26" i="11"/>
  <c r="AI20" i="8"/>
  <c r="R2" i="9"/>
  <c r="AA28" i="9"/>
  <c r="J8" i="7"/>
  <c r="O31" i="14"/>
  <c r="AH7" i="12"/>
  <c r="K21" i="6"/>
  <c r="M25" i="5"/>
  <c r="O19" i="4"/>
  <c r="Q24" i="11"/>
  <c r="K26" i="10"/>
  <c r="AE8" i="11"/>
  <c r="AF25" i="12"/>
  <c r="G9" i="14"/>
  <c r="M25" i="12"/>
  <c r="V5" i="4"/>
  <c r="I21" i="11"/>
  <c r="R21" i="11"/>
  <c r="AA5" i="13"/>
  <c r="K27" i="8"/>
  <c r="J9" i="6"/>
  <c r="Z19" i="15"/>
  <c r="Z21" i="5"/>
  <c r="J20" i="15"/>
  <c r="M10" i="8"/>
  <c r="N26" i="13"/>
  <c r="AB18" i="13"/>
  <c r="O24" i="4"/>
  <c r="AD28" i="7"/>
  <c r="AG16" i="7"/>
  <c r="L21" i="11"/>
  <c r="AH11" i="10"/>
  <c r="X13" i="12"/>
  <c r="K15" i="7"/>
  <c r="J9" i="7"/>
  <c r="M13" i="12"/>
  <c r="F15" i="11"/>
  <c r="T12" i="14"/>
  <c r="R7" i="9"/>
  <c r="H31" i="13"/>
  <c r="AI9" i="7"/>
  <c r="AB32" i="12"/>
  <c r="AI13" i="9"/>
  <c r="T10" i="14"/>
  <c r="J30" i="13"/>
  <c r="U18" i="8"/>
  <c r="S26" i="13"/>
  <c r="AI12" i="13"/>
  <c r="AH21" i="15"/>
  <c r="AI23" i="6"/>
  <c r="T4" i="7"/>
  <c r="X25" i="7"/>
  <c r="AG28" i="8"/>
  <c r="J8" i="5"/>
  <c r="T9" i="11"/>
  <c r="H5" i="10"/>
  <c r="AH10" i="7"/>
  <c r="AD31" i="10"/>
  <c r="O4" i="15"/>
  <c r="AF24" i="12"/>
  <c r="AB30" i="10"/>
  <c r="S17" i="15"/>
  <c r="L3" i="11"/>
  <c r="F28" i="4"/>
  <c r="D18" i="4"/>
  <c r="O25" i="7"/>
  <c r="Y13" i="5"/>
  <c r="AH8" i="4"/>
  <c r="S13" i="8"/>
  <c r="M21" i="6"/>
  <c r="W13" i="4"/>
  <c r="G15" i="5"/>
  <c r="V12" i="6"/>
  <c r="D27" i="15"/>
  <c r="I23" i="5"/>
  <c r="Q21" i="14"/>
  <c r="D17" i="8"/>
  <c r="AA5" i="11"/>
  <c r="AE24" i="10"/>
  <c r="AA16" i="5"/>
  <c r="H3" i="5"/>
  <c r="AA21" i="7"/>
  <c r="T16" i="4"/>
  <c r="E2" i="8"/>
  <c r="K30" i="9"/>
  <c r="W2" i="6"/>
  <c r="AG22" i="7"/>
  <c r="L20" i="12"/>
  <c r="AD30" i="10"/>
  <c r="O15" i="13"/>
  <c r="AB16" i="8"/>
  <c r="H11" i="7"/>
  <c r="I7" i="7"/>
  <c r="AB25" i="12"/>
  <c r="N28" i="10"/>
  <c r="Z29" i="4"/>
  <c r="S11" i="9"/>
  <c r="I31" i="7"/>
  <c r="E15" i="5"/>
  <c r="M14" i="15"/>
  <c r="AD28" i="6"/>
  <c r="J8" i="12"/>
  <c r="AE26" i="10"/>
  <c r="Y15" i="7"/>
  <c r="AB11" i="9"/>
  <c r="Q26" i="4"/>
  <c r="V8" i="11"/>
  <c r="K15" i="8"/>
  <c r="L2" i="11"/>
  <c r="AI4" i="10"/>
  <c r="O5" i="13"/>
  <c r="G3" i="10"/>
  <c r="V17" i="10"/>
  <c r="W8" i="6"/>
  <c r="K29" i="5"/>
  <c r="AB17" i="13"/>
  <c r="H7" i="14"/>
  <c r="AB26" i="11"/>
  <c r="L2" i="4"/>
  <c r="N13" i="6"/>
  <c r="X17" i="11"/>
  <c r="M9" i="5"/>
  <c r="G23" i="4"/>
  <c r="F2" i="14"/>
  <c r="U2" i="12"/>
  <c r="B24" i="5"/>
  <c r="T28" i="13"/>
  <c r="X2" i="10"/>
  <c r="S20" i="10"/>
  <c r="I10" i="7"/>
  <c r="T6" i="14"/>
  <c r="N23" i="10"/>
  <c r="Y13" i="12"/>
  <c r="W16" i="6"/>
  <c r="Q4" i="10"/>
  <c r="J25" i="11"/>
  <c r="R2" i="15"/>
  <c r="R368" i="1"/>
  <c r="Q9" i="4"/>
  <c r="S16" i="7"/>
  <c r="M2" i="14"/>
  <c r="V27" i="4"/>
  <c r="G14" i="14"/>
  <c r="R3" i="8"/>
  <c r="AG15" i="11"/>
  <c r="F7" i="15"/>
  <c r="P14" i="10"/>
  <c r="L12" i="9"/>
  <c r="I18" i="4"/>
  <c r="W18" i="7"/>
  <c r="R20" i="7"/>
  <c r="AI27" i="5"/>
  <c r="J22" i="14"/>
  <c r="G12" i="15"/>
  <c r="H5" i="11"/>
  <c r="AI4" i="15"/>
  <c r="N26" i="9"/>
  <c r="N12" i="13"/>
  <c r="AH4" i="9"/>
  <c r="AF26" i="6"/>
  <c r="W4" i="4"/>
  <c r="Q10" i="13"/>
  <c r="V6" i="5"/>
  <c r="V16" i="9"/>
  <c r="K14" i="6"/>
  <c r="AC9" i="4"/>
  <c r="R22" i="5"/>
  <c r="R17" i="11"/>
  <c r="AH15" i="6"/>
  <c r="AA27" i="11"/>
  <c r="D21" i="13"/>
  <c r="G30" i="6"/>
  <c r="P22" i="13"/>
  <c r="AI31" i="13"/>
  <c r="T5" i="6"/>
  <c r="F32" i="5"/>
  <c r="Z6" i="6"/>
  <c r="I27" i="9"/>
  <c r="AH27" i="14"/>
  <c r="H23" i="9"/>
  <c r="P10" i="14"/>
  <c r="AE10" i="14"/>
  <c r="X25" i="12"/>
  <c r="AB21" i="10"/>
  <c r="I3" i="15"/>
  <c r="F2" i="8"/>
  <c r="J13" i="8"/>
  <c r="AI23" i="4"/>
  <c r="D27" i="7"/>
  <c r="O19" i="11"/>
  <c r="L9" i="8"/>
  <c r="X28" i="14"/>
  <c r="H17" i="7"/>
  <c r="K10" i="15"/>
  <c r="S8" i="9"/>
  <c r="N14" i="9"/>
  <c r="AG28" i="7"/>
  <c r="H18" i="7"/>
  <c r="M13" i="11"/>
  <c r="I21" i="15"/>
  <c r="J22" i="12"/>
  <c r="Y30" i="10"/>
  <c r="S27" i="5"/>
  <c r="M5" i="9"/>
  <c r="Y17" i="4"/>
  <c r="Q25" i="9"/>
  <c r="AE19" i="5"/>
  <c r="H3" i="14"/>
  <c r="I32" i="7"/>
  <c r="L23" i="6"/>
  <c r="Z16" i="7"/>
  <c r="H32" i="7"/>
  <c r="S28" i="13"/>
  <c r="Q16" i="12"/>
  <c r="AB16" i="14"/>
  <c r="R15" i="11"/>
  <c r="AA24" i="14"/>
  <c r="X25" i="8"/>
  <c r="K22" i="10"/>
  <c r="S15" i="5"/>
  <c r="I25" i="7"/>
  <c r="Z23" i="15"/>
  <c r="AH13" i="7"/>
  <c r="AE15" i="13"/>
  <c r="R29" i="15"/>
  <c r="U18" i="4"/>
  <c r="M25" i="11"/>
  <c r="V32" i="14"/>
  <c r="Q11" i="12"/>
  <c r="K27" i="12"/>
  <c r="Q5" i="4"/>
  <c r="M4" i="5"/>
  <c r="K31" i="15"/>
  <c r="H6" i="5"/>
  <c r="M16" i="12"/>
  <c r="Z17" i="10"/>
  <c r="Q23" i="10"/>
  <c r="S28" i="12"/>
  <c r="N32" i="5"/>
  <c r="K21" i="14"/>
  <c r="H2" i="9"/>
  <c r="M3" i="15"/>
  <c r="Z16" i="11"/>
  <c r="E5" i="13"/>
  <c r="P10" i="6"/>
  <c r="O17" i="6"/>
  <c r="V30" i="7"/>
  <c r="N18" i="14"/>
  <c r="M27" i="8"/>
  <c r="K6" i="9"/>
  <c r="F8" i="5"/>
  <c r="AF10" i="5"/>
  <c r="AD5" i="9"/>
  <c r="U17" i="10"/>
  <c r="N30" i="4"/>
  <c r="AA12" i="5"/>
  <c r="V21" i="13"/>
  <c r="Y11" i="11"/>
  <c r="J28" i="11"/>
  <c r="AI17" i="15"/>
  <c r="AE4" i="13"/>
  <c r="T31" i="13"/>
  <c r="S5" i="12"/>
  <c r="H7" i="12"/>
  <c r="Q25" i="6"/>
  <c r="Q18" i="9"/>
  <c r="R12" i="10"/>
  <c r="J6" i="6"/>
  <c r="P22" i="4"/>
  <c r="AE32" i="12"/>
  <c r="AB8" i="10"/>
  <c r="Q2" i="13"/>
  <c r="M21" i="12"/>
  <c r="T26" i="8"/>
  <c r="E9" i="6"/>
  <c r="R23" i="7"/>
  <c r="AF26" i="4"/>
  <c r="R12" i="11"/>
  <c r="Q13" i="11"/>
  <c r="K9" i="12"/>
  <c r="L32" i="10"/>
  <c r="AG6" i="13"/>
  <c r="L11" i="5"/>
  <c r="AH12" i="12"/>
  <c r="P32" i="12"/>
  <c r="AC17" i="6"/>
  <c r="N24" i="11"/>
  <c r="AG21" i="10"/>
  <c r="N5" i="8"/>
  <c r="S20" i="13"/>
  <c r="H24" i="4"/>
  <c r="F15" i="5"/>
  <c r="M17" i="10"/>
  <c r="V16" i="11"/>
  <c r="V15" i="9"/>
  <c r="D15" i="7"/>
  <c r="AE9" i="9"/>
  <c r="AF7" i="6"/>
  <c r="H6" i="11"/>
  <c r="K8" i="8"/>
  <c r="AB7" i="10"/>
  <c r="G10" i="4"/>
  <c r="AI24" i="11"/>
  <c r="W20" i="11"/>
  <c r="J9" i="4"/>
  <c r="AC21" i="9"/>
  <c r="R22" i="10"/>
  <c r="AC12" i="8"/>
  <c r="N8" i="15"/>
  <c r="N19" i="5"/>
  <c r="D5" i="5"/>
  <c r="L11" i="15"/>
  <c r="AF21" i="5"/>
  <c r="U11" i="15"/>
  <c r="T9" i="12"/>
  <c r="AG23" i="14"/>
  <c r="X26" i="4"/>
  <c r="I19" i="7"/>
  <c r="J11" i="9"/>
  <c r="AB8" i="15"/>
  <c r="L24" i="14"/>
  <c r="S12" i="9"/>
  <c r="H4" i="10"/>
  <c r="J11" i="5"/>
  <c r="R30" i="14"/>
  <c r="AE32" i="7"/>
  <c r="L3" i="13"/>
  <c r="X21" i="8"/>
  <c r="O8" i="14"/>
  <c r="AE23" i="7"/>
  <c r="F22" i="7"/>
  <c r="AI26" i="5"/>
  <c r="O9" i="5"/>
  <c r="T31" i="8"/>
  <c r="Z31" i="11"/>
  <c r="S32" i="5"/>
  <c r="L6" i="7"/>
  <c r="M27" i="6"/>
  <c r="Q9" i="13"/>
  <c r="AD3" i="6"/>
  <c r="T19" i="15"/>
  <c r="K4" i="8"/>
  <c r="N26" i="12"/>
  <c r="L24" i="5"/>
  <c r="AD32" i="9"/>
  <c r="AB7" i="4"/>
  <c r="U31" i="12"/>
  <c r="AC31" i="14"/>
  <c r="N19" i="12"/>
  <c r="U2" i="4"/>
  <c r="V12" i="14"/>
  <c r="AD17" i="8"/>
  <c r="J10" i="5"/>
  <c r="Q3" i="9"/>
  <c r="P22" i="5"/>
  <c r="Y7" i="8"/>
  <c r="J17" i="9"/>
  <c r="G16" i="8"/>
  <c r="J27" i="9"/>
  <c r="U4" i="13"/>
  <c r="M20" i="13"/>
  <c r="Z7" i="6"/>
  <c r="S30" i="14"/>
  <c r="AG3" i="7"/>
  <c r="H19" i="4"/>
  <c r="H11" i="4"/>
  <c r="AD14" i="15"/>
  <c r="AE7" i="14"/>
  <c r="P24" i="15"/>
  <c r="P9" i="11"/>
  <c r="S9" i="12"/>
  <c r="M23" i="5"/>
  <c r="Q19" i="7"/>
  <c r="O27" i="11"/>
  <c r="N28" i="9"/>
  <c r="K29" i="4"/>
  <c r="N11" i="4"/>
  <c r="AB6" i="4"/>
  <c r="E30" i="5"/>
  <c r="AC24" i="15"/>
  <c r="M20" i="5"/>
  <c r="T2" i="6"/>
  <c r="Z21" i="6"/>
  <c r="Y16" i="9"/>
  <c r="E23" i="14"/>
  <c r="AG16" i="5"/>
  <c r="AI20" i="14"/>
  <c r="G9" i="11"/>
  <c r="Y10" i="13"/>
  <c r="L29" i="11"/>
  <c r="I21" i="9"/>
  <c r="E2" i="7"/>
  <c r="X6" i="13"/>
  <c r="Q6" i="13"/>
  <c r="V24" i="12"/>
  <c r="R9" i="6"/>
  <c r="G25" i="6"/>
  <c r="P4" i="13"/>
  <c r="T26" i="13"/>
  <c r="V31" i="10"/>
  <c r="Y10" i="15"/>
  <c r="J8" i="15"/>
  <c r="X26" i="6"/>
  <c r="P30" i="15"/>
  <c r="Y4" i="8"/>
  <c r="M21" i="5"/>
  <c r="Y18" i="15"/>
  <c r="F7" i="11"/>
  <c r="V15" i="4"/>
  <c r="T24" i="9"/>
  <c r="H12" i="10"/>
  <c r="Y15" i="6"/>
  <c r="O10" i="12"/>
  <c r="M25" i="13"/>
  <c r="F9" i="6"/>
  <c r="V3" i="14"/>
  <c r="Q11" i="5"/>
  <c r="N23" i="4"/>
  <c r="H9" i="8"/>
  <c r="AA9" i="12"/>
  <c r="Z20" i="14"/>
  <c r="Z25" i="11"/>
  <c r="V19" i="10"/>
  <c r="R11" i="11"/>
  <c r="X22" i="5"/>
  <c r="Q27" i="14"/>
  <c r="V23" i="12"/>
  <c r="N13" i="9"/>
  <c r="H27" i="12"/>
  <c r="R19" i="15"/>
  <c r="K2" i="15"/>
  <c r="K368" i="1"/>
  <c r="AI19" i="12"/>
  <c r="U21" i="5"/>
  <c r="T7" i="13"/>
  <c r="R32" i="10"/>
  <c r="W7" i="7"/>
  <c r="AG20" i="7"/>
  <c r="AH21" i="7"/>
  <c r="F20" i="5"/>
  <c r="L13" i="11"/>
  <c r="X22" i="13"/>
  <c r="M23" i="12"/>
  <c r="L16" i="8"/>
  <c r="L21" i="9"/>
  <c r="V26" i="14"/>
  <c r="AE21" i="8"/>
  <c r="G30" i="7"/>
  <c r="AG2" i="14"/>
  <c r="U4" i="10"/>
  <c r="H16" i="4"/>
  <c r="I28" i="4"/>
  <c r="AG20" i="4"/>
  <c r="G4" i="5"/>
  <c r="S24" i="5"/>
  <c r="V8" i="7"/>
  <c r="F22" i="11"/>
  <c r="X6" i="12"/>
  <c r="AB15" i="5"/>
  <c r="P21" i="10"/>
  <c r="AC14" i="15"/>
  <c r="M8" i="7"/>
  <c r="L2" i="8"/>
  <c r="N9" i="11"/>
  <c r="V14" i="12"/>
  <c r="N24" i="9"/>
  <c r="AI15" i="11"/>
  <c r="T20" i="15"/>
  <c r="AE30" i="6"/>
  <c r="U8" i="11"/>
  <c r="T12" i="5"/>
  <c r="T11" i="12"/>
  <c r="AB13" i="9"/>
  <c r="P3" i="11"/>
  <c r="X19" i="9"/>
  <c r="AH25" i="11"/>
  <c r="V2" i="5"/>
  <c r="N4" i="15"/>
  <c r="X28" i="6"/>
  <c r="K31" i="11"/>
  <c r="Y23" i="14"/>
  <c r="N18" i="4"/>
  <c r="Y8" i="5"/>
  <c r="W28" i="6"/>
  <c r="AA7" i="15"/>
  <c r="AI6" i="15"/>
  <c r="AH24" i="6"/>
  <c r="H16" i="7"/>
  <c r="N4" i="9"/>
  <c r="Z26" i="4"/>
  <c r="F20" i="9"/>
  <c r="AI26" i="13"/>
  <c r="Y12" i="14"/>
  <c r="V10" i="13"/>
  <c r="G18" i="4"/>
  <c r="O22" i="8"/>
  <c r="L21" i="5"/>
  <c r="AG6" i="5"/>
  <c r="Q23" i="6"/>
  <c r="F8" i="15"/>
  <c r="AC6" i="6"/>
  <c r="AG25" i="13"/>
  <c r="F17" i="9"/>
  <c r="P31" i="15"/>
  <c r="S3" i="8"/>
  <c r="W29" i="9"/>
  <c r="O4" i="9"/>
  <c r="G20" i="4"/>
  <c r="K30" i="10"/>
  <c r="AH4" i="14"/>
  <c r="R6" i="7"/>
  <c r="X6" i="10"/>
  <c r="I10" i="6"/>
  <c r="AB30" i="9"/>
  <c r="L5" i="12"/>
  <c r="AH13" i="6"/>
  <c r="T30" i="11"/>
  <c r="O10" i="9"/>
  <c r="F29" i="13"/>
  <c r="AG7" i="14"/>
  <c r="K18" i="5"/>
  <c r="W31" i="11"/>
  <c r="S9" i="8"/>
  <c r="Q10" i="12"/>
  <c r="K29" i="15"/>
  <c r="G25" i="11"/>
  <c r="V23" i="5"/>
  <c r="E13" i="7"/>
  <c r="X14" i="14"/>
  <c r="M21" i="14"/>
  <c r="AD6" i="8"/>
  <c r="P29" i="15"/>
  <c r="AA7" i="7"/>
  <c r="E14" i="15"/>
  <c r="Z28" i="12"/>
  <c r="N9" i="7"/>
  <c r="D16" i="15"/>
  <c r="U9" i="5"/>
  <c r="Q13" i="15"/>
  <c r="O25" i="10"/>
  <c r="AG8" i="15"/>
  <c r="P18" i="11"/>
  <c r="L28" i="15"/>
  <c r="T18" i="6"/>
  <c r="AH31" i="13"/>
  <c r="R22" i="12"/>
  <c r="AE4" i="9"/>
  <c r="G24" i="10"/>
  <c r="K11" i="10"/>
  <c r="F5" i="7"/>
  <c r="N14" i="5"/>
  <c r="S13" i="6"/>
  <c r="U30" i="15"/>
  <c r="N10" i="8"/>
  <c r="AB15" i="9"/>
  <c r="H17" i="4"/>
  <c r="AE23" i="11"/>
  <c r="AC18" i="14"/>
  <c r="AF12" i="9"/>
  <c r="T7" i="4"/>
  <c r="Z25" i="4"/>
  <c r="AC4" i="14"/>
  <c r="U23" i="8"/>
  <c r="L26" i="6"/>
  <c r="AE5" i="14"/>
  <c r="T31" i="12"/>
  <c r="K3" i="11"/>
  <c r="H27" i="6"/>
  <c r="AD4" i="12"/>
  <c r="Q28" i="8"/>
  <c r="AF24" i="10"/>
  <c r="R18" i="4"/>
  <c r="W12" i="11"/>
  <c r="M18" i="13"/>
  <c r="M21" i="11"/>
  <c r="L32" i="7"/>
  <c r="Y21" i="14"/>
  <c r="O21" i="5"/>
  <c r="J28" i="12"/>
  <c r="U19" i="8"/>
  <c r="O21" i="4"/>
  <c r="T19" i="10"/>
  <c r="P25" i="6"/>
  <c r="W8" i="15"/>
  <c r="W25" i="5"/>
  <c r="W23" i="13"/>
  <c r="R28" i="4"/>
  <c r="AC14" i="11"/>
  <c r="V13" i="14"/>
  <c r="L17" i="7"/>
  <c r="L10" i="6"/>
  <c r="K28" i="8"/>
  <c r="L13" i="15"/>
  <c r="Q21" i="15"/>
  <c r="AA25" i="6"/>
  <c r="AA19" i="6"/>
  <c r="R24" i="15"/>
  <c r="W26" i="10"/>
  <c r="AC20" i="14"/>
  <c r="H17" i="6"/>
  <c r="G11" i="15"/>
  <c r="V4" i="5"/>
  <c r="W14" i="13"/>
  <c r="U28" i="6"/>
  <c r="X24" i="5"/>
  <c r="E29" i="9"/>
  <c r="Z10" i="10"/>
  <c r="Q29" i="10"/>
  <c r="K31" i="7"/>
  <c r="U5" i="4"/>
  <c r="AE27" i="15"/>
  <c r="S14" i="8"/>
  <c r="AG32" i="5"/>
  <c r="AH22" i="4"/>
  <c r="H20" i="5"/>
  <c r="Z11" i="6"/>
  <c r="Q9" i="12"/>
  <c r="AB6" i="7"/>
  <c r="U22" i="10"/>
  <c r="G8" i="14"/>
  <c r="AA2" i="8"/>
  <c r="T19" i="9"/>
  <c r="AA15" i="7"/>
  <c r="AI4" i="14"/>
  <c r="O29" i="6"/>
  <c r="L22" i="6"/>
  <c r="X2" i="13"/>
  <c r="V5" i="8"/>
  <c r="G12" i="12"/>
  <c r="G4" i="10"/>
  <c r="M31" i="10"/>
  <c r="V21" i="14"/>
  <c r="M13" i="5"/>
  <c r="V22" i="14"/>
  <c r="AH26" i="9"/>
  <c r="E5" i="9"/>
  <c r="O12" i="10"/>
  <c r="AD9" i="5"/>
  <c r="Y4" i="9"/>
  <c r="AH32" i="10"/>
  <c r="AE29" i="11"/>
  <c r="L14" i="6"/>
  <c r="D3" i="7"/>
  <c r="H7" i="5"/>
  <c r="T16" i="5"/>
  <c r="H10" i="6"/>
  <c r="D20" i="5"/>
  <c r="AB4" i="4"/>
  <c r="P25" i="4"/>
  <c r="D16" i="5"/>
  <c r="Z10" i="14"/>
  <c r="O19" i="14"/>
  <c r="AB12" i="5"/>
  <c r="AA2" i="4"/>
  <c r="S10" i="6"/>
  <c r="D18" i="8"/>
  <c r="N9" i="5"/>
  <c r="U18" i="10"/>
  <c r="AA25" i="10"/>
  <c r="E28" i="8"/>
  <c r="L18" i="4"/>
  <c r="P19" i="7"/>
  <c r="AF27" i="11"/>
  <c r="P25" i="8"/>
  <c r="AH10" i="8"/>
  <c r="AG12" i="7"/>
  <c r="AG22" i="9"/>
  <c r="T24" i="15"/>
  <c r="M17" i="15"/>
  <c r="M32" i="14"/>
  <c r="AG17" i="4"/>
  <c r="S3" i="14"/>
  <c r="S14" i="11"/>
  <c r="Q2" i="6"/>
  <c r="AA5" i="9"/>
  <c r="K6" i="13"/>
  <c r="K5" i="9"/>
  <c r="H3" i="13"/>
  <c r="S18" i="15"/>
  <c r="Y8" i="4"/>
  <c r="R32" i="9"/>
  <c r="J20" i="7"/>
  <c r="J19" i="9"/>
  <c r="V7" i="14"/>
  <c r="AE13" i="5"/>
  <c r="W24" i="9"/>
  <c r="R19" i="9"/>
  <c r="Z28" i="4"/>
  <c r="O20" i="15"/>
  <c r="I8" i="5"/>
  <c r="AA23" i="5"/>
  <c r="U6" i="8"/>
  <c r="AB10" i="14"/>
  <c r="K6" i="11"/>
  <c r="H27" i="5"/>
  <c r="H28" i="11"/>
  <c r="P13" i="9"/>
  <c r="R14" i="10"/>
  <c r="AH7" i="6"/>
  <c r="AI25" i="12"/>
  <c r="V24" i="8"/>
  <c r="M2" i="13"/>
  <c r="H16" i="13"/>
  <c r="J3" i="15"/>
  <c r="Y6" i="4"/>
  <c r="U12" i="4"/>
  <c r="X6" i="6"/>
  <c r="H10" i="13"/>
  <c r="K23" i="8"/>
  <c r="Q30" i="5"/>
  <c r="M32" i="12"/>
  <c r="Z8" i="12"/>
  <c r="H28" i="6"/>
  <c r="AC19" i="14"/>
  <c r="M12" i="9"/>
  <c r="T13" i="13"/>
  <c r="M15" i="7"/>
  <c r="P21" i="13"/>
  <c r="N30" i="15"/>
  <c r="T13" i="6"/>
  <c r="J31" i="9"/>
  <c r="G22" i="4"/>
  <c r="S27" i="13"/>
  <c r="P22" i="15"/>
  <c r="O4" i="13"/>
  <c r="H30" i="7"/>
  <c r="J19" i="15"/>
  <c r="S25" i="7"/>
  <c r="V4" i="7"/>
  <c r="P20" i="13"/>
  <c r="Q13" i="6"/>
  <c r="D15" i="12"/>
  <c r="U26" i="14"/>
  <c r="L4" i="11"/>
  <c r="N30" i="9"/>
  <c r="O12" i="11"/>
  <c r="AF22" i="10"/>
  <c r="M10" i="7"/>
  <c r="AA20" i="13"/>
  <c r="T32" i="14"/>
  <c r="T28" i="14"/>
  <c r="K23" i="13"/>
  <c r="I21" i="8"/>
  <c r="E11" i="4"/>
  <c r="K8" i="15"/>
  <c r="H7" i="7"/>
  <c r="N30" i="11"/>
  <c r="J6" i="5"/>
  <c r="AI19" i="8"/>
  <c r="R29" i="14"/>
  <c r="AH17" i="10"/>
  <c r="X17" i="10"/>
  <c r="V12" i="13"/>
  <c r="AB32" i="7"/>
  <c r="P19" i="14"/>
  <c r="N27" i="11"/>
  <c r="K4" i="4"/>
  <c r="M24" i="9"/>
  <c r="M22" i="13"/>
  <c r="O17" i="7"/>
  <c r="N16" i="15"/>
  <c r="N25" i="8"/>
  <c r="Q14" i="15"/>
  <c r="U16" i="6"/>
  <c r="H21" i="8"/>
  <c r="G15" i="6"/>
  <c r="G18" i="9"/>
  <c r="O14" i="7"/>
  <c r="D20" i="13"/>
  <c r="E29" i="8"/>
  <c r="H8" i="7"/>
  <c r="P19" i="6"/>
  <c r="I19" i="6"/>
  <c r="T18" i="10"/>
  <c r="M18" i="15"/>
  <c r="S25" i="10"/>
  <c r="K29" i="14"/>
  <c r="S28" i="14"/>
  <c r="G5" i="7"/>
  <c r="T23" i="10"/>
  <c r="H15" i="15"/>
  <c r="R4" i="9"/>
  <c r="AC15" i="6"/>
  <c r="F25" i="11"/>
  <c r="Y4" i="13"/>
  <c r="AG4" i="15"/>
  <c r="N28" i="14"/>
  <c r="Y27" i="7"/>
  <c r="J19" i="12"/>
  <c r="U31" i="5"/>
  <c r="AA6" i="11"/>
  <c r="AF22" i="11"/>
  <c r="M14" i="5"/>
  <c r="V24" i="4"/>
  <c r="J26" i="4"/>
  <c r="F24" i="13"/>
  <c r="G13" i="15"/>
  <c r="H11" i="11"/>
  <c r="AI17" i="9"/>
  <c r="V12" i="12"/>
  <c r="D15" i="9"/>
  <c r="I26" i="4"/>
  <c r="O9" i="14"/>
  <c r="AC27" i="9"/>
  <c r="R14" i="11"/>
  <c r="I22" i="5"/>
  <c r="O8" i="15"/>
  <c r="D3" i="8"/>
  <c r="J18" i="14"/>
  <c r="N20" i="4"/>
  <c r="S9" i="13"/>
  <c r="Y8" i="11"/>
  <c r="Y28" i="15"/>
  <c r="F7" i="7"/>
  <c r="AH19" i="4"/>
  <c r="U4" i="5"/>
  <c r="I9" i="9"/>
  <c r="F22" i="5"/>
  <c r="P12" i="6"/>
  <c r="M20" i="8"/>
  <c r="AA11" i="10"/>
  <c r="T26" i="6"/>
  <c r="J21" i="9"/>
  <c r="K21" i="5"/>
  <c r="Y22" i="6"/>
  <c r="G15" i="14"/>
  <c r="O12" i="8"/>
  <c r="S5" i="13"/>
  <c r="H11" i="8"/>
  <c r="Q3" i="7"/>
  <c r="Z18" i="14"/>
  <c r="K12" i="4"/>
  <c r="J23" i="10"/>
  <c r="P8" i="6"/>
  <c r="L13" i="13"/>
  <c r="X29" i="8"/>
  <c r="AF27" i="7"/>
  <c r="G14" i="8"/>
  <c r="H16" i="5"/>
  <c r="J27" i="7"/>
  <c r="Q25" i="10"/>
  <c r="O11" i="13"/>
  <c r="N10" i="4"/>
  <c r="Q10" i="11"/>
  <c r="AB15" i="14"/>
  <c r="Q5" i="14"/>
  <c r="P13" i="6"/>
  <c r="W14" i="11"/>
  <c r="Y11" i="7"/>
  <c r="AA27" i="13"/>
  <c r="T25" i="6"/>
  <c r="H19" i="5"/>
  <c r="S6" i="15"/>
  <c r="H10" i="7"/>
  <c r="AE2" i="14"/>
  <c r="Q10" i="5"/>
  <c r="M6" i="4"/>
  <c r="N31" i="7"/>
  <c r="J23" i="4"/>
  <c r="T24" i="7"/>
  <c r="Z24" i="7"/>
  <c r="Y7" i="12"/>
  <c r="R6" i="4"/>
  <c r="K25" i="14"/>
  <c r="AB14" i="13"/>
  <c r="K2" i="6"/>
  <c r="S25" i="11"/>
  <c r="Z13" i="14"/>
  <c r="W17" i="7"/>
  <c r="O29" i="4"/>
  <c r="Q4" i="6"/>
  <c r="D20" i="10"/>
  <c r="M4" i="7"/>
  <c r="K18" i="13"/>
  <c r="V14" i="14"/>
  <c r="D23" i="11"/>
  <c r="AH32" i="9"/>
  <c r="Z16" i="6"/>
  <c r="G24" i="6"/>
  <c r="K29" i="7"/>
  <c r="AA26" i="7"/>
  <c r="P18" i="8"/>
  <c r="H11" i="10"/>
  <c r="AG11" i="8"/>
  <c r="AF19" i="8"/>
  <c r="Y23" i="9"/>
  <c r="AE2" i="9"/>
  <c r="J3" i="4"/>
  <c r="Q31" i="7"/>
  <c r="I23" i="8"/>
  <c r="U20" i="12"/>
  <c r="AI7" i="14"/>
  <c r="M18" i="14"/>
  <c r="H22" i="13"/>
  <c r="V17" i="11"/>
  <c r="G14" i="15"/>
  <c r="P5" i="12"/>
  <c r="H29" i="13"/>
  <c r="G19" i="15"/>
  <c r="J14" i="8"/>
  <c r="W23" i="12"/>
  <c r="X32" i="10"/>
  <c r="D20" i="15"/>
  <c r="J13" i="5"/>
  <c r="K8" i="7"/>
  <c r="L31" i="10"/>
  <c r="Q23" i="9"/>
  <c r="W28" i="11"/>
  <c r="T30" i="6"/>
  <c r="O19" i="10"/>
  <c r="H28" i="12"/>
  <c r="AA31" i="7"/>
  <c r="M2" i="11"/>
  <c r="I6" i="4"/>
  <c r="U30" i="8"/>
  <c r="AE11" i="10"/>
  <c r="X17" i="6"/>
  <c r="AA3" i="5"/>
  <c r="J8" i="9"/>
  <c r="F11" i="12"/>
  <c r="AC13" i="6"/>
  <c r="AD7" i="11"/>
  <c r="O16" i="6"/>
  <c r="Z15" i="11"/>
  <c r="Q27" i="6"/>
  <c r="AB29" i="12"/>
  <c r="O29" i="5"/>
  <c r="Y25" i="14"/>
  <c r="AB24" i="4"/>
  <c r="P12" i="15"/>
  <c r="U32" i="7"/>
  <c r="Q19" i="13"/>
  <c r="P15" i="12"/>
  <c r="AH5" i="6"/>
  <c r="N22" i="5"/>
  <c r="AH10" i="6"/>
  <c r="I11" i="5"/>
  <c r="W27" i="6"/>
  <c r="Q30" i="13"/>
  <c r="P10" i="9"/>
  <c r="M19" i="7"/>
  <c r="P27" i="15"/>
  <c r="G31" i="11"/>
  <c r="Q28" i="11"/>
  <c r="N8" i="7"/>
  <c r="Y26" i="5"/>
  <c r="H13" i="8"/>
  <c r="AF28" i="14"/>
  <c r="AD22" i="10"/>
  <c r="M5" i="10"/>
  <c r="AA10" i="13"/>
  <c r="AB10" i="12"/>
  <c r="R8" i="14"/>
  <c r="AG12" i="6"/>
  <c r="J17" i="15"/>
  <c r="H15" i="7"/>
  <c r="I11" i="7"/>
  <c r="K29" i="13"/>
  <c r="U15" i="14"/>
  <c r="W7" i="14"/>
  <c r="J26" i="6"/>
  <c r="U22" i="12"/>
  <c r="O3" i="10"/>
  <c r="V17" i="7"/>
  <c r="Z4" i="15"/>
  <c r="H22" i="4"/>
  <c r="G17" i="9"/>
  <c r="F3" i="6"/>
  <c r="T4" i="14"/>
  <c r="AG22" i="5"/>
  <c r="O23" i="10"/>
  <c r="K21" i="12"/>
  <c r="F8" i="12"/>
  <c r="U22" i="6"/>
  <c r="H30" i="15"/>
  <c r="AF31" i="15"/>
  <c r="AB11" i="14"/>
  <c r="L7" i="12"/>
  <c r="AB12" i="11"/>
  <c r="R27" i="12"/>
  <c r="AC15" i="15"/>
  <c r="R30" i="10"/>
  <c r="AB30" i="15"/>
  <c r="T17" i="4"/>
  <c r="P11" i="4"/>
  <c r="M26" i="7"/>
  <c r="AE29" i="6"/>
  <c r="U18" i="12"/>
  <c r="X8" i="8"/>
  <c r="Q7" i="14"/>
  <c r="H31" i="10"/>
  <c r="F27" i="10"/>
  <c r="O15" i="10"/>
  <c r="K11" i="15"/>
  <c r="D25" i="12"/>
  <c r="X12" i="6"/>
  <c r="J21" i="10"/>
  <c r="F32" i="14"/>
  <c r="R3" i="10"/>
  <c r="Z17" i="7"/>
  <c r="G20" i="13"/>
  <c r="AH30" i="13"/>
  <c r="G20" i="11"/>
  <c r="M12" i="12"/>
  <c r="AF15" i="10"/>
  <c r="AF8" i="12"/>
  <c r="M15" i="5"/>
  <c r="W8" i="8"/>
  <c r="J17" i="6"/>
  <c r="P9" i="8"/>
  <c r="AH23" i="13"/>
  <c r="N14" i="12"/>
  <c r="X7" i="4"/>
  <c r="O6" i="13"/>
  <c r="D26" i="10"/>
  <c r="E9" i="10"/>
  <c r="AB17" i="10"/>
  <c r="K19" i="4"/>
  <c r="Q14" i="5"/>
  <c r="J13" i="13"/>
  <c r="X13" i="15"/>
  <c r="T15" i="5"/>
  <c r="R25" i="10"/>
  <c r="L20" i="4"/>
  <c r="S21" i="8"/>
  <c r="AB30" i="4"/>
  <c r="P7" i="10"/>
  <c r="AF9" i="12"/>
  <c r="G14" i="11"/>
  <c r="AG9" i="6"/>
  <c r="K13" i="5"/>
  <c r="W32" i="10"/>
  <c r="E8" i="11"/>
  <c r="E20" i="10"/>
  <c r="H19" i="11"/>
  <c r="Y7" i="4"/>
  <c r="O9" i="15"/>
  <c r="S23" i="6"/>
  <c r="H18" i="4"/>
  <c r="I7" i="6"/>
  <c r="W4" i="13"/>
  <c r="K28" i="14"/>
  <c r="J8" i="11"/>
  <c r="AB25" i="7"/>
  <c r="Q10" i="4"/>
  <c r="G8" i="8"/>
  <c r="H27" i="11"/>
  <c r="K8" i="14"/>
  <c r="K11" i="9"/>
  <c r="AD26" i="6"/>
  <c r="V30" i="6"/>
  <c r="N24" i="6"/>
  <c r="D4" i="4"/>
  <c r="O6" i="5"/>
  <c r="AA17" i="7"/>
  <c r="H17" i="10"/>
  <c r="W9" i="10"/>
  <c r="R28" i="11"/>
  <c r="J21" i="15"/>
  <c r="H11" i="12"/>
  <c r="R6" i="13"/>
  <c r="M27" i="7"/>
  <c r="Z23" i="10"/>
  <c r="H11" i="15"/>
  <c r="AE16" i="11"/>
  <c r="K3" i="12"/>
  <c r="E24" i="14"/>
  <c r="J7" i="10"/>
  <c r="J3" i="12"/>
  <c r="H4" i="11"/>
  <c r="M27" i="13"/>
  <c r="J7" i="7"/>
  <c r="L6" i="10"/>
  <c r="AB4" i="15"/>
  <c r="Y6" i="14"/>
  <c r="AC19" i="6"/>
  <c r="H17" i="12"/>
  <c r="AF15" i="6"/>
  <c r="N26" i="8"/>
  <c r="AC9" i="5"/>
  <c r="U29" i="6"/>
  <c r="N26" i="4"/>
  <c r="W8" i="14"/>
  <c r="S17" i="7"/>
  <c r="O6" i="7"/>
  <c r="AE27" i="7"/>
  <c r="H24" i="10"/>
  <c r="X32" i="7"/>
  <c r="AH15" i="14"/>
  <c r="L22" i="9"/>
  <c r="U16" i="8"/>
  <c r="K5" i="7"/>
  <c r="L21" i="6"/>
  <c r="AD22" i="8"/>
  <c r="Y31" i="5"/>
  <c r="O6" i="9"/>
  <c r="N25" i="7"/>
  <c r="Q19" i="15"/>
  <c r="L26" i="12"/>
  <c r="AD7" i="9"/>
  <c r="L22" i="5"/>
  <c r="N5" i="12"/>
  <c r="Q5" i="11"/>
  <c r="M14" i="11"/>
  <c r="U3" i="6"/>
  <c r="F11" i="13"/>
  <c r="AF18" i="12"/>
  <c r="AI12" i="10"/>
  <c r="L11" i="14"/>
  <c r="W24" i="8"/>
  <c r="AG15" i="12"/>
  <c r="R13" i="11"/>
  <c r="T5" i="9"/>
  <c r="R32" i="5"/>
  <c r="AI18" i="10"/>
  <c r="O13" i="11"/>
  <c r="Q12" i="15"/>
  <c r="AG8" i="7"/>
  <c r="AD17" i="7"/>
  <c r="AD20" i="12"/>
  <c r="K3" i="13"/>
  <c r="U7" i="5"/>
  <c r="P17" i="10"/>
  <c r="AI32" i="10"/>
  <c r="S17" i="14"/>
  <c r="O13" i="14"/>
  <c r="Q6" i="7"/>
  <c r="D24" i="14"/>
  <c r="AA13" i="13"/>
  <c r="L22" i="15"/>
  <c r="D11" i="5"/>
  <c r="T13" i="8"/>
  <c r="J13" i="4"/>
  <c r="P5" i="5"/>
  <c r="Z24" i="10"/>
  <c r="W15" i="6"/>
  <c r="M21" i="7"/>
  <c r="N16" i="7"/>
  <c r="S12" i="5"/>
  <c r="I6" i="12"/>
  <c r="AC6" i="13"/>
  <c r="E24" i="13"/>
  <c r="L13" i="10"/>
  <c r="O13" i="8"/>
  <c r="H31" i="7"/>
  <c r="O6" i="6"/>
  <c r="V27" i="5"/>
  <c r="N31" i="13"/>
  <c r="U18" i="14"/>
  <c r="AG12" i="15"/>
  <c r="U10" i="7"/>
  <c r="L12" i="14"/>
  <c r="J15" i="12"/>
  <c r="R18" i="8"/>
  <c r="W11" i="10"/>
  <c r="V8" i="13"/>
  <c r="R10" i="7"/>
  <c r="L4" i="14"/>
  <c r="E19" i="9"/>
  <c r="F18" i="4"/>
  <c r="L16" i="12"/>
  <c r="M19" i="13"/>
  <c r="J30" i="7"/>
  <c r="AA15" i="8"/>
  <c r="H20" i="8"/>
  <c r="L14" i="4"/>
  <c r="L27" i="10"/>
  <c r="G6" i="8"/>
  <c r="X6" i="8"/>
  <c r="P5" i="7"/>
  <c r="N32" i="12"/>
  <c r="L29" i="6"/>
  <c r="S6" i="4"/>
  <c r="V7" i="11"/>
  <c r="V15" i="6"/>
  <c r="K11" i="14"/>
  <c r="J21" i="7"/>
  <c r="J30" i="10"/>
  <c r="T11" i="4"/>
  <c r="R11" i="14"/>
  <c r="L18" i="12"/>
  <c r="L15" i="6"/>
  <c r="W22" i="10"/>
  <c r="L32" i="14"/>
  <c r="M19" i="14"/>
  <c r="Y29" i="4"/>
  <c r="AB15" i="6"/>
  <c r="N27" i="7"/>
  <c r="J14" i="10"/>
  <c r="U3" i="4"/>
  <c r="R10" i="14"/>
  <c r="X4" i="4"/>
  <c r="L32" i="15"/>
  <c r="Z27" i="13"/>
  <c r="T18" i="7"/>
  <c r="G22" i="13"/>
  <c r="Q32" i="15"/>
  <c r="H14" i="15"/>
  <c r="G30" i="15"/>
  <c r="M6" i="12"/>
  <c r="AI26" i="11"/>
  <c r="S20" i="12"/>
  <c r="G7" i="4"/>
  <c r="T16" i="6"/>
  <c r="L12" i="4"/>
  <c r="D12" i="15"/>
  <c r="W28" i="9"/>
  <c r="AF17" i="14"/>
  <c r="V2" i="7"/>
  <c r="O15" i="8"/>
  <c r="Y4" i="6"/>
  <c r="X7" i="14"/>
  <c r="L3" i="15"/>
  <c r="V25" i="14"/>
  <c r="J20" i="6"/>
  <c r="O17" i="10"/>
  <c r="AH6" i="7"/>
  <c r="T8" i="14"/>
  <c r="AE21" i="14"/>
  <c r="S8" i="4"/>
  <c r="R3" i="11"/>
  <c r="AB2" i="8"/>
  <c r="N9" i="13"/>
  <c r="M15" i="6"/>
  <c r="L5" i="7"/>
  <c r="T9" i="6"/>
  <c r="G8" i="12"/>
  <c r="L25" i="12"/>
  <c r="I5" i="9"/>
  <c r="L25" i="7"/>
  <c r="F2" i="13"/>
  <c r="I9" i="10"/>
  <c r="H11" i="13"/>
  <c r="AC13" i="14"/>
  <c r="U24" i="4"/>
  <c r="Z11" i="12"/>
  <c r="E25" i="5"/>
  <c r="H18" i="8"/>
  <c r="O26" i="8"/>
  <c r="G16" i="4"/>
  <c r="O25" i="9"/>
  <c r="M10" i="4"/>
  <c r="V21" i="8"/>
  <c r="X5" i="12"/>
  <c r="AA26" i="4"/>
  <c r="G24" i="14"/>
  <c r="E9" i="7"/>
  <c r="AB27" i="4"/>
  <c r="W6" i="7"/>
  <c r="AB20" i="4"/>
  <c r="N15" i="7"/>
  <c r="S23" i="14"/>
  <c r="AA27" i="9"/>
  <c r="W26" i="7"/>
  <c r="X26" i="9"/>
  <c r="O15" i="4"/>
  <c r="W27" i="10"/>
  <c r="AD15" i="15"/>
  <c r="AA25" i="11"/>
  <c r="L12" i="7"/>
  <c r="N4" i="5"/>
  <c r="M18" i="7"/>
  <c r="AB15" i="7"/>
  <c r="J24" i="6"/>
  <c r="L11" i="9"/>
  <c r="H5" i="7"/>
  <c r="X17" i="15"/>
  <c r="R11" i="7"/>
  <c r="P11" i="6"/>
  <c r="T3" i="11"/>
  <c r="U9" i="14"/>
  <c r="L15" i="12"/>
  <c r="T2" i="13"/>
  <c r="E25" i="15"/>
  <c r="E24" i="15"/>
  <c r="U23" i="5"/>
  <c r="AG29" i="8"/>
  <c r="AI14" i="7"/>
  <c r="L16" i="7"/>
  <c r="M13" i="10"/>
  <c r="Y14" i="11"/>
  <c r="AF28" i="5"/>
  <c r="R5" i="10"/>
  <c r="D29" i="15"/>
  <c r="V3" i="13"/>
  <c r="T18" i="5"/>
  <c r="S14" i="12"/>
  <c r="G15" i="10"/>
  <c r="N5" i="14"/>
  <c r="O19" i="7"/>
  <c r="Q10" i="9"/>
  <c r="R5" i="7"/>
  <c r="K24" i="9"/>
  <c r="AI17" i="7"/>
  <c r="J9" i="14"/>
  <c r="V23" i="14"/>
  <c r="S23" i="10"/>
  <c r="W3" i="13"/>
  <c r="V3" i="5"/>
  <c r="R10" i="6"/>
  <c r="K13" i="6"/>
  <c r="N29" i="10"/>
  <c r="W10" i="11"/>
  <c r="M27" i="11"/>
  <c r="Q14" i="6"/>
  <c r="H25" i="5"/>
  <c r="Y28" i="9"/>
  <c r="M12" i="11"/>
  <c r="Q8" i="5"/>
  <c r="I15" i="15"/>
  <c r="K23" i="12"/>
  <c r="O14" i="10"/>
  <c r="X2" i="5"/>
  <c r="AG2" i="9"/>
  <c r="N19" i="15"/>
  <c r="O24" i="12"/>
  <c r="AF6" i="12"/>
  <c r="K9" i="11"/>
  <c r="AI27" i="8"/>
  <c r="D23" i="13"/>
  <c r="H18" i="5"/>
  <c r="AD19" i="5"/>
  <c r="AE2" i="6"/>
  <c r="AE33" i="6" s="1"/>
  <c r="AE34" i="6" s="1"/>
  <c r="V30" i="14"/>
  <c r="I6" i="8"/>
  <c r="D23" i="15"/>
  <c r="M9" i="7"/>
  <c r="J24" i="8"/>
  <c r="O3" i="8"/>
  <c r="E25" i="14"/>
  <c r="M22" i="6"/>
  <c r="X20" i="11"/>
  <c r="Y31" i="13"/>
  <c r="O9" i="7"/>
  <c r="J23" i="8"/>
  <c r="J10" i="15"/>
  <c r="R20" i="8"/>
  <c r="M23" i="11"/>
  <c r="N17" i="7"/>
  <c r="AB21" i="6"/>
  <c r="H9" i="7"/>
  <c r="L16" i="15"/>
  <c r="J28" i="7"/>
  <c r="B18" i="5"/>
  <c r="AB22" i="8"/>
  <c r="V31" i="13"/>
  <c r="G13" i="12"/>
  <c r="I32" i="14"/>
  <c r="O14" i="8"/>
  <c r="E26" i="11"/>
  <c r="W27" i="13"/>
  <c r="R18" i="14"/>
  <c r="Q6" i="12"/>
  <c r="M21" i="4"/>
  <c r="F13" i="13"/>
  <c r="N30" i="5"/>
  <c r="AA24" i="11"/>
  <c r="M32" i="10"/>
  <c r="F28" i="6"/>
  <c r="AI14" i="12"/>
  <c r="M10" i="15"/>
  <c r="X27" i="4"/>
  <c r="L28" i="14"/>
  <c r="U26" i="5"/>
  <c r="K17" i="15"/>
  <c r="Q2" i="14"/>
  <c r="S22" i="15"/>
  <c r="M5" i="12"/>
  <c r="I25" i="5"/>
  <c r="X11" i="9"/>
  <c r="AD20" i="4"/>
  <c r="AE17" i="4"/>
  <c r="J3" i="10"/>
  <c r="G14" i="9"/>
  <c r="Z14" i="11"/>
  <c r="AB23" i="10"/>
  <c r="F23" i="5"/>
  <c r="Q18" i="13"/>
  <c r="V3" i="11"/>
  <c r="AC23" i="14"/>
  <c r="AC19" i="9"/>
  <c r="G27" i="7"/>
  <c r="R26" i="14"/>
  <c r="Y7" i="14"/>
  <c r="Z23" i="7"/>
  <c r="AC7" i="6"/>
  <c r="N6" i="7"/>
  <c r="K27" i="4"/>
  <c r="G12" i="8"/>
  <c r="T17" i="14"/>
  <c r="K10" i="8"/>
  <c r="O11" i="8"/>
  <c r="V9" i="12"/>
  <c r="N12" i="6"/>
  <c r="K28" i="12"/>
  <c r="X10" i="13"/>
  <c r="S22" i="4"/>
  <c r="M23" i="4"/>
  <c r="AE22" i="5"/>
  <c r="K15" i="14"/>
  <c r="R10" i="11"/>
  <c r="R15" i="12"/>
  <c r="K9" i="7"/>
  <c r="AC11" i="9"/>
  <c r="I9" i="8"/>
  <c r="S22" i="12"/>
  <c r="M13" i="9"/>
  <c r="N19" i="10"/>
  <c r="O3" i="9"/>
  <c r="G9" i="9"/>
  <c r="M14" i="8"/>
  <c r="L18" i="13"/>
  <c r="L22" i="13"/>
  <c r="O8" i="4"/>
  <c r="X10" i="15"/>
  <c r="V24" i="7"/>
  <c r="AH2" i="11"/>
  <c r="AA24" i="9"/>
  <c r="W5" i="15"/>
  <c r="AF28" i="6"/>
  <c r="AB7" i="5"/>
  <c r="K16" i="15"/>
  <c r="Z20" i="12"/>
  <c r="Z27" i="7"/>
  <c r="G9" i="12"/>
  <c r="R12" i="14"/>
  <c r="T6" i="11"/>
  <c r="G10" i="8"/>
  <c r="K21" i="9"/>
  <c r="L14" i="15"/>
  <c r="AH18" i="10"/>
  <c r="L30" i="4"/>
  <c r="M26" i="9"/>
  <c r="G10" i="9"/>
  <c r="Q16" i="10"/>
  <c r="H26" i="9"/>
  <c r="N15" i="8"/>
  <c r="X30" i="13"/>
  <c r="I31" i="12"/>
  <c r="I4" i="15"/>
  <c r="O15" i="7"/>
  <c r="N2" i="4"/>
  <c r="X19" i="11"/>
  <c r="W2" i="7"/>
  <c r="K24" i="7"/>
  <c r="F4" i="11"/>
  <c r="P16" i="15"/>
  <c r="T10" i="13"/>
  <c r="N29" i="12"/>
  <c r="Z29" i="15"/>
  <c r="L26" i="7"/>
  <c r="W19" i="4"/>
  <c r="D19" i="5"/>
  <c r="S8" i="10"/>
  <c r="AD8" i="6"/>
  <c r="M21" i="13"/>
  <c r="W15" i="11"/>
  <c r="AE5" i="12"/>
  <c r="O28" i="5"/>
  <c r="AG30" i="15"/>
  <c r="R16" i="8"/>
  <c r="AA2" i="11"/>
  <c r="AA33" i="11" s="1"/>
  <c r="Y16" i="4"/>
  <c r="AB13" i="10"/>
  <c r="N21" i="13"/>
  <c r="AE16" i="13"/>
  <c r="H20" i="7"/>
  <c r="K5" i="5"/>
  <c r="R32" i="15"/>
  <c r="AI3" i="10"/>
  <c r="AH9" i="9"/>
  <c r="L17" i="15"/>
  <c r="Z2" i="15"/>
  <c r="Z368" i="1"/>
  <c r="G20" i="15"/>
  <c r="L3" i="10"/>
  <c r="O8" i="7"/>
  <c r="V8" i="12"/>
  <c r="Q20" i="13"/>
  <c r="AG10" i="12"/>
  <c r="AE8" i="12"/>
  <c r="N10" i="6"/>
  <c r="X19" i="13"/>
  <c r="Y26" i="6"/>
  <c r="Q10" i="14"/>
  <c r="W25" i="11"/>
  <c r="Y13" i="9"/>
  <c r="M3" i="8"/>
  <c r="AA27" i="4"/>
  <c r="AI8" i="8"/>
  <c r="AE21" i="13"/>
  <c r="K28" i="9"/>
  <c r="T11" i="7"/>
  <c r="AG6" i="10"/>
  <c r="H6" i="8"/>
  <c r="R21" i="14"/>
  <c r="P28" i="12"/>
  <c r="O8" i="6"/>
  <c r="AD18" i="4"/>
  <c r="H12" i="13"/>
  <c r="W21" i="9"/>
  <c r="AD32" i="7"/>
  <c r="P2" i="11"/>
  <c r="AA30" i="14"/>
  <c r="Z28" i="15"/>
  <c r="J18" i="6"/>
  <c r="T26" i="10"/>
  <c r="Y11" i="14"/>
  <c r="H21" i="7"/>
  <c r="Y2" i="10"/>
  <c r="AE20" i="6"/>
  <c r="AG27" i="14"/>
  <c r="AF23" i="14"/>
  <c r="AH25" i="8"/>
  <c r="M17" i="12"/>
  <c r="X14" i="11"/>
  <c r="H6" i="15"/>
  <c r="M16" i="8"/>
  <c r="L24" i="4"/>
  <c r="N29" i="6"/>
  <c r="G3" i="6"/>
  <c r="G29" i="4"/>
  <c r="U12" i="15"/>
  <c r="R2" i="10"/>
  <c r="AD21" i="8"/>
  <c r="AG19" i="15"/>
  <c r="H17" i="13"/>
  <c r="V2" i="4"/>
  <c r="R10" i="10"/>
  <c r="P18" i="13"/>
  <c r="W18" i="9"/>
  <c r="I12" i="5"/>
  <c r="X2" i="7"/>
  <c r="X33" i="7" s="1"/>
  <c r="T12" i="8"/>
  <c r="Z15" i="9"/>
  <c r="U31" i="11"/>
  <c r="U22" i="5"/>
  <c r="E3" i="6"/>
  <c r="F3" i="11"/>
  <c r="AC26" i="6"/>
  <c r="F12" i="12"/>
  <c r="Q29" i="8"/>
  <c r="L16" i="6"/>
  <c r="S12" i="10"/>
  <c r="N30" i="14"/>
  <c r="V27" i="8"/>
  <c r="Q8" i="15"/>
  <c r="G28" i="12"/>
  <c r="L8" i="12"/>
  <c r="G4" i="8"/>
  <c r="H26" i="13"/>
  <c r="G31" i="9"/>
  <c r="N7" i="12"/>
  <c r="I21" i="5"/>
  <c r="AF20" i="7"/>
  <c r="AG23" i="15"/>
  <c r="N5" i="15"/>
  <c r="AF9" i="11"/>
  <c r="Q23" i="8"/>
  <c r="M5" i="15"/>
  <c r="J10" i="12"/>
  <c r="L29" i="8"/>
  <c r="X2" i="12"/>
  <c r="AG5" i="13"/>
  <c r="K16" i="14"/>
  <c r="P14" i="13"/>
  <c r="K7" i="10"/>
  <c r="E21" i="14"/>
  <c r="V14" i="6"/>
  <c r="K16" i="13"/>
  <c r="L27" i="7"/>
  <c r="S18" i="5"/>
  <c r="R19" i="8"/>
  <c r="AA32" i="5"/>
  <c r="K17" i="4"/>
  <c r="N29" i="15"/>
  <c r="R4" i="15"/>
  <c r="D3" i="4"/>
  <c r="X9" i="12"/>
  <c r="J28" i="6"/>
  <c r="U19" i="9"/>
  <c r="U2" i="13"/>
  <c r="U33" i="13" s="1"/>
  <c r="U12" i="2" s="1"/>
  <c r="K31" i="13"/>
  <c r="G13" i="8"/>
  <c r="I6" i="7"/>
  <c r="AE6" i="4"/>
  <c r="L17" i="14"/>
  <c r="AH29" i="13"/>
  <c r="T14" i="4"/>
  <c r="W20" i="9"/>
  <c r="AA26" i="11"/>
  <c r="S12" i="7"/>
  <c r="Z14" i="7"/>
  <c r="R8" i="7"/>
  <c r="Z4" i="13"/>
  <c r="D13" i="12"/>
  <c r="T19" i="11"/>
  <c r="I2" i="9"/>
  <c r="V5" i="6"/>
  <c r="S9" i="7"/>
  <c r="N29" i="13"/>
  <c r="G29" i="12"/>
  <c r="AG17" i="13"/>
  <c r="AE23" i="4"/>
  <c r="V18" i="6"/>
  <c r="H31" i="15"/>
  <c r="AF4" i="10"/>
  <c r="O21" i="15"/>
  <c r="H3" i="9"/>
  <c r="U27" i="7"/>
  <c r="J12" i="9"/>
  <c r="AF9" i="7"/>
  <c r="D23" i="8"/>
  <c r="AI4" i="6"/>
  <c r="E11" i="7"/>
  <c r="N10" i="12"/>
  <c r="Y5" i="7"/>
  <c r="L2" i="9"/>
  <c r="H14" i="10"/>
  <c r="AH13" i="4"/>
  <c r="U24" i="10"/>
  <c r="M2" i="4"/>
  <c r="AH3" i="8"/>
  <c r="R8" i="12"/>
  <c r="K17" i="13"/>
  <c r="L13" i="9"/>
  <c r="AG28" i="5"/>
  <c r="AG11" i="13"/>
  <c r="AC11" i="6"/>
  <c r="AA7" i="12"/>
  <c r="X8" i="4"/>
  <c r="R6" i="15"/>
  <c r="P26" i="12"/>
  <c r="V32" i="7"/>
  <c r="U28" i="12"/>
  <c r="AG5" i="4"/>
  <c r="W31" i="12"/>
  <c r="AA32" i="7"/>
  <c r="P13" i="5"/>
  <c r="AA5" i="7"/>
  <c r="L25" i="5"/>
  <c r="I8" i="10"/>
  <c r="T22" i="12"/>
  <c r="J29" i="8"/>
  <c r="AF20" i="11"/>
  <c r="G4" i="6"/>
  <c r="V27" i="7"/>
  <c r="I24" i="8"/>
  <c r="V7" i="7"/>
  <c r="V7" i="15"/>
  <c r="L15" i="13"/>
  <c r="O24" i="11"/>
  <c r="T25" i="13"/>
  <c r="L4" i="8"/>
  <c r="M25" i="7"/>
  <c r="AI4" i="9"/>
  <c r="AB14" i="12"/>
  <c r="T16" i="10"/>
  <c r="G26" i="9"/>
  <c r="P11" i="9"/>
  <c r="P3" i="4"/>
  <c r="Q9" i="6"/>
  <c r="G31" i="7"/>
  <c r="O9" i="11"/>
  <c r="T3" i="15"/>
  <c r="I29" i="15"/>
  <c r="Q8" i="13"/>
  <c r="L4" i="7"/>
  <c r="AB13" i="15"/>
  <c r="O7" i="9"/>
  <c r="M22" i="7"/>
  <c r="AF13" i="4"/>
  <c r="P14" i="5"/>
  <c r="AA8" i="14"/>
  <c r="G12" i="5"/>
  <c r="O9" i="13"/>
  <c r="M3" i="13"/>
  <c r="J11" i="11"/>
  <c r="Z9" i="8"/>
  <c r="F16" i="15"/>
  <c r="S10" i="8"/>
  <c r="Y19" i="5"/>
  <c r="I7" i="4"/>
  <c r="L25" i="11"/>
  <c r="AD5" i="10"/>
  <c r="S25" i="4"/>
  <c r="K23" i="9"/>
  <c r="J24" i="11"/>
  <c r="U6" i="12"/>
  <c r="M4" i="6"/>
  <c r="I16" i="4"/>
  <c r="F2" i="4"/>
  <c r="F33" i="4" s="1"/>
  <c r="L18" i="15"/>
  <c r="Q5" i="12"/>
  <c r="I13" i="5"/>
  <c r="H18" i="11"/>
  <c r="AB2" i="15"/>
  <c r="AB368" i="1"/>
  <c r="E18" i="15"/>
  <c r="Q6" i="6"/>
  <c r="Z21" i="12"/>
  <c r="Q7" i="15"/>
  <c r="N7" i="4"/>
  <c r="Q16" i="14"/>
  <c r="AB10" i="6"/>
  <c r="S28" i="4"/>
  <c r="T368" i="1"/>
  <c r="T2" i="15"/>
  <c r="H31" i="11"/>
  <c r="AH29" i="15"/>
  <c r="U21" i="10"/>
  <c r="N6" i="11"/>
  <c r="H26" i="6"/>
  <c r="P3" i="13"/>
  <c r="K7" i="8"/>
  <c r="S2" i="12"/>
  <c r="K26" i="9"/>
  <c r="V29" i="5"/>
  <c r="M7" i="4"/>
  <c r="AC4" i="6"/>
  <c r="T30" i="12"/>
  <c r="AF9" i="13"/>
  <c r="U19" i="13"/>
  <c r="AC23" i="13"/>
  <c r="I16" i="8"/>
  <c r="R22" i="7"/>
  <c r="E6" i="7"/>
  <c r="Z11" i="10"/>
  <c r="I15" i="9"/>
  <c r="M29" i="8"/>
  <c r="I9" i="6"/>
  <c r="H2" i="10"/>
  <c r="AH28" i="10"/>
  <c r="Q27" i="4"/>
  <c r="G19" i="7"/>
  <c r="Q9" i="10"/>
  <c r="Z14" i="15"/>
  <c r="R18" i="6"/>
  <c r="G13" i="6"/>
  <c r="K15" i="9"/>
  <c r="U8" i="13"/>
  <c r="G7" i="8"/>
  <c r="G3" i="14"/>
  <c r="J16" i="4"/>
  <c r="X32" i="5"/>
  <c r="S30" i="8"/>
  <c r="L10" i="12"/>
  <c r="Z30" i="6"/>
  <c r="N24" i="5"/>
  <c r="AC23" i="5"/>
  <c r="S27" i="14"/>
  <c r="AA10" i="4"/>
  <c r="Y12" i="15"/>
  <c r="N22" i="14"/>
  <c r="K20" i="14"/>
  <c r="L8" i="10"/>
  <c r="G8" i="15"/>
  <c r="I14" i="10"/>
  <c r="T4" i="5"/>
  <c r="X18" i="4"/>
  <c r="J6" i="4"/>
  <c r="Q20" i="9"/>
  <c r="O2" i="6"/>
  <c r="P12" i="11"/>
  <c r="J5" i="9"/>
  <c r="H24" i="8"/>
  <c r="X31" i="5"/>
  <c r="AC7" i="11"/>
  <c r="J22" i="5"/>
  <c r="X10" i="6"/>
  <c r="V23" i="13"/>
  <c r="O15" i="15"/>
  <c r="AA21" i="15"/>
  <c r="Y24" i="12"/>
  <c r="L15" i="9"/>
  <c r="AA23" i="14"/>
  <c r="Y23" i="5"/>
  <c r="AI23" i="13"/>
  <c r="G24" i="7"/>
  <c r="X21" i="13"/>
  <c r="L8" i="5"/>
  <c r="V17" i="6"/>
  <c r="Q9" i="7"/>
  <c r="O5" i="5"/>
  <c r="AF24" i="14"/>
  <c r="AB21" i="8"/>
  <c r="P12" i="13"/>
  <c r="L22" i="10"/>
  <c r="N21" i="12"/>
  <c r="T32" i="15"/>
  <c r="Z6" i="4"/>
  <c r="L4" i="4"/>
  <c r="AG12" i="14"/>
  <c r="H15" i="5"/>
  <c r="S13" i="5"/>
  <c r="L20" i="14"/>
  <c r="AG5" i="10"/>
  <c r="K21" i="4"/>
  <c r="AF20" i="13"/>
  <c r="S4" i="13"/>
  <c r="G31" i="14"/>
  <c r="G8" i="11"/>
  <c r="H10" i="12"/>
  <c r="X5" i="5"/>
  <c r="O23" i="6"/>
  <c r="M2" i="6"/>
  <c r="I20" i="4"/>
  <c r="O30" i="12"/>
  <c r="V18" i="5"/>
  <c r="I11" i="10"/>
  <c r="L17" i="5"/>
  <c r="L17" i="10"/>
  <c r="F15" i="12"/>
  <c r="AF22" i="13"/>
  <c r="S6" i="10"/>
  <c r="AD5" i="4"/>
  <c r="I5" i="12"/>
  <c r="O18" i="11"/>
  <c r="G10" i="14"/>
  <c r="G7" i="7"/>
  <c r="Q15" i="9"/>
  <c r="AG2" i="7"/>
  <c r="L14" i="5"/>
  <c r="V27" i="11"/>
  <c r="Z18" i="11"/>
  <c r="P17" i="5"/>
  <c r="W30" i="6"/>
  <c r="AG26" i="4"/>
  <c r="Q20" i="7"/>
  <c r="K26" i="14"/>
  <c r="AE9" i="4"/>
  <c r="AB28" i="5"/>
  <c r="V19" i="9"/>
  <c r="N9" i="4"/>
  <c r="H25" i="7"/>
  <c r="L30" i="15"/>
  <c r="Y9" i="4"/>
  <c r="N11" i="7"/>
  <c r="AA28" i="6"/>
  <c r="Y9" i="7"/>
  <c r="D2" i="5"/>
  <c r="AG10" i="14"/>
  <c r="AF5" i="11"/>
  <c r="AE4" i="6"/>
  <c r="G27" i="6"/>
  <c r="M23" i="8"/>
  <c r="G26" i="7"/>
  <c r="V8" i="8"/>
  <c r="G3" i="15"/>
  <c r="G25" i="8"/>
  <c r="L17" i="4"/>
  <c r="AF32" i="10"/>
  <c r="D31" i="15"/>
  <c r="V12" i="7"/>
  <c r="Y2" i="5"/>
  <c r="I5" i="6"/>
  <c r="AF22" i="7"/>
  <c r="AD24" i="11"/>
  <c r="K5" i="10"/>
  <c r="H13" i="12"/>
  <c r="X14" i="10"/>
  <c r="G27" i="8"/>
  <c r="D12" i="14"/>
  <c r="H10" i="5"/>
  <c r="E11" i="9"/>
  <c r="P9" i="12"/>
  <c r="Q13" i="4"/>
  <c r="Y9" i="6"/>
  <c r="L8" i="4"/>
  <c r="J14" i="13"/>
  <c r="R21" i="10"/>
  <c r="I22" i="6"/>
  <c r="K10" i="4"/>
  <c r="AD22" i="15"/>
  <c r="L2" i="12"/>
  <c r="P12" i="5"/>
  <c r="W12" i="8"/>
  <c r="H30" i="4"/>
  <c r="AB8" i="11"/>
  <c r="Y24" i="14"/>
  <c r="AI32" i="14"/>
  <c r="N15" i="11"/>
  <c r="V13" i="4"/>
  <c r="Q24" i="10"/>
  <c r="I9" i="5"/>
  <c r="AA10" i="11"/>
  <c r="R24" i="13"/>
  <c r="K9" i="9"/>
  <c r="Q7" i="5"/>
  <c r="O6" i="12"/>
  <c r="H8" i="13"/>
  <c r="S15" i="6"/>
  <c r="H17" i="9"/>
  <c r="AG10" i="7"/>
  <c r="Y23" i="6"/>
  <c r="K24" i="10"/>
  <c r="V4" i="11"/>
  <c r="I16" i="11"/>
  <c r="N26" i="6"/>
  <c r="H27" i="7"/>
  <c r="M17" i="11"/>
  <c r="AE12" i="8"/>
  <c r="Y14" i="12"/>
  <c r="J15" i="4"/>
  <c r="I8" i="9"/>
  <c r="H23" i="12"/>
  <c r="G26" i="8"/>
  <c r="N30" i="13"/>
  <c r="Y12" i="4"/>
  <c r="H6" i="6"/>
  <c r="N30" i="10"/>
  <c r="T8" i="12"/>
  <c r="K8" i="12"/>
  <c r="G12" i="10"/>
  <c r="R26" i="13"/>
  <c r="Y19" i="8"/>
  <c r="L5" i="11"/>
  <c r="G24" i="4"/>
  <c r="Y25" i="9"/>
  <c r="M17" i="4"/>
  <c r="I25" i="10"/>
  <c r="G18" i="5"/>
  <c r="T21" i="14"/>
  <c r="I14" i="9"/>
  <c r="K25" i="12"/>
  <c r="V28" i="6"/>
  <c r="T27" i="14"/>
  <c r="R7" i="13"/>
  <c r="AD13" i="8"/>
  <c r="M23" i="13"/>
  <c r="AF13" i="6"/>
  <c r="Z6" i="9"/>
  <c r="H10" i="10"/>
  <c r="M17" i="5"/>
  <c r="H7" i="10"/>
  <c r="O30" i="6"/>
  <c r="AD10" i="11"/>
  <c r="G19" i="5"/>
  <c r="D11" i="14"/>
  <c r="O10" i="7"/>
  <c r="J18" i="10"/>
  <c r="AH11" i="6"/>
  <c r="Q16" i="5"/>
  <c r="G12" i="11"/>
  <c r="AH22" i="10"/>
  <c r="Y27" i="4"/>
  <c r="L25" i="4"/>
  <c r="R32" i="12"/>
  <c r="Q24" i="9"/>
  <c r="AE26" i="13"/>
  <c r="D13" i="15"/>
  <c r="X18" i="6"/>
  <c r="I15" i="7"/>
  <c r="U21" i="8"/>
  <c r="P26" i="6"/>
  <c r="U12" i="11"/>
  <c r="K24" i="4"/>
  <c r="N3" i="8"/>
  <c r="G22" i="15"/>
  <c r="J24" i="13"/>
  <c r="K28" i="15"/>
  <c r="AE9" i="11"/>
  <c r="V9" i="15"/>
  <c r="R12" i="13"/>
  <c r="H3" i="10"/>
  <c r="Y5" i="6"/>
  <c r="H15" i="8"/>
  <c r="Z6" i="14"/>
  <c r="L16" i="4"/>
  <c r="W3" i="5"/>
  <c r="N23" i="8"/>
  <c r="V31" i="9"/>
  <c r="AG11" i="5"/>
  <c r="L2" i="5"/>
  <c r="AH14" i="5"/>
  <c r="AG17" i="8"/>
  <c r="AC2" i="14"/>
  <c r="T32" i="12"/>
  <c r="O2" i="9"/>
  <c r="V4" i="4"/>
  <c r="L3" i="14"/>
  <c r="N16" i="13"/>
  <c r="K30" i="15"/>
  <c r="AB28" i="14"/>
  <c r="W24" i="5"/>
  <c r="L21" i="10"/>
  <c r="J17" i="12"/>
  <c r="AE32" i="10"/>
  <c r="K24" i="15"/>
  <c r="O7" i="4"/>
  <c r="AH30" i="11"/>
  <c r="Z8" i="14"/>
  <c r="R2" i="6"/>
  <c r="J6" i="14"/>
  <c r="O14" i="13"/>
  <c r="N7" i="7"/>
  <c r="AG7" i="13"/>
  <c r="B21" i="5"/>
  <c r="E23" i="11"/>
  <c r="U10" i="8"/>
  <c r="I30" i="6"/>
  <c r="AI22" i="8"/>
  <c r="L16" i="9"/>
  <c r="V15" i="8"/>
  <c r="AA19" i="12"/>
  <c r="AA9" i="11"/>
  <c r="U4" i="9"/>
  <c r="M24" i="11"/>
  <c r="R27" i="7"/>
  <c r="Q24" i="5"/>
  <c r="H17" i="15"/>
  <c r="P22" i="6"/>
  <c r="Z11" i="4"/>
  <c r="Z13" i="13"/>
  <c r="AC3" i="12"/>
  <c r="N25" i="15"/>
  <c r="M17" i="9"/>
  <c r="J17" i="11"/>
  <c r="O18" i="15"/>
  <c r="M15" i="13"/>
  <c r="R7" i="12"/>
  <c r="H13" i="4"/>
  <c r="H12" i="9"/>
  <c r="B19" i="5"/>
  <c r="Q20" i="10"/>
  <c r="Q6" i="5"/>
  <c r="Y19" i="7"/>
  <c r="Y13" i="7"/>
  <c r="Q19" i="9"/>
  <c r="H5" i="12"/>
  <c r="T16" i="8"/>
  <c r="S31" i="12"/>
  <c r="E6" i="6"/>
  <c r="K19" i="12"/>
  <c r="Z8" i="7"/>
  <c r="M12" i="10"/>
  <c r="S30" i="4"/>
  <c r="M5" i="4"/>
  <c r="O28" i="10"/>
  <c r="P17" i="7"/>
  <c r="H22" i="11"/>
  <c r="N9" i="9"/>
  <c r="Z30" i="5"/>
  <c r="D26" i="5"/>
  <c r="AG7" i="8"/>
  <c r="N26" i="5"/>
  <c r="E18" i="7"/>
  <c r="N11" i="12"/>
  <c r="H15" i="13"/>
  <c r="L25" i="9"/>
  <c r="W22" i="4"/>
  <c r="U20" i="6"/>
  <c r="K18" i="12"/>
  <c r="Q8" i="11"/>
  <c r="AD22" i="4"/>
  <c r="X9" i="15"/>
  <c r="T11" i="13"/>
  <c r="R16" i="5"/>
  <c r="K18" i="11"/>
  <c r="X5" i="11"/>
  <c r="U9" i="15"/>
  <c r="I19" i="5"/>
  <c r="L8" i="13"/>
  <c r="AB24" i="8"/>
  <c r="AE21" i="9"/>
  <c r="Q30" i="6"/>
  <c r="AG17" i="15"/>
  <c r="O29" i="14"/>
  <c r="R23" i="15"/>
  <c r="J18" i="9"/>
  <c r="AB11" i="11"/>
  <c r="R11" i="10"/>
  <c r="R13" i="5"/>
  <c r="M3" i="7"/>
  <c r="Y27" i="10"/>
  <c r="Q14" i="14"/>
  <c r="K11" i="6"/>
  <c r="T3" i="9"/>
  <c r="Z3" i="13"/>
  <c r="K15" i="4"/>
  <c r="V6" i="6"/>
  <c r="U20" i="13"/>
  <c r="M3" i="5"/>
  <c r="W5" i="14"/>
  <c r="O22" i="15"/>
  <c r="AA11" i="15"/>
  <c r="K18" i="4"/>
  <c r="AA24" i="6"/>
  <c r="M14" i="9"/>
  <c r="I17" i="7"/>
  <c r="W22" i="6"/>
  <c r="E6" i="5"/>
  <c r="R28" i="5"/>
  <c r="H2" i="4"/>
  <c r="R21" i="8"/>
  <c r="X10" i="4"/>
  <c r="I23" i="7"/>
  <c r="G7" i="15"/>
  <c r="Q5" i="7"/>
  <c r="P30" i="8"/>
  <c r="L31" i="7"/>
  <c r="D23" i="9"/>
  <c r="P6" i="11"/>
  <c r="W17" i="5"/>
  <c r="F24" i="6"/>
  <c r="I5" i="8"/>
  <c r="X12" i="14"/>
  <c r="E12" i="8"/>
  <c r="S12" i="12"/>
  <c r="Y28" i="10"/>
  <c r="S24" i="7"/>
  <c r="M8" i="9"/>
  <c r="O30" i="9"/>
  <c r="H5" i="15"/>
  <c r="W31" i="8"/>
  <c r="F3" i="5"/>
  <c r="AE21" i="5"/>
  <c r="L7" i="15"/>
  <c r="V14" i="4"/>
  <c r="O18" i="9"/>
  <c r="K3" i="15"/>
  <c r="R17" i="13"/>
  <c r="O31" i="10"/>
  <c r="Z22" i="10"/>
  <c r="M25" i="4"/>
  <c r="G24" i="5"/>
  <c r="U10" i="9"/>
  <c r="K25" i="8"/>
  <c r="T3" i="7"/>
  <c r="H8" i="15"/>
  <c r="T19" i="8"/>
  <c r="T10" i="6"/>
  <c r="G17" i="8"/>
  <c r="Z5" i="9"/>
  <c r="I7" i="8"/>
  <c r="Y26" i="13"/>
  <c r="AB27" i="7"/>
  <c r="Q30" i="7"/>
  <c r="O14" i="4"/>
  <c r="W19" i="10"/>
  <c r="R13" i="9"/>
  <c r="G6" i="15"/>
  <c r="AE25" i="11"/>
  <c r="N27" i="4"/>
  <c r="AG26" i="12"/>
  <c r="Q26" i="10"/>
  <c r="O12" i="9"/>
  <c r="L3" i="8"/>
  <c r="N15" i="14"/>
  <c r="W26" i="4"/>
  <c r="H15" i="11"/>
  <c r="V18" i="14"/>
  <c r="L10" i="14"/>
  <c r="I25" i="9"/>
  <c r="J2" i="9"/>
  <c r="Z19" i="6"/>
  <c r="S14" i="9"/>
  <c r="J19" i="11"/>
  <c r="S22" i="11"/>
  <c r="P10" i="4"/>
  <c r="P28" i="5"/>
  <c r="Y27" i="5"/>
  <c r="T20" i="11"/>
  <c r="T4" i="12"/>
  <c r="AG23" i="11"/>
  <c r="D22" i="9"/>
  <c r="T17" i="11"/>
  <c r="M8" i="15"/>
  <c r="P12" i="14"/>
  <c r="G7" i="5"/>
  <c r="Q6" i="4"/>
  <c r="Y16" i="10"/>
  <c r="S11" i="5"/>
  <c r="H21" i="13"/>
  <c r="R30" i="8"/>
  <c r="W7" i="13"/>
  <c r="AC18" i="6"/>
  <c r="Y24" i="4"/>
  <c r="K12" i="11"/>
  <c r="G7" i="14"/>
  <c r="J24" i="4"/>
  <c r="H23" i="13"/>
  <c r="J32" i="12"/>
  <c r="P32" i="15"/>
  <c r="W24" i="11"/>
  <c r="T32" i="10"/>
  <c r="D17" i="4"/>
  <c r="Q23" i="13"/>
  <c r="J26" i="7"/>
  <c r="T15" i="9"/>
  <c r="AE31" i="6"/>
  <c r="G4" i="13"/>
  <c r="Q16" i="6"/>
  <c r="N4" i="4"/>
  <c r="P15" i="5"/>
  <c r="K22" i="11"/>
  <c r="AB14" i="5"/>
  <c r="S4" i="9"/>
  <c r="AD26" i="15"/>
  <c r="Z16" i="15"/>
  <c r="N16" i="14"/>
  <c r="J4" i="12"/>
  <c r="AI23" i="14"/>
  <c r="G4" i="9"/>
  <c r="K14" i="7"/>
  <c r="Q32" i="9"/>
  <c r="T24" i="4"/>
  <c r="AA4" i="8"/>
  <c r="J19" i="10"/>
  <c r="V11" i="10"/>
  <c r="Z20" i="5"/>
  <c r="Y26" i="8"/>
  <c r="M18" i="11"/>
  <c r="I15" i="6"/>
  <c r="AC7" i="10"/>
  <c r="G16" i="12"/>
  <c r="Q24" i="7"/>
  <c r="K13" i="11"/>
  <c r="M31" i="7"/>
  <c r="I24" i="6"/>
  <c r="N27" i="13"/>
  <c r="L7" i="14"/>
  <c r="S27" i="8"/>
  <c r="V29" i="10"/>
  <c r="P18" i="5"/>
  <c r="L23" i="12"/>
  <c r="R17" i="5"/>
  <c r="J20" i="8"/>
  <c r="P30" i="7"/>
  <c r="N14" i="6"/>
  <c r="O29" i="12"/>
  <c r="B7" i="5"/>
  <c r="K2" i="8"/>
  <c r="M13" i="7"/>
  <c r="O8" i="12"/>
  <c r="H14" i="12"/>
  <c r="M10" i="6"/>
  <c r="AA13" i="4"/>
  <c r="L10" i="9"/>
  <c r="T30" i="7"/>
  <c r="T22" i="14"/>
  <c r="H29" i="4"/>
  <c r="G25" i="15"/>
  <c r="H29" i="8"/>
  <c r="Y26" i="4"/>
  <c r="G18" i="10"/>
  <c r="J25" i="6"/>
  <c r="J9" i="15"/>
  <c r="U10" i="15"/>
  <c r="N27" i="8"/>
  <c r="AA2" i="9"/>
  <c r="T6" i="13"/>
  <c r="AB12" i="15"/>
  <c r="O7" i="14"/>
  <c r="R24" i="9"/>
  <c r="AH27" i="11"/>
  <c r="R21" i="7"/>
  <c r="V17" i="13"/>
  <c r="I3" i="9"/>
  <c r="N6" i="5"/>
  <c r="I7" i="15"/>
  <c r="M28" i="10"/>
  <c r="S7" i="9"/>
  <c r="J7" i="5"/>
  <c r="N26" i="7"/>
  <c r="AC2" i="13"/>
  <c r="AC33" i="13" s="1"/>
  <c r="AC34" i="13" s="1"/>
  <c r="Y6" i="15"/>
  <c r="AF2" i="5"/>
  <c r="AF33" i="5" s="1"/>
  <c r="V20" i="8"/>
  <c r="Q17" i="7"/>
  <c r="G2" i="14"/>
  <c r="Q9" i="9"/>
  <c r="AH8" i="7"/>
  <c r="R13" i="12"/>
  <c r="P21" i="12"/>
  <c r="O16" i="15"/>
  <c r="N16" i="12"/>
  <c r="Y9" i="11"/>
  <c r="D24" i="5"/>
  <c r="AH32" i="12"/>
  <c r="AF21" i="10"/>
  <c r="O21" i="11"/>
  <c r="AF4" i="6"/>
  <c r="U12" i="10"/>
  <c r="X22" i="12"/>
  <c r="Y20" i="7"/>
  <c r="P10" i="7"/>
  <c r="J16" i="7"/>
  <c r="F9" i="13"/>
  <c r="U13" i="9"/>
  <c r="O32" i="15"/>
  <c r="H15" i="10"/>
  <c r="U8" i="9"/>
  <c r="M20" i="12"/>
  <c r="O9" i="4"/>
  <c r="H28" i="4"/>
  <c r="G5" i="14"/>
  <c r="V25" i="5"/>
  <c r="P9" i="15"/>
  <c r="AH7" i="7"/>
  <c r="G15" i="15"/>
  <c r="J14" i="6"/>
  <c r="M15" i="4"/>
  <c r="T14" i="5"/>
  <c r="AE12" i="7"/>
  <c r="G28" i="10"/>
  <c r="F16" i="5"/>
  <c r="H15" i="6"/>
  <c r="H17" i="8"/>
  <c r="T29" i="5"/>
  <c r="AF21" i="14"/>
  <c r="P11" i="12"/>
  <c r="M6" i="7"/>
  <c r="H14" i="5"/>
  <c r="W25" i="12"/>
  <c r="AI10" i="7"/>
  <c r="G22" i="6"/>
  <c r="R27" i="13"/>
  <c r="K13" i="9"/>
  <c r="L3" i="9"/>
  <c r="G21" i="15"/>
  <c r="W15" i="15"/>
  <c r="AH29" i="7"/>
  <c r="U12" i="8"/>
  <c r="AI21" i="13"/>
  <c r="AA22" i="13"/>
  <c r="L4" i="10"/>
  <c r="S2" i="14"/>
  <c r="S33" i="14" s="1"/>
  <c r="S13" i="2" s="1"/>
  <c r="E20" i="6"/>
  <c r="J22" i="11"/>
  <c r="T6" i="12"/>
  <c r="I25" i="4"/>
  <c r="AC32" i="12"/>
  <c r="AC4" i="10"/>
  <c r="AB29" i="8"/>
  <c r="L26" i="15"/>
  <c r="AC4" i="7"/>
  <c r="R7" i="5"/>
  <c r="Z16" i="9"/>
  <c r="P6" i="12"/>
  <c r="G28" i="13"/>
  <c r="F12" i="5"/>
  <c r="Z19" i="12"/>
  <c r="AA27" i="14"/>
  <c r="Y27" i="6"/>
  <c r="N25" i="6"/>
  <c r="K4" i="13"/>
  <c r="M28" i="6"/>
  <c r="AH14" i="4"/>
  <c r="K14" i="8"/>
  <c r="R12" i="15"/>
  <c r="R14" i="14"/>
  <c r="W11" i="14"/>
  <c r="AD6" i="9"/>
  <c r="K30" i="6"/>
  <c r="AC6" i="7"/>
  <c r="AD14" i="4"/>
  <c r="R19" i="7"/>
  <c r="N30" i="6"/>
  <c r="H23" i="6"/>
  <c r="AA18" i="14"/>
  <c r="P22" i="8"/>
  <c r="H4" i="12"/>
  <c r="I5" i="5"/>
  <c r="AD9" i="10"/>
  <c r="Q32" i="12"/>
  <c r="O13" i="10"/>
  <c r="O26" i="13"/>
  <c r="K19" i="7"/>
  <c r="M3" i="9"/>
  <c r="AB29" i="11"/>
  <c r="O4" i="7"/>
  <c r="AI14" i="10"/>
  <c r="Q8" i="9"/>
  <c r="J22" i="7"/>
  <c r="G3" i="4"/>
  <c r="O30" i="5"/>
  <c r="P20" i="10"/>
  <c r="Y368" i="1"/>
  <c r="Y2" i="15"/>
  <c r="J2" i="4"/>
  <c r="J29" i="11"/>
  <c r="U4" i="11"/>
  <c r="F13" i="12"/>
  <c r="I10" i="5"/>
  <c r="J2" i="6"/>
  <c r="J33" i="6" s="1"/>
  <c r="J5" i="2" s="1"/>
  <c r="T7" i="15"/>
  <c r="R29" i="10"/>
  <c r="V14" i="11"/>
  <c r="Q12" i="14"/>
  <c r="L30" i="13"/>
  <c r="L24" i="6"/>
  <c r="I14" i="8"/>
  <c r="N6" i="14"/>
  <c r="U30" i="13"/>
  <c r="Y25" i="15"/>
  <c r="V21" i="7"/>
  <c r="AC25" i="11"/>
  <c r="M14" i="12"/>
  <c r="M30" i="8"/>
  <c r="X20" i="6"/>
  <c r="H25" i="11"/>
  <c r="N7" i="8"/>
  <c r="AB13" i="11"/>
  <c r="Y12" i="12"/>
  <c r="H11" i="14"/>
  <c r="G25" i="4"/>
  <c r="AG13" i="13"/>
  <c r="AE21" i="15"/>
  <c r="T23" i="14"/>
  <c r="K23" i="7"/>
  <c r="L29" i="15"/>
  <c r="M26" i="14"/>
  <c r="Y29" i="11"/>
  <c r="AA12" i="8"/>
  <c r="Y8" i="10"/>
  <c r="AB13" i="5"/>
  <c r="AG29" i="14"/>
  <c r="W19" i="5"/>
  <c r="L8" i="11"/>
  <c r="K10" i="7"/>
  <c r="R31" i="6"/>
  <c r="AD18" i="7"/>
  <c r="Y10" i="14"/>
  <c r="Y30" i="12"/>
  <c r="AD30" i="12"/>
  <c r="X15" i="9"/>
  <c r="AE12" i="15"/>
  <c r="O26" i="5"/>
  <c r="P28" i="14"/>
  <c r="R9" i="13"/>
  <c r="N2" i="6"/>
  <c r="K24" i="13"/>
  <c r="K17" i="9"/>
  <c r="Y22" i="8"/>
  <c r="AB2" i="4"/>
  <c r="AB33" i="4" s="1"/>
  <c r="L5" i="15"/>
  <c r="P10" i="13"/>
  <c r="P27" i="6"/>
  <c r="W25" i="8"/>
  <c r="N5" i="4"/>
  <c r="L12" i="12"/>
  <c r="T15" i="7"/>
  <c r="V25" i="6"/>
  <c r="AI22" i="14"/>
  <c r="Q22" i="14"/>
  <c r="Z9" i="4"/>
  <c r="AF26" i="8"/>
  <c r="N13" i="14"/>
  <c r="S8" i="13"/>
  <c r="W13" i="12"/>
  <c r="V32" i="15"/>
  <c r="K8" i="5"/>
  <c r="S21" i="11"/>
  <c r="AB11" i="6"/>
  <c r="AF21" i="15"/>
  <c r="G4" i="7"/>
  <c r="Q16" i="15"/>
  <c r="AB21" i="7"/>
  <c r="U3" i="11"/>
  <c r="G2" i="15"/>
  <c r="G368" i="1"/>
  <c r="J21" i="5"/>
  <c r="O12" i="5"/>
  <c r="U14" i="8"/>
  <c r="Y6" i="11"/>
  <c r="G9" i="5"/>
  <c r="Z29" i="10"/>
  <c r="N30" i="7"/>
  <c r="K19" i="9"/>
  <c r="L8" i="7"/>
  <c r="AA15" i="10"/>
  <c r="I13" i="10"/>
  <c r="S22" i="14"/>
  <c r="AD9" i="8"/>
  <c r="T8" i="13"/>
  <c r="G13" i="7"/>
  <c r="W17" i="10"/>
  <c r="M5" i="6"/>
  <c r="N3" i="15"/>
  <c r="I8" i="7"/>
  <c r="V19" i="8"/>
  <c r="AE15" i="9"/>
  <c r="M23" i="7"/>
  <c r="AF31" i="13"/>
  <c r="I6" i="6"/>
  <c r="N10" i="15"/>
  <c r="P4" i="12"/>
  <c r="Y17" i="10"/>
  <c r="Y4" i="14"/>
  <c r="R26" i="10"/>
  <c r="L25" i="14"/>
  <c r="S17" i="5"/>
  <c r="V12" i="4"/>
  <c r="O10" i="4"/>
  <c r="L17" i="13"/>
  <c r="K8" i="13"/>
  <c r="G18" i="6"/>
  <c r="AA25" i="8"/>
  <c r="S13" i="12"/>
  <c r="K16" i="12"/>
  <c r="P20" i="6"/>
  <c r="K23" i="14"/>
  <c r="AG15" i="9"/>
  <c r="L19" i="12"/>
  <c r="O21" i="7"/>
  <c r="AB14" i="14"/>
  <c r="M20" i="14"/>
  <c r="AH17" i="6"/>
  <c r="W21" i="15"/>
  <c r="H6" i="14"/>
  <c r="U13" i="13"/>
  <c r="K4" i="9"/>
  <c r="J4" i="9"/>
  <c r="X22" i="15"/>
  <c r="F12" i="10"/>
  <c r="M9" i="10"/>
  <c r="S10" i="7"/>
  <c r="H29" i="6"/>
  <c r="T29" i="4"/>
  <c r="I16" i="6"/>
  <c r="G12" i="14"/>
  <c r="T7" i="7"/>
  <c r="R7" i="10"/>
  <c r="S29" i="12"/>
  <c r="L20" i="7"/>
  <c r="G24" i="8"/>
  <c r="T22" i="15"/>
  <c r="Y16" i="14"/>
  <c r="S8" i="12"/>
  <c r="E28" i="5"/>
  <c r="I18" i="6"/>
  <c r="Y31" i="10"/>
  <c r="D24" i="13"/>
  <c r="X10" i="12"/>
  <c r="K6" i="5"/>
  <c r="O31" i="13"/>
  <c r="N3" i="5"/>
  <c r="K21" i="8"/>
  <c r="N18" i="8"/>
  <c r="AA28" i="8"/>
  <c r="S12" i="6"/>
  <c r="K2" i="10"/>
  <c r="Q20" i="4"/>
  <c r="K11" i="4"/>
  <c r="M22" i="14"/>
  <c r="L5" i="9"/>
  <c r="Y10" i="6"/>
  <c r="Q25" i="15"/>
  <c r="L15" i="8"/>
  <c r="Y28" i="6"/>
  <c r="AB5" i="4"/>
  <c r="AB11" i="8"/>
  <c r="T10" i="5"/>
  <c r="H26" i="4"/>
  <c r="T27" i="10"/>
  <c r="W29" i="6"/>
  <c r="K22" i="9"/>
  <c r="I18" i="15"/>
  <c r="G15" i="8"/>
  <c r="Y6" i="12"/>
  <c r="O10" i="15"/>
  <c r="E16" i="8"/>
  <c r="V9" i="7"/>
  <c r="L14" i="9"/>
  <c r="L9" i="14"/>
  <c r="AI12" i="11"/>
  <c r="K7" i="14"/>
  <c r="Y9" i="5"/>
  <c r="Q7" i="11"/>
  <c r="W22" i="8"/>
  <c r="R14" i="9"/>
  <c r="M29" i="15"/>
  <c r="H10" i="4"/>
  <c r="W3" i="10"/>
  <c r="L2" i="13"/>
  <c r="P7" i="14"/>
  <c r="U14" i="6"/>
  <c r="H22" i="9"/>
  <c r="K2" i="7"/>
  <c r="K33" i="7" s="1"/>
  <c r="S9" i="4"/>
  <c r="AF31" i="10"/>
  <c r="M12" i="6"/>
  <c r="H29" i="15"/>
  <c r="Y10" i="10"/>
  <c r="I22" i="8"/>
  <c r="K10" i="12"/>
  <c r="I32" i="12"/>
  <c r="O31" i="12"/>
  <c r="Z15" i="4"/>
  <c r="S7" i="8"/>
  <c r="AB27" i="12"/>
  <c r="AC12" i="10"/>
  <c r="H20" i="11"/>
  <c r="N31" i="10"/>
  <c r="W26" i="6"/>
  <c r="H22" i="8"/>
  <c r="Y29" i="7"/>
  <c r="N2" i="9"/>
  <c r="T7" i="5"/>
  <c r="N19" i="14"/>
  <c r="J16" i="11"/>
  <c r="R3" i="15"/>
  <c r="I17" i="6"/>
  <c r="J24" i="14"/>
  <c r="R3" i="4"/>
  <c r="K6" i="12"/>
  <c r="F14" i="14"/>
  <c r="Q26" i="13"/>
  <c r="J30" i="8"/>
  <c r="Q4" i="9"/>
  <c r="L30" i="14"/>
  <c r="X3" i="4"/>
  <c r="Z10" i="5"/>
  <c r="N5" i="6"/>
  <c r="K7" i="4"/>
  <c r="M30" i="15"/>
  <c r="L7" i="9"/>
  <c r="N19" i="11"/>
  <c r="P22" i="12"/>
  <c r="M32" i="9"/>
  <c r="L16" i="10"/>
  <c r="Q18" i="6"/>
  <c r="K29" i="6"/>
  <c r="Y10" i="8"/>
  <c r="M2" i="5"/>
  <c r="M33" i="5" s="1"/>
  <c r="M4" i="2" s="1"/>
  <c r="W20" i="8"/>
  <c r="N8" i="8"/>
  <c r="M9" i="6"/>
  <c r="Y21" i="11"/>
  <c r="AF16" i="8"/>
  <c r="L20" i="15"/>
  <c r="R29" i="9"/>
  <c r="G19" i="13"/>
  <c r="Y26" i="12"/>
  <c r="M7" i="8"/>
  <c r="L6" i="15"/>
  <c r="AI24" i="5"/>
  <c r="X6" i="15"/>
  <c r="S29" i="5"/>
  <c r="I14" i="4"/>
  <c r="T6" i="5"/>
  <c r="N17" i="10"/>
  <c r="AD10" i="10"/>
  <c r="M30" i="10"/>
  <c r="O22" i="6"/>
  <c r="U18" i="11"/>
  <c r="S3" i="10"/>
  <c r="J31" i="14"/>
  <c r="V24" i="14"/>
  <c r="Q368" i="1"/>
  <c r="Q2" i="15"/>
  <c r="Q33" i="15" s="1"/>
  <c r="Q34" i="15" s="1"/>
  <c r="W10" i="5"/>
  <c r="N28" i="11"/>
  <c r="P23" i="11"/>
  <c r="K15" i="5"/>
  <c r="V5" i="14"/>
  <c r="H18" i="10"/>
  <c r="M11" i="12"/>
  <c r="Y23" i="11"/>
  <c r="M7" i="15"/>
  <c r="X16" i="12"/>
  <c r="U27" i="11"/>
  <c r="Y32" i="9"/>
  <c r="AF8" i="14"/>
  <c r="G26" i="14"/>
  <c r="Y25" i="12"/>
  <c r="P7" i="5"/>
  <c r="I12" i="7"/>
  <c r="W4" i="15"/>
  <c r="W7" i="9"/>
  <c r="L18" i="10"/>
  <c r="T29" i="9"/>
  <c r="H13" i="6"/>
  <c r="H6" i="7"/>
  <c r="I8" i="8"/>
  <c r="Q26" i="14"/>
  <c r="N14" i="10"/>
  <c r="L23" i="14"/>
  <c r="N26" i="15"/>
  <c r="G23" i="15"/>
  <c r="R12" i="8"/>
  <c r="Q5" i="9"/>
  <c r="M15" i="14"/>
  <c r="H7" i="6"/>
  <c r="AB23" i="14"/>
  <c r="I14" i="5"/>
  <c r="AA4" i="4"/>
  <c r="Y29" i="13"/>
  <c r="V18" i="12"/>
  <c r="N12" i="15"/>
  <c r="K32" i="15"/>
  <c r="D19" i="7"/>
  <c r="K21" i="15"/>
  <c r="B23" i="5"/>
  <c r="T25" i="11"/>
  <c r="S5" i="7"/>
  <c r="K25" i="13"/>
  <c r="Z3" i="7"/>
  <c r="T29" i="14"/>
  <c r="G20" i="8"/>
  <c r="J5" i="5"/>
  <c r="Y7" i="11"/>
  <c r="H23" i="15"/>
  <c r="AB2" i="12"/>
  <c r="G21" i="6"/>
  <c r="Z12" i="9"/>
  <c r="X21" i="14"/>
  <c r="Y18" i="9"/>
  <c r="V18" i="13"/>
  <c r="K14" i="13"/>
  <c r="G20" i="14"/>
  <c r="M28" i="11"/>
  <c r="V18" i="15"/>
  <c r="Q27" i="12"/>
  <c r="R20" i="6"/>
  <c r="K32" i="7"/>
  <c r="T11" i="15"/>
  <c r="AA13" i="9"/>
  <c r="E29" i="7"/>
  <c r="H12" i="4"/>
  <c r="F3" i="9"/>
  <c r="J11" i="6"/>
  <c r="G32" i="5"/>
  <c r="H13" i="5"/>
  <c r="G16" i="6"/>
  <c r="AH15" i="5"/>
  <c r="Q12" i="4"/>
  <c r="AB9" i="7"/>
  <c r="R15" i="6"/>
  <c r="Q27" i="9"/>
  <c r="I22" i="13"/>
  <c r="Q21" i="9"/>
  <c r="M31" i="11"/>
  <c r="V22" i="7"/>
  <c r="V29" i="15"/>
  <c r="AF30" i="9"/>
  <c r="M27" i="15"/>
  <c r="H23" i="10"/>
  <c r="J25" i="7"/>
  <c r="O32" i="12"/>
  <c r="D15" i="6"/>
  <c r="G10" i="11"/>
  <c r="I6" i="5"/>
  <c r="H4" i="7"/>
  <c r="L6" i="12"/>
  <c r="AD11" i="12"/>
  <c r="U29" i="12"/>
  <c r="AC20" i="5"/>
  <c r="J31" i="10"/>
  <c r="M2" i="15"/>
  <c r="M368" i="1"/>
  <c r="D14" i="14"/>
  <c r="X6" i="7"/>
  <c r="V32" i="5"/>
  <c r="S3" i="13"/>
  <c r="G17" i="15"/>
  <c r="G6" i="13"/>
  <c r="M16" i="14"/>
  <c r="U24" i="6"/>
  <c r="V3" i="9"/>
  <c r="T26" i="4"/>
  <c r="L15" i="4"/>
  <c r="K9" i="8"/>
  <c r="U19" i="11"/>
  <c r="L26" i="13"/>
  <c r="K16" i="4"/>
  <c r="AB29" i="13"/>
  <c r="Q18" i="14"/>
  <c r="Q19" i="11"/>
  <c r="I18" i="7"/>
  <c r="U10" i="5"/>
  <c r="G6" i="4"/>
  <c r="N24" i="4"/>
  <c r="Y25" i="8"/>
  <c r="T6" i="4"/>
  <c r="O26" i="12"/>
  <c r="V24" i="13"/>
  <c r="L17" i="8"/>
  <c r="L30" i="7"/>
  <c r="U9" i="10"/>
  <c r="H16" i="15"/>
  <c r="H11" i="6"/>
  <c r="Y8" i="14"/>
  <c r="AA28" i="4"/>
  <c r="R18" i="7"/>
  <c r="Z14" i="10"/>
  <c r="Y20" i="4"/>
  <c r="AF30" i="12"/>
  <c r="N2" i="13"/>
  <c r="R30" i="5"/>
  <c r="W19" i="13"/>
  <c r="V22" i="10"/>
  <c r="H25" i="10"/>
  <c r="G29" i="7"/>
  <c r="O6" i="14"/>
  <c r="D17" i="15"/>
  <c r="S11" i="7"/>
  <c r="V18" i="9"/>
  <c r="I21" i="13"/>
  <c r="M8" i="10"/>
  <c r="J28" i="10"/>
  <c r="P28" i="11"/>
  <c r="AB3" i="9"/>
  <c r="AD17" i="13"/>
  <c r="AG24" i="9"/>
  <c r="W28" i="7"/>
  <c r="E25" i="7"/>
  <c r="Y28" i="13"/>
  <c r="T27" i="15"/>
  <c r="Y30" i="7"/>
  <c r="R31" i="14"/>
  <c r="AG15" i="10"/>
  <c r="K5" i="14"/>
  <c r="G9" i="15"/>
  <c r="AA31" i="12"/>
  <c r="AD19" i="6"/>
  <c r="P22" i="9"/>
  <c r="K20" i="7"/>
  <c r="G10" i="12"/>
  <c r="X7" i="8"/>
  <c r="L4" i="12"/>
  <c r="K20" i="4"/>
  <c r="R18" i="15"/>
  <c r="P15" i="8"/>
  <c r="R14" i="7"/>
  <c r="P27" i="5"/>
  <c r="P12" i="10"/>
  <c r="R5" i="13"/>
  <c r="U2" i="14"/>
  <c r="U33" i="14" s="1"/>
  <c r="Y4" i="12"/>
  <c r="AA29" i="5"/>
  <c r="AD14" i="6"/>
  <c r="Q6" i="15"/>
  <c r="AG3" i="15"/>
  <c r="N6" i="8"/>
  <c r="AD14" i="9"/>
  <c r="T19" i="14"/>
  <c r="AD11" i="4"/>
  <c r="F20" i="7"/>
  <c r="AB3" i="7"/>
  <c r="N12" i="4"/>
  <c r="W18" i="4"/>
  <c r="H12" i="15"/>
  <c r="J7" i="11"/>
  <c r="AC9" i="7"/>
  <c r="Q3" i="6"/>
  <c r="AG14" i="7"/>
  <c r="P9" i="6"/>
  <c r="R18" i="13"/>
  <c r="O5" i="9"/>
  <c r="J14" i="4"/>
  <c r="O11" i="10"/>
  <c r="M7" i="6"/>
  <c r="J16" i="9"/>
  <c r="O31" i="5"/>
  <c r="S31" i="6"/>
  <c r="F27" i="9"/>
  <c r="AA15" i="12"/>
  <c r="H18" i="15"/>
  <c r="J18" i="13"/>
  <c r="P7" i="7"/>
  <c r="M27" i="12"/>
  <c r="N22" i="9"/>
  <c r="H9" i="11"/>
  <c r="T25" i="14"/>
  <c r="D12" i="5"/>
  <c r="Q15" i="6"/>
  <c r="R8" i="5"/>
  <c r="R9" i="12"/>
  <c r="R25" i="14"/>
  <c r="G26" i="6"/>
  <c r="P14" i="12"/>
  <c r="P15" i="10"/>
  <c r="J5" i="10"/>
  <c r="G17" i="5"/>
  <c r="P23" i="6"/>
  <c r="K29" i="10"/>
  <c r="Y26" i="15"/>
  <c r="Y7" i="5"/>
  <c r="T25" i="9"/>
  <c r="M14" i="14"/>
  <c r="R17" i="15"/>
  <c r="O7" i="10"/>
  <c r="W3" i="6"/>
  <c r="J32" i="14"/>
  <c r="J28" i="5"/>
  <c r="X31" i="8"/>
  <c r="S27" i="9"/>
  <c r="N27" i="12"/>
  <c r="I13" i="4"/>
  <c r="H7" i="11"/>
  <c r="S10" i="14"/>
  <c r="N20" i="5"/>
  <c r="R9" i="9"/>
  <c r="K7" i="12"/>
  <c r="G29" i="8"/>
  <c r="L21" i="13"/>
  <c r="O19" i="15"/>
  <c r="G5" i="15"/>
  <c r="K24" i="8"/>
  <c r="P26" i="10"/>
  <c r="AI13" i="11"/>
  <c r="G17" i="11"/>
  <c r="R3" i="9"/>
  <c r="R28" i="14"/>
  <c r="G17" i="4"/>
  <c r="AA9" i="6"/>
  <c r="N10" i="14"/>
  <c r="E17" i="7"/>
  <c r="U9" i="8"/>
  <c r="K3" i="14"/>
  <c r="M31" i="13"/>
  <c r="N23" i="11"/>
  <c r="W9" i="8"/>
  <c r="K27" i="5"/>
  <c r="M3" i="11"/>
  <c r="M6" i="8"/>
  <c r="Y22" i="5"/>
  <c r="Q17" i="14"/>
  <c r="K21" i="11"/>
  <c r="H23" i="5"/>
  <c r="J23" i="14"/>
  <c r="G4" i="11"/>
  <c r="J24" i="7"/>
  <c r="J20" i="9"/>
  <c r="G25" i="12"/>
  <c r="AE18" i="5"/>
  <c r="L24" i="13"/>
  <c r="R4" i="5"/>
  <c r="M7" i="9"/>
  <c r="I29" i="6"/>
  <c r="R4" i="7"/>
  <c r="AA17" i="12"/>
  <c r="T19" i="12"/>
  <c r="R23" i="4"/>
  <c r="X4" i="10"/>
  <c r="M25" i="10"/>
  <c r="X14" i="4"/>
  <c r="AF16" i="12"/>
  <c r="G31" i="5"/>
  <c r="AD8" i="7"/>
  <c r="X10" i="10"/>
  <c r="G18" i="8"/>
  <c r="AA26" i="6"/>
  <c r="H19" i="9"/>
  <c r="G22" i="14"/>
  <c r="M9" i="12"/>
  <c r="Z10" i="8"/>
  <c r="K3" i="9"/>
  <c r="J2" i="8"/>
  <c r="T12" i="9"/>
  <c r="N4" i="8"/>
  <c r="F18" i="5"/>
  <c r="P13" i="14"/>
  <c r="M19" i="11"/>
  <c r="Q4" i="4"/>
  <c r="S12" i="11"/>
  <c r="R24" i="8"/>
  <c r="AI11" i="7"/>
  <c r="AH19" i="5"/>
  <c r="Y18" i="10"/>
  <c r="L26" i="9"/>
  <c r="K5" i="13"/>
  <c r="G27" i="5"/>
  <c r="S20" i="8"/>
  <c r="P27" i="11"/>
  <c r="U9" i="9"/>
  <c r="AB5" i="13"/>
  <c r="H6" i="9"/>
  <c r="AB9" i="9"/>
  <c r="I26" i="6"/>
  <c r="H14" i="7"/>
  <c r="K22" i="7"/>
  <c r="Y20" i="13"/>
  <c r="W21" i="4"/>
  <c r="M2" i="7"/>
  <c r="M15" i="15"/>
  <c r="H16" i="12"/>
  <c r="L5" i="13"/>
  <c r="K15" i="10"/>
  <c r="Y14" i="13"/>
  <c r="H13" i="14"/>
  <c r="K2" i="12"/>
  <c r="AG19" i="8"/>
  <c r="P23" i="8"/>
  <c r="J30" i="12"/>
  <c r="T21" i="5"/>
  <c r="M24" i="6"/>
  <c r="K7" i="15"/>
  <c r="V23" i="4"/>
  <c r="R27" i="5"/>
  <c r="P25" i="15"/>
  <c r="G13" i="10"/>
  <c r="I13" i="6"/>
  <c r="X22" i="14"/>
  <c r="I31" i="15"/>
  <c r="AB8" i="14"/>
  <c r="S19" i="12"/>
  <c r="K17" i="6"/>
  <c r="V11" i="11"/>
  <c r="P26" i="15"/>
  <c r="N6" i="9"/>
  <c r="U12" i="9"/>
  <c r="Q29" i="5"/>
  <c r="X22" i="7"/>
  <c r="L28" i="9"/>
  <c r="AE20" i="13"/>
  <c r="AG27" i="10"/>
  <c r="W10" i="6"/>
  <c r="Z6" i="12"/>
  <c r="J3" i="11"/>
  <c r="J33" i="11" s="1"/>
  <c r="S2" i="4"/>
  <c r="V5" i="15"/>
  <c r="O5" i="10"/>
  <c r="Z22" i="7"/>
  <c r="M17" i="8"/>
  <c r="M15" i="12"/>
  <c r="X13" i="13"/>
  <c r="V29" i="7"/>
  <c r="O14" i="9"/>
  <c r="AD18" i="13"/>
  <c r="M13" i="4"/>
  <c r="AA31" i="10"/>
  <c r="U27" i="9"/>
  <c r="O26" i="6"/>
  <c r="F31" i="11"/>
  <c r="W11" i="11"/>
  <c r="V15" i="7"/>
  <c r="H4" i="6"/>
  <c r="P4" i="5"/>
  <c r="P21" i="14"/>
  <c r="O24" i="7"/>
  <c r="H6" i="12"/>
  <c r="J5" i="15"/>
  <c r="I12" i="4"/>
  <c r="AG10" i="9"/>
  <c r="H22" i="6"/>
  <c r="T20" i="6"/>
  <c r="L25" i="8"/>
  <c r="AD18" i="5"/>
  <c r="X31" i="7"/>
  <c r="Q19" i="12"/>
  <c r="O16" i="14"/>
  <c r="V20" i="7"/>
  <c r="N25" i="13"/>
  <c r="G8" i="4"/>
  <c r="Z9" i="5"/>
  <c r="Z13" i="6"/>
  <c r="H15" i="4"/>
  <c r="AB11" i="4"/>
  <c r="D24" i="6"/>
  <c r="L9" i="6"/>
  <c r="L33" i="6" s="1"/>
  <c r="L34" i="6" s="1"/>
  <c r="J15" i="14"/>
  <c r="E22" i="6"/>
  <c r="Y17" i="11"/>
  <c r="Y15" i="13"/>
  <c r="AA20" i="14"/>
  <c r="H29" i="5"/>
  <c r="Q15" i="14"/>
  <c r="I26" i="5"/>
  <c r="G14" i="13"/>
  <c r="J11" i="13"/>
  <c r="AB11" i="7"/>
  <c r="G14" i="4"/>
  <c r="P27" i="7"/>
  <c r="K32" i="12"/>
  <c r="X24" i="7"/>
  <c r="O32" i="5"/>
  <c r="AB30" i="14"/>
  <c r="Z11" i="15"/>
  <c r="N21" i="10"/>
  <c r="V26" i="15"/>
  <c r="L4" i="9"/>
  <c r="N23" i="7"/>
  <c r="AI19" i="14"/>
  <c r="S19" i="14"/>
  <c r="U21" i="13"/>
  <c r="AF17" i="8"/>
  <c r="AA25" i="15"/>
  <c r="P16" i="9"/>
  <c r="I17" i="8"/>
  <c r="R20" i="14"/>
  <c r="R22" i="8"/>
  <c r="AG14" i="5"/>
  <c r="I12" i="15"/>
  <c r="K22" i="4"/>
  <c r="Y16" i="8"/>
  <c r="Y15" i="12"/>
  <c r="N13" i="4"/>
  <c r="Y16" i="13"/>
  <c r="G21" i="7"/>
  <c r="M24" i="5"/>
  <c r="M2" i="9"/>
  <c r="K28" i="5"/>
  <c r="J6" i="13"/>
  <c r="Y22" i="7"/>
  <c r="K9" i="10"/>
  <c r="Q26" i="7"/>
  <c r="Y21" i="10"/>
  <c r="G14" i="5"/>
  <c r="AG7" i="9"/>
  <c r="W17" i="13"/>
  <c r="N31" i="6"/>
  <c r="T18" i="12"/>
  <c r="Q11" i="8"/>
  <c r="P15" i="15"/>
  <c r="Q23" i="14"/>
  <c r="AF30" i="15"/>
  <c r="AC28" i="11"/>
  <c r="L6" i="13"/>
  <c r="S7" i="11"/>
  <c r="W17" i="11"/>
  <c r="Z2" i="7"/>
  <c r="H9" i="12"/>
  <c r="AG5" i="15"/>
  <c r="AA24" i="8"/>
  <c r="M10" i="13"/>
  <c r="X22" i="10"/>
  <c r="G20" i="10"/>
  <c r="O26" i="14"/>
  <c r="M3" i="12"/>
  <c r="AA19" i="13"/>
  <c r="R13" i="13"/>
  <c r="Q31" i="12"/>
  <c r="N22" i="7"/>
  <c r="O18" i="10"/>
  <c r="W18" i="10"/>
  <c r="Y18" i="14"/>
  <c r="M10" i="9"/>
  <c r="N13" i="15"/>
  <c r="G11" i="6"/>
  <c r="M26" i="13"/>
  <c r="O2" i="10"/>
  <c r="U27" i="14"/>
  <c r="H21" i="10"/>
  <c r="AA12" i="10"/>
  <c r="J31" i="6"/>
  <c r="G2" i="6"/>
  <c r="P6" i="10"/>
  <c r="G2" i="8"/>
  <c r="W5" i="11"/>
  <c r="J27" i="12"/>
  <c r="AH28" i="14"/>
  <c r="K22" i="13"/>
  <c r="AI18" i="14"/>
  <c r="N11" i="14"/>
  <c r="G32" i="7"/>
  <c r="V6" i="10"/>
  <c r="K10" i="6"/>
  <c r="AG12" i="9"/>
  <c r="G6" i="11"/>
  <c r="H2" i="8"/>
  <c r="K16" i="7"/>
  <c r="J16" i="10"/>
  <c r="J26" i="9"/>
  <c r="K30" i="14"/>
  <c r="J14" i="14"/>
  <c r="Q9" i="14"/>
  <c r="T20" i="4"/>
  <c r="N22" i="13"/>
  <c r="P8" i="4"/>
  <c r="Y12" i="7"/>
  <c r="I23" i="15"/>
  <c r="P13" i="11"/>
  <c r="Y6" i="13"/>
  <c r="R25" i="6"/>
  <c r="N25" i="5"/>
  <c r="H30" i="5"/>
  <c r="L3" i="4"/>
  <c r="P27" i="10"/>
  <c r="L10" i="7"/>
  <c r="AF21" i="6"/>
  <c r="V30" i="13"/>
  <c r="Q29" i="14"/>
  <c r="P12" i="8"/>
  <c r="Y14" i="15"/>
  <c r="Q10" i="8"/>
  <c r="S17" i="11"/>
  <c r="N18" i="11"/>
  <c r="J25" i="15"/>
  <c r="H18" i="6"/>
  <c r="Y24" i="6"/>
  <c r="H5" i="8"/>
  <c r="K13" i="14"/>
  <c r="J28" i="14"/>
  <c r="K20" i="10"/>
  <c r="M5" i="7"/>
  <c r="W24" i="6"/>
  <c r="Z27" i="14"/>
  <c r="AC11" i="13"/>
  <c r="R5" i="9"/>
  <c r="Q31" i="9"/>
  <c r="G19" i="6"/>
  <c r="AD16" i="10"/>
  <c r="Y19" i="10"/>
  <c r="G31" i="15"/>
  <c r="O32" i="14"/>
  <c r="Q30" i="10"/>
  <c r="L28" i="12"/>
  <c r="M6" i="13"/>
  <c r="V14" i="13"/>
  <c r="K23" i="11"/>
  <c r="O20" i="11"/>
  <c r="AA20" i="9"/>
  <c r="AC3" i="14"/>
  <c r="K17" i="12"/>
  <c r="Y5" i="11"/>
  <c r="Q27" i="5"/>
  <c r="V22" i="4"/>
  <c r="H29" i="12"/>
  <c r="L25" i="13"/>
  <c r="G14" i="7"/>
  <c r="R6" i="12"/>
  <c r="Z8" i="6"/>
  <c r="K14" i="12"/>
  <c r="J12" i="10"/>
  <c r="G28" i="15"/>
  <c r="N23" i="12"/>
  <c r="Y30" i="11"/>
  <c r="R30" i="9"/>
  <c r="G6" i="5"/>
  <c r="I5" i="10"/>
  <c r="L11" i="8"/>
  <c r="X23" i="11"/>
  <c r="Q17" i="5"/>
  <c r="P2" i="7"/>
  <c r="K11" i="12"/>
  <c r="AA28" i="12"/>
  <c r="P24" i="13"/>
  <c r="N9" i="15"/>
  <c r="U25" i="13"/>
  <c r="M31" i="12"/>
  <c r="V7" i="5"/>
  <c r="E8" i="6"/>
  <c r="AA26" i="10"/>
  <c r="T8" i="11"/>
  <c r="T5" i="11"/>
  <c r="W9" i="9"/>
  <c r="K10" i="13"/>
  <c r="P15" i="9"/>
  <c r="I28" i="9"/>
  <c r="D3" i="10"/>
  <c r="O11" i="12"/>
  <c r="J6" i="15"/>
  <c r="X29" i="15"/>
  <c r="Y2" i="8"/>
  <c r="H32" i="12"/>
  <c r="S21" i="5"/>
  <c r="H32" i="15"/>
  <c r="AG18" i="6"/>
  <c r="N5" i="5"/>
  <c r="P15" i="14"/>
  <c r="K15" i="6"/>
  <c r="R30" i="4"/>
  <c r="J23" i="11"/>
  <c r="AF18" i="7"/>
  <c r="P29" i="4"/>
  <c r="R19" i="12"/>
  <c r="T3" i="14"/>
  <c r="J4" i="15"/>
  <c r="Q7" i="13"/>
  <c r="AF12" i="15"/>
  <c r="M3" i="4"/>
  <c r="G16" i="10"/>
  <c r="G19" i="14"/>
  <c r="J19" i="5"/>
  <c r="R2" i="11"/>
  <c r="M24" i="12"/>
  <c r="G32" i="15"/>
  <c r="I11" i="15"/>
  <c r="N26" i="11"/>
  <c r="H14" i="8"/>
  <c r="K27" i="9"/>
  <c r="R25" i="9"/>
  <c r="N17" i="15"/>
  <c r="P16" i="6"/>
  <c r="X3" i="9"/>
  <c r="Z12" i="14"/>
  <c r="AD27" i="7"/>
  <c r="H30" i="8"/>
  <c r="H8" i="9"/>
  <c r="K12" i="14"/>
  <c r="J8" i="6"/>
  <c r="U2" i="10"/>
  <c r="U33" i="10" s="1"/>
  <c r="V19" i="7"/>
  <c r="Y21" i="8"/>
  <c r="O23" i="11"/>
  <c r="Q5" i="6"/>
  <c r="K18" i="15"/>
  <c r="O11" i="6"/>
  <c r="N10" i="11"/>
  <c r="Z3" i="5"/>
  <c r="O12" i="6"/>
  <c r="AD18" i="11"/>
  <c r="H8" i="12"/>
  <c r="X7" i="5"/>
  <c r="L26" i="10"/>
  <c r="U5" i="13"/>
  <c r="X27" i="9"/>
  <c r="L5" i="14"/>
  <c r="N14" i="13"/>
  <c r="X9" i="6"/>
  <c r="Z16" i="8"/>
  <c r="J4" i="5"/>
  <c r="AH16" i="14"/>
  <c r="AC29" i="14"/>
  <c r="J13" i="9"/>
  <c r="P12" i="12"/>
  <c r="L6" i="4"/>
  <c r="D27" i="5"/>
  <c r="H26" i="12"/>
  <c r="AD6" i="5"/>
  <c r="AH3" i="9"/>
  <c r="H368" i="1"/>
  <c r="H2" i="15"/>
  <c r="J14" i="12"/>
  <c r="J20" i="12"/>
  <c r="L22" i="4"/>
  <c r="W5" i="10"/>
  <c r="X15" i="13"/>
  <c r="AE20" i="7"/>
  <c r="AC13" i="7"/>
  <c r="H6" i="13"/>
  <c r="N22" i="15"/>
  <c r="AA7" i="10"/>
  <c r="V16" i="6"/>
  <c r="I31" i="5"/>
  <c r="X11" i="5"/>
  <c r="Q31" i="5"/>
  <c r="L30" i="10"/>
  <c r="L20" i="11"/>
  <c r="O26" i="4"/>
  <c r="N4" i="6"/>
  <c r="V9" i="9"/>
  <c r="M22" i="8"/>
  <c r="J27" i="10"/>
  <c r="O4" i="8"/>
  <c r="U2" i="9"/>
  <c r="AE28" i="15"/>
  <c r="I25" i="15"/>
  <c r="AI5" i="7"/>
  <c r="AB16" i="9"/>
  <c r="AE31" i="7"/>
  <c r="H2" i="7"/>
  <c r="K14" i="14"/>
  <c r="L29" i="9"/>
  <c r="M8" i="11"/>
  <c r="Q26" i="6"/>
  <c r="AC15" i="12"/>
  <c r="Z17" i="6"/>
  <c r="M31" i="14"/>
  <c r="R26" i="9"/>
  <c r="AC15" i="10"/>
  <c r="M28" i="4"/>
  <c r="R22" i="14"/>
  <c r="K4" i="6"/>
  <c r="S28" i="5"/>
  <c r="D7" i="4"/>
  <c r="W26" i="5"/>
  <c r="L22" i="7"/>
  <c r="O32" i="7"/>
  <c r="K25" i="15"/>
  <c r="L9" i="9"/>
  <c r="W9" i="11"/>
  <c r="R19" i="10"/>
  <c r="S30" i="12"/>
  <c r="AF6" i="14"/>
  <c r="J12" i="4"/>
  <c r="Q8" i="8"/>
  <c r="E3" i="11"/>
  <c r="O8" i="13"/>
  <c r="H21" i="9"/>
  <c r="L14" i="14"/>
  <c r="H3" i="4"/>
  <c r="J7" i="14"/>
  <c r="V12" i="9"/>
  <c r="Z15" i="15"/>
  <c r="S26" i="7"/>
  <c r="J12" i="7"/>
  <c r="L2" i="7"/>
  <c r="N20" i="7"/>
  <c r="N6" i="12"/>
  <c r="I12" i="11"/>
  <c r="I33" i="11" s="1"/>
  <c r="P19" i="11"/>
  <c r="P25" i="5"/>
  <c r="AG20" i="12"/>
  <c r="G10" i="10"/>
  <c r="AF7" i="5"/>
  <c r="Y26" i="7"/>
  <c r="T11" i="11"/>
  <c r="G29" i="11"/>
  <c r="X26" i="10"/>
  <c r="G10" i="15"/>
  <c r="AB3" i="5"/>
  <c r="Z8" i="15"/>
  <c r="G28" i="4"/>
  <c r="K4" i="15"/>
  <c r="T2" i="14"/>
  <c r="Z17" i="8"/>
  <c r="G26" i="4"/>
  <c r="AC3" i="6"/>
  <c r="S23" i="12"/>
  <c r="E31" i="5"/>
  <c r="AB27" i="13"/>
  <c r="Y15" i="14"/>
  <c r="AC13" i="9"/>
  <c r="AI17" i="5"/>
  <c r="X3" i="15"/>
  <c r="H26" i="7"/>
  <c r="L14" i="8"/>
  <c r="O13" i="12"/>
  <c r="N7" i="13"/>
  <c r="G21" i="13"/>
  <c r="Q15" i="7"/>
  <c r="H16" i="10"/>
  <c r="I28" i="7"/>
  <c r="L4" i="15"/>
  <c r="N20" i="9"/>
  <c r="AA16" i="15"/>
  <c r="G6" i="10"/>
  <c r="Q17" i="8"/>
  <c r="AI28" i="9"/>
  <c r="Z7" i="13"/>
  <c r="Z28" i="8"/>
  <c r="P20" i="4"/>
  <c r="U17" i="12"/>
  <c r="M21" i="9"/>
  <c r="S11" i="4"/>
  <c r="U30" i="7"/>
  <c r="X3" i="11"/>
  <c r="K6" i="6"/>
  <c r="G30" i="14"/>
  <c r="J23" i="5"/>
  <c r="AB25" i="9"/>
  <c r="AB22" i="12"/>
  <c r="AE31" i="14"/>
  <c r="Y32" i="7"/>
  <c r="M30" i="13"/>
  <c r="N24" i="14"/>
  <c r="Q2" i="9"/>
  <c r="I17" i="4"/>
  <c r="T6" i="8"/>
  <c r="M23" i="6"/>
  <c r="J9" i="13"/>
  <c r="P23" i="10"/>
  <c r="J25" i="8"/>
  <c r="G4" i="15"/>
  <c r="S31" i="13"/>
  <c r="G20" i="12"/>
  <c r="P19" i="12"/>
  <c r="L7" i="13"/>
  <c r="R26" i="6"/>
  <c r="N6" i="15"/>
  <c r="N15" i="15"/>
  <c r="I11" i="6"/>
  <c r="K5" i="11"/>
  <c r="Y30" i="8"/>
  <c r="AF10" i="12"/>
  <c r="R10" i="13"/>
  <c r="M20" i="11"/>
  <c r="P22" i="11"/>
  <c r="T14" i="10"/>
  <c r="J21" i="6"/>
  <c r="Q12" i="5"/>
  <c r="K22" i="15"/>
  <c r="Y31" i="15"/>
  <c r="K27" i="6"/>
  <c r="P27" i="8"/>
  <c r="L6" i="11"/>
  <c r="AB28" i="13"/>
  <c r="AC12" i="9"/>
  <c r="J4" i="11"/>
  <c r="K28" i="6"/>
  <c r="AF29" i="13"/>
  <c r="AB31" i="10"/>
  <c r="G23" i="10"/>
  <c r="R29" i="5"/>
  <c r="J24" i="10"/>
  <c r="I26" i="15"/>
  <c r="H14" i="4"/>
  <c r="H10" i="15"/>
  <c r="O7" i="11"/>
  <c r="AB16" i="13"/>
  <c r="I22" i="4"/>
  <c r="AH18" i="11"/>
  <c r="Z10" i="4"/>
  <c r="J16" i="13"/>
  <c r="H25" i="12"/>
  <c r="J15" i="11"/>
  <c r="K10" i="5"/>
  <c r="Q32" i="5"/>
  <c r="K17" i="8"/>
  <c r="Z22" i="14"/>
  <c r="B33" i="9"/>
  <c r="B34" i="9" s="1"/>
  <c r="AI5" i="22"/>
  <c r="AI6" i="22" s="1"/>
  <c r="X6" i="2"/>
  <c r="M34" i="5"/>
  <c r="F3" i="2"/>
  <c r="I10" i="2"/>
  <c r="AD34" i="14"/>
  <c r="AD13" i="2"/>
  <c r="U13" i="2"/>
  <c r="AE5" i="2"/>
  <c r="S34" i="14"/>
  <c r="U9" i="2"/>
  <c r="J34" i="6"/>
  <c r="C34" i="6"/>
  <c r="C5" i="2"/>
  <c r="B2" i="22"/>
  <c r="AD2" i="21"/>
  <c r="J3" i="21"/>
  <c r="K2" i="21"/>
  <c r="T3" i="23"/>
  <c r="AB3" i="23"/>
  <c r="I2" i="21"/>
  <c r="I4" i="22"/>
  <c r="T3" i="22"/>
  <c r="Z4" i="22"/>
  <c r="L4" i="17"/>
  <c r="T4" i="23"/>
  <c r="W3" i="21"/>
  <c r="C2" i="21"/>
  <c r="E3" i="17"/>
  <c r="AE4" i="17"/>
  <c r="R4" i="23"/>
  <c r="AA3" i="17"/>
  <c r="P2" i="17"/>
  <c r="H4" i="22"/>
  <c r="I34" i="11" l="1"/>
  <c r="S33" i="4"/>
  <c r="M33" i="7"/>
  <c r="G33" i="15"/>
  <c r="K33" i="8"/>
  <c r="R33" i="6"/>
  <c r="AH33" i="11"/>
  <c r="T33" i="13"/>
  <c r="M33" i="11"/>
  <c r="H33" i="9"/>
  <c r="L33" i="11"/>
  <c r="AD33" i="4"/>
  <c r="Q33" i="10"/>
  <c r="AH33" i="14"/>
  <c r="H33" i="12"/>
  <c r="AA33" i="12"/>
  <c r="AF33" i="12"/>
  <c r="U33" i="15"/>
  <c r="Y33" i="7"/>
  <c r="AF33" i="8"/>
  <c r="Q33" i="7"/>
  <c r="AD33" i="12"/>
  <c r="D33" i="8"/>
  <c r="G33" i="4"/>
  <c r="AH33" i="6"/>
  <c r="Z33" i="11"/>
  <c r="S33" i="7"/>
  <c r="AB33" i="10"/>
  <c r="AH33" i="13"/>
  <c r="B16" i="5"/>
  <c r="G33" i="7"/>
  <c r="S33" i="9"/>
  <c r="F33" i="11"/>
  <c r="N33" i="8"/>
  <c r="R33" i="5"/>
  <c r="K33" i="9"/>
  <c r="L33" i="14"/>
  <c r="E33" i="10"/>
  <c r="AG33" i="15"/>
  <c r="B27" i="5"/>
  <c r="D33" i="6"/>
  <c r="S33" i="12"/>
  <c r="R33" i="10"/>
  <c r="AC33" i="5"/>
  <c r="E33" i="8"/>
  <c r="V33" i="12"/>
  <c r="AF33" i="9"/>
  <c r="AC33" i="6"/>
  <c r="AI33" i="12"/>
  <c r="I33" i="4"/>
  <c r="AA33" i="15"/>
  <c r="J33" i="15"/>
  <c r="AC33" i="7"/>
  <c r="P33" i="8"/>
  <c r="AD33" i="5"/>
  <c r="AC33" i="10"/>
  <c r="T33" i="4"/>
  <c r="R33" i="12"/>
  <c r="AF33" i="11"/>
  <c r="AI33" i="5"/>
  <c r="N33" i="7"/>
  <c r="P33" i="6"/>
  <c r="E33" i="6"/>
  <c r="AI33" i="6"/>
  <c r="G33" i="13"/>
  <c r="B14" i="5"/>
  <c r="B33" i="5" s="1"/>
  <c r="C33" i="5"/>
  <c r="AB33" i="6"/>
  <c r="C33" i="9"/>
  <c r="B33" i="11"/>
  <c r="B33" i="13"/>
  <c r="P33" i="7"/>
  <c r="J33" i="8"/>
  <c r="K33" i="10"/>
  <c r="O33" i="9"/>
  <c r="O33" i="6"/>
  <c r="AE33" i="9"/>
  <c r="K33" i="15"/>
  <c r="L33" i="4"/>
  <c r="J33" i="10"/>
  <c r="U33" i="7"/>
  <c r="E33" i="14"/>
  <c r="V33" i="8"/>
  <c r="AA33" i="13"/>
  <c r="K33" i="5"/>
  <c r="I33" i="15"/>
  <c r="J33" i="14"/>
  <c r="W33" i="11"/>
  <c r="AH33" i="9"/>
  <c r="AC33" i="8"/>
  <c r="V33" i="15"/>
  <c r="AC33" i="11"/>
  <c r="F33" i="6"/>
  <c r="Q33" i="11"/>
  <c r="AE33" i="15"/>
  <c r="AC33" i="15"/>
  <c r="E33" i="12"/>
  <c r="P33" i="9"/>
  <c r="X33" i="15"/>
  <c r="AE33" i="13"/>
  <c r="AI33" i="13"/>
  <c r="M33" i="8"/>
  <c r="O33" i="15"/>
  <c r="I33" i="14"/>
  <c r="X33" i="6"/>
  <c r="I33" i="8"/>
  <c r="I33" i="7"/>
  <c r="D33" i="14"/>
  <c r="D33" i="15"/>
  <c r="C33" i="4"/>
  <c r="C33" i="13"/>
  <c r="T33" i="6"/>
  <c r="N33" i="14"/>
  <c r="AC33" i="9"/>
  <c r="V33" i="11"/>
  <c r="AG33" i="4"/>
  <c r="G33" i="12"/>
  <c r="AB33" i="5"/>
  <c r="V33" i="14"/>
  <c r="AB33" i="7"/>
  <c r="AD33" i="15"/>
  <c r="AE33" i="7"/>
  <c r="AA33" i="6"/>
  <c r="J33" i="7"/>
  <c r="J33" i="13"/>
  <c r="P33" i="5"/>
  <c r="G33" i="10"/>
  <c r="I33" i="12"/>
  <c r="AD33" i="9"/>
  <c r="E33" i="11"/>
  <c r="S33" i="6"/>
  <c r="AH33" i="10"/>
  <c r="S33" i="13"/>
  <c r="C33" i="10"/>
  <c r="H33" i="11"/>
  <c r="B29" i="5"/>
  <c r="B28" i="5"/>
  <c r="W33" i="15"/>
  <c r="H33" i="8"/>
  <c r="AC33" i="14"/>
  <c r="Z33" i="15"/>
  <c r="V33" i="7"/>
  <c r="AA33" i="8"/>
  <c r="V33" i="5"/>
  <c r="M33" i="14"/>
  <c r="Z33" i="13"/>
  <c r="O33" i="14"/>
  <c r="F33" i="15"/>
  <c r="D33" i="11"/>
  <c r="O33" i="5"/>
  <c r="E33" i="4"/>
  <c r="W33" i="9"/>
  <c r="AD33" i="11"/>
  <c r="E33" i="13"/>
  <c r="F33" i="5"/>
  <c r="W33" i="14"/>
  <c r="Q33" i="5"/>
  <c r="Y33" i="12"/>
  <c r="AF33" i="14"/>
  <c r="AI33" i="10"/>
  <c r="K33" i="13"/>
  <c r="N33" i="12"/>
  <c r="S33" i="11"/>
  <c r="J33" i="12"/>
  <c r="E33" i="9"/>
  <c r="D33" i="10"/>
  <c r="Z33" i="12"/>
  <c r="Y33" i="10"/>
  <c r="Q33" i="14"/>
  <c r="AB33" i="8"/>
  <c r="L5" i="2"/>
  <c r="Q33" i="9"/>
  <c r="L33" i="7"/>
  <c r="H33" i="7"/>
  <c r="G33" i="8"/>
  <c r="H33" i="13"/>
  <c r="AC33" i="12"/>
  <c r="AI33" i="14"/>
  <c r="W33" i="8"/>
  <c r="M33" i="12"/>
  <c r="AE33" i="5"/>
  <c r="G33" i="9"/>
  <c r="V33" i="10"/>
  <c r="AH33" i="8"/>
  <c r="D33" i="4"/>
  <c r="AF33" i="4"/>
  <c r="F33" i="10"/>
  <c r="E33" i="5"/>
  <c r="AC33" i="4"/>
  <c r="AI33" i="4"/>
  <c r="W33" i="12"/>
  <c r="W33" i="5"/>
  <c r="N33" i="10"/>
  <c r="O33" i="11"/>
  <c r="F33" i="9"/>
  <c r="D33" i="7"/>
  <c r="B33" i="15"/>
  <c r="Z33" i="9"/>
  <c r="AD33" i="13"/>
  <c r="B33" i="7"/>
  <c r="Z33" i="10"/>
  <c r="K33" i="12"/>
  <c r="L33" i="13"/>
  <c r="N33" i="6"/>
  <c r="Q33" i="13"/>
  <c r="X33" i="10"/>
  <c r="Y33" i="14"/>
  <c r="Y33" i="8"/>
  <c r="I33" i="10"/>
  <c r="N33" i="9"/>
  <c r="AA33" i="9"/>
  <c r="J33" i="9"/>
  <c r="Y33" i="5"/>
  <c r="F33" i="13"/>
  <c r="L33" i="8"/>
  <c r="T33" i="5"/>
  <c r="R33" i="14"/>
  <c r="S33" i="8"/>
  <c r="N33" i="11"/>
  <c r="O33" i="8"/>
  <c r="Y33" i="4"/>
  <c r="D33" i="12"/>
  <c r="AI33" i="7"/>
  <c r="T33" i="9"/>
  <c r="P33" i="15"/>
  <c r="AE33" i="8"/>
  <c r="K33" i="4"/>
  <c r="C33" i="15"/>
  <c r="E33" i="15"/>
  <c r="C33" i="11"/>
  <c r="M33" i="9"/>
  <c r="AC12" i="2"/>
  <c r="AG33" i="7"/>
  <c r="L33" i="9"/>
  <c r="E33" i="7"/>
  <c r="I33" i="5"/>
  <c r="AB3" i="2"/>
  <c r="AA10" i="2"/>
  <c r="G33" i="6"/>
  <c r="AB34" i="4"/>
  <c r="U34" i="13"/>
  <c r="AA34" i="11"/>
  <c r="Z33" i="7"/>
  <c r="N33" i="13"/>
  <c r="H33" i="4"/>
  <c r="L33" i="5"/>
  <c r="M33" i="6"/>
  <c r="AG33" i="9"/>
  <c r="M33" i="13"/>
  <c r="AA33" i="4"/>
  <c r="F33" i="8"/>
  <c r="Y33" i="11"/>
  <c r="H33" i="5"/>
  <c r="G33" i="11"/>
  <c r="S33" i="5"/>
  <c r="B17" i="5"/>
  <c r="AE33" i="11"/>
  <c r="AF33" i="6"/>
  <c r="N33" i="15"/>
  <c r="T33" i="10"/>
  <c r="AF33" i="7"/>
  <c r="V33" i="6"/>
  <c r="AA33" i="7"/>
  <c r="W33" i="4"/>
  <c r="Z33" i="6"/>
  <c r="F33" i="7"/>
  <c r="T33" i="11"/>
  <c r="X33" i="4"/>
  <c r="AI33" i="11"/>
  <c r="AD33" i="8"/>
  <c r="AF33" i="15"/>
  <c r="B33" i="6"/>
  <c r="AB33" i="12"/>
  <c r="J33" i="4"/>
  <c r="D33" i="5"/>
  <c r="AB33" i="15"/>
  <c r="X33" i="5"/>
  <c r="AG33" i="14"/>
  <c r="R33" i="15"/>
  <c r="U33" i="12"/>
  <c r="Y33" i="6"/>
  <c r="S33" i="15"/>
  <c r="AI33" i="15"/>
  <c r="AB33" i="14"/>
  <c r="L33" i="10"/>
  <c r="R33" i="4"/>
  <c r="AH33" i="5"/>
  <c r="AG33" i="5"/>
  <c r="Z33" i="8"/>
  <c r="K33" i="11"/>
  <c r="T33" i="7"/>
  <c r="Z33" i="4"/>
  <c r="AI33" i="8"/>
  <c r="Y33" i="9"/>
  <c r="P33" i="10"/>
  <c r="T33" i="8"/>
  <c r="AI33" i="9"/>
  <c r="AG33" i="11"/>
  <c r="AA33" i="5"/>
  <c r="Y33" i="13"/>
  <c r="AH33" i="12"/>
  <c r="AE33" i="4"/>
  <c r="C33" i="8"/>
  <c r="P33" i="4"/>
  <c r="B26" i="5"/>
  <c r="U33" i="8"/>
  <c r="B33" i="14"/>
  <c r="B33" i="8"/>
  <c r="B33" i="10"/>
  <c r="Q2" i="2"/>
  <c r="U34" i="10"/>
  <c r="AF34" i="5"/>
  <c r="U34" i="14"/>
  <c r="F34" i="4"/>
  <c r="J34" i="11"/>
  <c r="H33" i="15"/>
  <c r="R33" i="11"/>
  <c r="I33" i="13"/>
  <c r="Y33" i="15"/>
  <c r="H33" i="10"/>
  <c r="T33" i="15"/>
  <c r="V33" i="4"/>
  <c r="W33" i="7"/>
  <c r="F33" i="14"/>
  <c r="Z33" i="14"/>
  <c r="G33" i="5"/>
  <c r="R33" i="8"/>
  <c r="V33" i="9"/>
  <c r="AD33" i="7"/>
  <c r="M33" i="10"/>
  <c r="AA33" i="14"/>
  <c r="P33" i="14"/>
  <c r="AB33" i="9"/>
  <c r="J33" i="5"/>
  <c r="AH33" i="7"/>
  <c r="AE33" i="10"/>
  <c r="Q33" i="12"/>
  <c r="AG33" i="13"/>
  <c r="Z33" i="5"/>
  <c r="X33" i="9"/>
  <c r="AE33" i="12"/>
  <c r="U33" i="6"/>
  <c r="F33" i="12"/>
  <c r="K33" i="14"/>
  <c r="R33" i="7"/>
  <c r="W33" i="10"/>
  <c r="V33" i="13"/>
  <c r="X33" i="11"/>
  <c r="C33" i="14"/>
  <c r="C33" i="12"/>
  <c r="J10" i="2"/>
  <c r="T33" i="14"/>
  <c r="U33" i="9"/>
  <c r="G33" i="14"/>
  <c r="X33" i="14"/>
  <c r="U33" i="11"/>
  <c r="AF33" i="10"/>
  <c r="AG33" i="12"/>
  <c r="AH33" i="15"/>
  <c r="AD33" i="10"/>
  <c r="O33" i="4"/>
  <c r="Q33" i="4"/>
  <c r="D33" i="13"/>
  <c r="C33" i="7"/>
  <c r="Q33" i="8"/>
  <c r="S33" i="10"/>
  <c r="AD33" i="6"/>
  <c r="B33" i="4"/>
  <c r="AG33" i="10"/>
  <c r="AF4" i="2"/>
  <c r="K6" i="2"/>
  <c r="M33" i="15"/>
  <c r="L33" i="12"/>
  <c r="X33" i="12"/>
  <c r="P33" i="11"/>
  <c r="AE33" i="14"/>
  <c r="X33" i="13"/>
  <c r="T33" i="12"/>
  <c r="AH33" i="4"/>
  <c r="K34" i="7"/>
  <c r="X34" i="7"/>
  <c r="O33" i="10"/>
  <c r="M33" i="4"/>
  <c r="I33" i="9"/>
  <c r="N33" i="4"/>
  <c r="K33" i="6"/>
  <c r="Q33" i="6"/>
  <c r="U33" i="4"/>
  <c r="W33" i="6"/>
  <c r="R33" i="9"/>
  <c r="AF33" i="13"/>
  <c r="P33" i="12"/>
  <c r="O33" i="7"/>
  <c r="W33" i="13"/>
  <c r="AG33" i="6"/>
  <c r="X33" i="8"/>
  <c r="I33" i="6"/>
  <c r="D33" i="9"/>
  <c r="N33" i="5"/>
  <c r="R33" i="13"/>
  <c r="P33" i="13"/>
  <c r="AA33" i="10"/>
  <c r="H33" i="14"/>
  <c r="U33" i="5"/>
  <c r="AG33" i="8"/>
  <c r="H33" i="6"/>
  <c r="L33" i="15"/>
  <c r="O33" i="12"/>
  <c r="AB33" i="13"/>
  <c r="O33" i="13"/>
  <c r="AB33" i="11"/>
  <c r="B33" i="12"/>
  <c r="B8" i="2"/>
  <c r="AG4" i="22"/>
  <c r="X3" i="21"/>
  <c r="F3" i="21"/>
  <c r="Q3" i="22"/>
  <c r="AC4" i="17"/>
  <c r="C4" i="17"/>
  <c r="K3" i="17"/>
  <c r="U2" i="17"/>
  <c r="N2" i="17"/>
  <c r="U4" i="22"/>
  <c r="F3" i="22"/>
  <c r="G4" i="21"/>
  <c r="D3" i="17"/>
  <c r="R4" i="22"/>
  <c r="F4" i="21"/>
  <c r="E3" i="22"/>
  <c r="AC3" i="23"/>
  <c r="Z2" i="22"/>
  <c r="AH3" i="21"/>
  <c r="D3" i="21"/>
  <c r="L2" i="21"/>
  <c r="M2" i="17"/>
  <c r="AE2" i="17"/>
  <c r="AH2" i="17"/>
  <c r="O3" i="22"/>
  <c r="B4" i="23"/>
  <c r="X2" i="17"/>
  <c r="Z4" i="23"/>
  <c r="E2" i="23"/>
  <c r="W4" i="23"/>
  <c r="AC2" i="21"/>
  <c r="AG3" i="17"/>
  <c r="AE3" i="23"/>
  <c r="G4" i="23"/>
  <c r="T4" i="17"/>
  <c r="AA2" i="23"/>
  <c r="AH2" i="22"/>
  <c r="B3" i="22"/>
  <c r="Q3" i="21"/>
  <c r="AE3" i="22"/>
  <c r="AF3" i="22"/>
  <c r="N3" i="21"/>
  <c r="AF4" i="21"/>
  <c r="F3" i="17"/>
  <c r="AH4" i="17"/>
  <c r="V4" i="23"/>
  <c r="X3" i="22"/>
  <c r="AA2" i="17"/>
  <c r="AD3" i="22"/>
  <c r="L2" i="17"/>
  <c r="U3" i="22"/>
  <c r="S3" i="21"/>
  <c r="O4" i="22"/>
  <c r="AA4" i="22"/>
  <c r="H3" i="22"/>
  <c r="T2" i="17"/>
  <c r="AB2" i="22"/>
  <c r="K2" i="22"/>
  <c r="AC4" i="21"/>
  <c r="Q2" i="22"/>
  <c r="S3" i="23"/>
  <c r="AE4" i="21"/>
  <c r="R2" i="22"/>
  <c r="AB4" i="17"/>
  <c r="AB3" i="22"/>
  <c r="AA2" i="21"/>
  <c r="I3" i="22"/>
  <c r="AB4" i="22"/>
  <c r="H4" i="23"/>
  <c r="AF3" i="17"/>
  <c r="H2" i="23"/>
  <c r="AB4" i="23"/>
  <c r="V2" i="22"/>
  <c r="I2" i="23"/>
  <c r="G3" i="23"/>
  <c r="D4" i="17"/>
  <c r="B3" i="21"/>
  <c r="I2" i="22"/>
  <c r="S2" i="22"/>
  <c r="H4" i="17"/>
  <c r="AF2" i="22"/>
  <c r="S3" i="22"/>
  <c r="B2" i="21"/>
  <c r="AA4" i="23"/>
  <c r="S4" i="21"/>
  <c r="B4" i="21"/>
  <c r="G3" i="22"/>
  <c r="O4" i="23"/>
  <c r="J4" i="23"/>
  <c r="T4" i="22"/>
  <c r="B3" i="17"/>
  <c r="O2" i="23"/>
  <c r="K3" i="22"/>
  <c r="AA3" i="21"/>
  <c r="V4" i="17"/>
  <c r="P2" i="21"/>
  <c r="G3" i="17"/>
  <c r="AD2" i="23"/>
  <c r="O4" i="17"/>
  <c r="M2" i="23"/>
  <c r="AE2" i="21"/>
  <c r="R3" i="22"/>
  <c r="L4" i="22"/>
  <c r="P3" i="21"/>
  <c r="E4" i="22"/>
  <c r="D4" i="21"/>
  <c r="S3" i="17"/>
  <c r="C2" i="22"/>
  <c r="T3" i="21"/>
  <c r="E2" i="21"/>
  <c r="W2" i="21"/>
  <c r="F2" i="23"/>
  <c r="AC2" i="22"/>
  <c r="Y2" i="17"/>
  <c r="AC4" i="22"/>
  <c r="D2" i="22"/>
  <c r="AB2" i="23"/>
  <c r="AB3" i="17"/>
  <c r="Y3" i="22"/>
  <c r="X4" i="17"/>
  <c r="O2" i="17"/>
  <c r="L3" i="23"/>
  <c r="AE3" i="21"/>
  <c r="S2" i="17"/>
  <c r="AA2" i="22"/>
  <c r="AB2" i="17"/>
  <c r="L2" i="23"/>
  <c r="C2" i="17"/>
  <c r="N2" i="23"/>
  <c r="G4" i="22"/>
  <c r="X4" i="23"/>
  <c r="AH4" i="22"/>
  <c r="Q4" i="22"/>
  <c r="T2" i="22"/>
  <c r="O3" i="23"/>
  <c r="Q2" i="21"/>
  <c r="J2" i="17"/>
  <c r="N4" i="17"/>
  <c r="M2" i="22"/>
  <c r="X2" i="22"/>
  <c r="H3" i="23"/>
  <c r="G2" i="22"/>
  <c r="AC2" i="23"/>
  <c r="M4" i="21"/>
  <c r="U2" i="23"/>
  <c r="Q2" i="23"/>
  <c r="B4" i="22"/>
  <c r="D4" i="23"/>
  <c r="P4" i="22"/>
  <c r="H4" i="21"/>
  <c r="AA4" i="17"/>
  <c r="D4" i="22"/>
  <c r="U3" i="21"/>
  <c r="D3" i="23"/>
  <c r="AH4" i="23"/>
  <c r="AH3" i="17"/>
  <c r="J2" i="23"/>
  <c r="E3" i="23"/>
  <c r="AD4" i="21"/>
  <c r="Z3" i="17"/>
  <c r="U2" i="21"/>
  <c r="I3" i="17"/>
  <c r="Q3" i="17"/>
  <c r="AF4" i="22"/>
  <c r="U3" i="17"/>
  <c r="I4" i="17"/>
  <c r="V3" i="22"/>
  <c r="AF2" i="23"/>
  <c r="N3" i="22"/>
  <c r="V3" i="23"/>
  <c r="G2" i="21"/>
  <c r="V3" i="21"/>
  <c r="U3" i="23"/>
  <c r="L3" i="17"/>
  <c r="K2" i="17"/>
  <c r="J2" i="22"/>
  <c r="Z3" i="23"/>
  <c r="U4" i="17"/>
  <c r="S4" i="17"/>
  <c r="X4" i="22"/>
  <c r="AF4" i="17"/>
  <c r="E4" i="23"/>
  <c r="AC3" i="22"/>
  <c r="W4" i="21"/>
  <c r="AE4" i="23"/>
  <c r="Y3" i="21"/>
  <c r="C4" i="21"/>
  <c r="AD4" i="22"/>
  <c r="AC3" i="21"/>
  <c r="V2" i="21"/>
  <c r="R2" i="23"/>
  <c r="L4" i="21"/>
  <c r="G3" i="21"/>
  <c r="T4" i="21"/>
  <c r="F4" i="23"/>
  <c r="K4" i="22"/>
  <c r="Q4" i="17"/>
  <c r="AE2" i="22"/>
  <c r="AE4" i="22"/>
  <c r="B3" i="23"/>
  <c r="U4" i="21"/>
  <c r="AD2" i="17"/>
  <c r="H3" i="21"/>
  <c r="U4" i="23"/>
  <c r="R2" i="21"/>
  <c r="Z4" i="21"/>
  <c r="E4" i="17"/>
  <c r="Y2" i="23"/>
  <c r="V4" i="21"/>
  <c r="V2" i="23"/>
  <c r="K3" i="23"/>
  <c r="K4" i="21"/>
  <c r="J3" i="17"/>
  <c r="F2" i="21"/>
  <c r="E4" i="21"/>
  <c r="Z3" i="21"/>
  <c r="AG4" i="17"/>
  <c r="Z4" i="17"/>
  <c r="AG3" i="21"/>
  <c r="AG2" i="17"/>
  <c r="AF2" i="21"/>
  <c r="AC3" i="17"/>
  <c r="AB2" i="21"/>
  <c r="O3" i="21"/>
  <c r="AG3" i="22"/>
  <c r="M2" i="21"/>
  <c r="V3" i="17"/>
  <c r="X3" i="23"/>
  <c r="W4" i="22"/>
  <c r="H2" i="22"/>
  <c r="C3" i="23"/>
  <c r="N4" i="23"/>
  <c r="E2" i="22"/>
  <c r="R4" i="17"/>
  <c r="Q4" i="21"/>
  <c r="AF3" i="21"/>
  <c r="AB4" i="21"/>
  <c r="V2" i="17"/>
  <c r="K4" i="17"/>
  <c r="T2" i="21"/>
  <c r="P3" i="22"/>
  <c r="AG2" i="21"/>
  <c r="K4" i="23"/>
  <c r="AH2" i="23"/>
  <c r="M3" i="21"/>
  <c r="I4" i="21"/>
  <c r="J4" i="17"/>
  <c r="D2" i="23"/>
  <c r="AC2" i="17"/>
  <c r="R3" i="23"/>
  <c r="L4" i="23"/>
  <c r="P4" i="17"/>
  <c r="P4" i="23"/>
  <c r="AD4" i="17"/>
  <c r="M3" i="22"/>
  <c r="P3" i="23"/>
  <c r="Q4" i="23"/>
  <c r="D2" i="17"/>
  <c r="G4" i="17"/>
  <c r="Y2" i="21"/>
  <c r="W4" i="17"/>
  <c r="Y4" i="21"/>
  <c r="AG2" i="23"/>
  <c r="Y4" i="23"/>
  <c r="P2" i="23"/>
  <c r="C4" i="23"/>
  <c r="N3" i="17"/>
  <c r="K2" i="23"/>
  <c r="M3" i="17"/>
  <c r="H2" i="21"/>
  <c r="AA3" i="23"/>
  <c r="C3" i="17"/>
  <c r="C3" i="22"/>
  <c r="X2" i="23"/>
  <c r="AA4" i="21"/>
  <c r="W3" i="22"/>
  <c r="R4" i="21"/>
  <c r="L3" i="21"/>
  <c r="G2" i="23"/>
  <c r="R3" i="21"/>
  <c r="Z2" i="17"/>
  <c r="D2" i="21"/>
  <c r="W2" i="17"/>
  <c r="L2" i="22"/>
  <c r="R3" i="17"/>
  <c r="AG4" i="23"/>
  <c r="Y4" i="22"/>
  <c r="D3" i="22"/>
  <c r="H3" i="17"/>
  <c r="O2" i="21"/>
  <c r="J3" i="22"/>
  <c r="H2" i="17"/>
  <c r="O2" i="22"/>
  <c r="AD3" i="21"/>
  <c r="Y3" i="23"/>
  <c r="F2" i="22"/>
  <c r="N4" i="22"/>
  <c r="C4" i="22"/>
  <c r="F4" i="22"/>
  <c r="E3" i="21"/>
  <c r="AF4" i="23"/>
  <c r="J4" i="22"/>
  <c r="AD3" i="17"/>
  <c r="F4" i="17"/>
  <c r="AF3" i="23"/>
  <c r="C2" i="23"/>
  <c r="P3" i="17"/>
  <c r="W2" i="23"/>
  <c r="J2" i="21"/>
  <c r="N3" i="23"/>
  <c r="AF2" i="17"/>
  <c r="N2" i="22"/>
  <c r="I4" i="23"/>
  <c r="Z2" i="21"/>
  <c r="M4" i="22"/>
  <c r="S4" i="22"/>
  <c r="Q2" i="17"/>
  <c r="Y4" i="17"/>
  <c r="M4" i="17"/>
  <c r="X2" i="21"/>
  <c r="P4" i="21"/>
  <c r="AE3" i="17"/>
  <c r="R2" i="17"/>
  <c r="L3" i="22"/>
  <c r="S2" i="23"/>
  <c r="F2" i="17"/>
  <c r="Z2" i="23"/>
  <c r="AA3" i="22"/>
  <c r="I2" i="17"/>
  <c r="AH2" i="21"/>
  <c r="N2" i="21"/>
  <c r="V4" i="22"/>
  <c r="AD3" i="23"/>
  <c r="S2" i="21"/>
  <c r="I3" i="21"/>
  <c r="E2" i="17"/>
  <c r="AH3" i="22"/>
  <c r="P2" i="22"/>
  <c r="AG4" i="21"/>
  <c r="X4" i="21"/>
  <c r="N4" i="21"/>
  <c r="M3" i="23"/>
  <c r="W3" i="17"/>
  <c r="T2" i="23"/>
  <c r="Y3" i="17"/>
  <c r="O3" i="17"/>
  <c r="G2" i="17"/>
  <c r="U2" i="22"/>
  <c r="W2" i="22"/>
  <c r="S4" i="23"/>
  <c r="C3" i="21"/>
  <c r="AD4" i="23"/>
  <c r="T3" i="17"/>
  <c r="Q3" i="23"/>
  <c r="B2" i="23"/>
  <c r="J4" i="21"/>
  <c r="AE2" i="23"/>
  <c r="AG3" i="23"/>
  <c r="AB3" i="21"/>
  <c r="F3" i="23"/>
  <c r="AD2" i="22"/>
  <c r="AG2" i="22"/>
  <c r="AH3" i="23"/>
  <c r="M4" i="23"/>
  <c r="I3" i="23"/>
  <c r="J3" i="23"/>
  <c r="K3" i="21"/>
  <c r="B2" i="17"/>
  <c r="X3" i="17"/>
  <c r="AH4" i="21"/>
  <c r="W3" i="23"/>
  <c r="O4" i="21"/>
  <c r="Y2" i="22"/>
  <c r="Z3" i="22"/>
  <c r="B4" i="17"/>
  <c r="Y5" i="22" l="1"/>
  <c r="Y6" i="22" s="1"/>
  <c r="B5" i="17"/>
  <c r="B6" i="17" s="1"/>
  <c r="K5" i="21"/>
  <c r="K6" i="21" s="1"/>
  <c r="AG5" i="22"/>
  <c r="AG6" i="22" s="1"/>
  <c r="AD5" i="22"/>
  <c r="AD6" i="22" s="1"/>
  <c r="AE5" i="23"/>
  <c r="AE6" i="23" s="1"/>
  <c r="B5" i="23"/>
  <c r="B6" i="23" s="1"/>
  <c r="C5" i="21"/>
  <c r="C6" i="21" s="1"/>
  <c r="W5" i="22"/>
  <c r="W6" i="22" s="1"/>
  <c r="U5" i="22"/>
  <c r="U6" i="22" s="1"/>
  <c r="G5" i="17"/>
  <c r="G6" i="17" s="1"/>
  <c r="T5" i="23"/>
  <c r="T6" i="23" s="1"/>
  <c r="P5" i="22"/>
  <c r="P6" i="22" s="1"/>
  <c r="E5" i="17"/>
  <c r="E6" i="17" s="1"/>
  <c r="I5" i="21"/>
  <c r="I6" i="21" s="1"/>
  <c r="S5" i="21"/>
  <c r="S6" i="21" s="1"/>
  <c r="N5" i="21"/>
  <c r="N6" i="21" s="1"/>
  <c r="AH5" i="21"/>
  <c r="AH6" i="21" s="1"/>
  <c r="I5" i="17"/>
  <c r="I6" i="17" s="1"/>
  <c r="Z5" i="23"/>
  <c r="Z6" i="23" s="1"/>
  <c r="F5" i="17"/>
  <c r="F6" i="17" s="1"/>
  <c r="S5" i="23"/>
  <c r="S6" i="23" s="1"/>
  <c r="R5" i="17"/>
  <c r="R6" i="17" s="1"/>
  <c r="X5" i="21"/>
  <c r="X6" i="21" s="1"/>
  <c r="Q5" i="17"/>
  <c r="Q6" i="17" s="1"/>
  <c r="Z5" i="21"/>
  <c r="Z6" i="21" s="1"/>
  <c r="N5" i="22"/>
  <c r="N6" i="22" s="1"/>
  <c r="AF5" i="17"/>
  <c r="AF6" i="17" s="1"/>
  <c r="J5" i="21"/>
  <c r="J6" i="21" s="1"/>
  <c r="W5" i="23"/>
  <c r="W6" i="23" s="1"/>
  <c r="P5" i="17"/>
  <c r="P6" i="17" s="1"/>
  <c r="C5" i="23"/>
  <c r="C6" i="23" s="1"/>
  <c r="F5" i="22"/>
  <c r="F6" i="22" s="1"/>
  <c r="AD5" i="21"/>
  <c r="AD6" i="21" s="1"/>
  <c r="O5" i="22"/>
  <c r="O6" i="22" s="1"/>
  <c r="H5" i="17"/>
  <c r="H6" i="17" s="1"/>
  <c r="O5" i="21"/>
  <c r="O6" i="21" s="1"/>
  <c r="L5" i="22"/>
  <c r="L6" i="22" s="1"/>
  <c r="W5" i="17"/>
  <c r="W6" i="17" s="1"/>
  <c r="D5" i="21"/>
  <c r="D6" i="21" s="1"/>
  <c r="Z5" i="17"/>
  <c r="Z6" i="17" s="1"/>
  <c r="G5" i="23"/>
  <c r="G6" i="23" s="1"/>
  <c r="X5" i="23"/>
  <c r="X6" i="23" s="1"/>
  <c r="H5" i="21"/>
  <c r="H6" i="21" s="1"/>
  <c r="K5" i="23"/>
  <c r="K6" i="23" s="1"/>
  <c r="P5" i="23"/>
  <c r="P6" i="23" s="1"/>
  <c r="AG5" i="23"/>
  <c r="AG6" i="23" s="1"/>
  <c r="Y5" i="21"/>
  <c r="Y6" i="21" s="1"/>
  <c r="D5" i="17"/>
  <c r="D6" i="17" s="1"/>
  <c r="AC5" i="17"/>
  <c r="AC6" i="17" s="1"/>
  <c r="D5" i="23"/>
  <c r="D6" i="23" s="1"/>
  <c r="AH5" i="23"/>
  <c r="AH6" i="23" s="1"/>
  <c r="AG5" i="21"/>
  <c r="AG6" i="21" s="1"/>
  <c r="T5" i="21"/>
  <c r="T6" i="21" s="1"/>
  <c r="V5" i="17"/>
  <c r="V6" i="17" s="1"/>
  <c r="E5" i="22"/>
  <c r="E6" i="22" s="1"/>
  <c r="H5" i="22"/>
  <c r="H6" i="22" s="1"/>
  <c r="M5" i="21"/>
  <c r="M6" i="21" s="1"/>
  <c r="AB5" i="21"/>
  <c r="AB6" i="21" s="1"/>
  <c r="AF5" i="21"/>
  <c r="AF6" i="21" s="1"/>
  <c r="AG5" i="17"/>
  <c r="AG6" i="17" s="1"/>
  <c r="F5" i="21"/>
  <c r="F6" i="21" s="1"/>
  <c r="V5" i="23"/>
  <c r="V6" i="23" s="1"/>
  <c r="Y5" i="23"/>
  <c r="Y6" i="23" s="1"/>
  <c r="R5" i="21"/>
  <c r="R6" i="21" s="1"/>
  <c r="AD5" i="17"/>
  <c r="AD6" i="17" s="1"/>
  <c r="AE5" i="22"/>
  <c r="AE6" i="22" s="1"/>
  <c r="R5" i="23"/>
  <c r="R6" i="23" s="1"/>
  <c r="V5" i="21"/>
  <c r="V6" i="21" s="1"/>
  <c r="J5" i="22"/>
  <c r="J6" i="22" s="1"/>
  <c r="K5" i="17"/>
  <c r="K6" i="17" s="1"/>
  <c r="G5" i="21"/>
  <c r="G6" i="21" s="1"/>
  <c r="AF5" i="23"/>
  <c r="AF6" i="23" s="1"/>
  <c r="U5" i="21"/>
  <c r="U6" i="21" s="1"/>
  <c r="J5" i="23"/>
  <c r="J6" i="23" s="1"/>
  <c r="Q5" i="23"/>
  <c r="Q6" i="23" s="1"/>
  <c r="U5" i="23"/>
  <c r="U6" i="23" s="1"/>
  <c r="AC5" i="23"/>
  <c r="AC6" i="23" s="1"/>
  <c r="G5" i="22"/>
  <c r="G6" i="22" s="1"/>
  <c r="X5" i="22"/>
  <c r="X6" i="22" s="1"/>
  <c r="M5" i="22"/>
  <c r="M6" i="22" s="1"/>
  <c r="J5" i="17"/>
  <c r="J6" i="17" s="1"/>
  <c r="Q5" i="21"/>
  <c r="Q6" i="21" s="1"/>
  <c r="T5" i="22"/>
  <c r="T6" i="22" s="1"/>
  <c r="N5" i="23"/>
  <c r="N6" i="23" s="1"/>
  <c r="C5" i="17"/>
  <c r="C6" i="17" s="1"/>
  <c r="L5" i="23"/>
  <c r="L6" i="23" s="1"/>
  <c r="AB5" i="17"/>
  <c r="AB6" i="17" s="1"/>
  <c r="AA5" i="22"/>
  <c r="AA6" i="22" s="1"/>
  <c r="S5" i="17"/>
  <c r="S6" i="17" s="1"/>
  <c r="O5" i="17"/>
  <c r="O6" i="17" s="1"/>
  <c r="AB5" i="23"/>
  <c r="AB6" i="23" s="1"/>
  <c r="D5" i="22"/>
  <c r="D6" i="22" s="1"/>
  <c r="Y5" i="17"/>
  <c r="Y6" i="17" s="1"/>
  <c r="AC5" i="22"/>
  <c r="AC6" i="22" s="1"/>
  <c r="F5" i="23"/>
  <c r="F6" i="23" s="1"/>
  <c r="W5" i="21"/>
  <c r="W6" i="21" s="1"/>
  <c r="E5" i="21"/>
  <c r="E6" i="21" s="1"/>
  <c r="C5" i="22"/>
  <c r="C6" i="22" s="1"/>
  <c r="AE5" i="21"/>
  <c r="AE6" i="21" s="1"/>
  <c r="M5" i="23"/>
  <c r="M6" i="23" s="1"/>
  <c r="AD5" i="23"/>
  <c r="AD6" i="23" s="1"/>
  <c r="P5" i="21"/>
  <c r="P6" i="21" s="1"/>
  <c r="O5" i="23"/>
  <c r="O6" i="23" s="1"/>
  <c r="B5" i="21"/>
  <c r="B6" i="21" s="1"/>
  <c r="AF5" i="22"/>
  <c r="AF6" i="22" s="1"/>
  <c r="S5" i="22"/>
  <c r="S6" i="22" s="1"/>
  <c r="I5" i="22"/>
  <c r="I6" i="22" s="1"/>
  <c r="I5" i="23"/>
  <c r="I6" i="23" s="1"/>
  <c r="V5" i="22"/>
  <c r="V6" i="22" s="1"/>
  <c r="H5" i="23"/>
  <c r="H6" i="23" s="1"/>
  <c r="AA5" i="21"/>
  <c r="AA6" i="21" s="1"/>
  <c r="R5" i="22"/>
  <c r="R6" i="22" s="1"/>
  <c r="Q5" i="22"/>
  <c r="Q6" i="22" s="1"/>
  <c r="K5" i="22"/>
  <c r="K6" i="22" s="1"/>
  <c r="AB5" i="22"/>
  <c r="AB6" i="22" s="1"/>
  <c r="T5" i="17"/>
  <c r="T6" i="17" s="1"/>
  <c r="L5" i="17"/>
  <c r="L6" i="17" s="1"/>
  <c r="AA5" i="17"/>
  <c r="AA6" i="17" s="1"/>
  <c r="B5" i="22"/>
  <c r="B6" i="22" s="1"/>
  <c r="AH5" i="22"/>
  <c r="AH6" i="22" s="1"/>
  <c r="AA5" i="23"/>
  <c r="AA6" i="23" s="1"/>
  <c r="AC5" i="21"/>
  <c r="AC6" i="21" s="1"/>
  <c r="E5" i="23"/>
  <c r="E6" i="23" s="1"/>
  <c r="X5" i="17"/>
  <c r="X6" i="17" s="1"/>
  <c r="AH5" i="17"/>
  <c r="AH6" i="17" s="1"/>
  <c r="AE5" i="17"/>
  <c r="AE6" i="17" s="1"/>
  <c r="M5" i="17"/>
  <c r="M6" i="17" s="1"/>
  <c r="L5" i="21"/>
  <c r="L6" i="21" s="1"/>
  <c r="Z5" i="22"/>
  <c r="Z6" i="22" s="1"/>
  <c r="N5" i="17"/>
  <c r="N6" i="17" s="1"/>
  <c r="U5" i="17"/>
  <c r="U6" i="17" s="1"/>
  <c r="B34" i="5"/>
  <c r="B4" i="2"/>
  <c r="AA34" i="10"/>
  <c r="AA9" i="2"/>
  <c r="Z34" i="9"/>
  <c r="Z8" i="2"/>
  <c r="P34" i="8"/>
  <c r="P7" i="2"/>
  <c r="X34" i="13"/>
  <c r="X12" i="2"/>
  <c r="AI7" i="2"/>
  <c r="AI34" i="8"/>
  <c r="Y34" i="4"/>
  <c r="Y3" i="2"/>
  <c r="B34" i="15"/>
  <c r="B2" i="2"/>
  <c r="D34" i="4"/>
  <c r="D3" i="2"/>
  <c r="L34" i="7"/>
  <c r="L6" i="2"/>
  <c r="K34" i="13"/>
  <c r="K12" i="2"/>
  <c r="D10" i="2"/>
  <c r="D34" i="11"/>
  <c r="J34" i="13"/>
  <c r="J12" i="2"/>
  <c r="N34" i="14"/>
  <c r="N13" i="2"/>
  <c r="AI34" i="13"/>
  <c r="AI12" i="2"/>
  <c r="AH34" i="9"/>
  <c r="AH8" i="2"/>
  <c r="AE34" i="9"/>
  <c r="AE8" i="2"/>
  <c r="G12" i="2"/>
  <c r="G34" i="13"/>
  <c r="AC6" i="2"/>
  <c r="AC34" i="7"/>
  <c r="D5" i="2"/>
  <c r="D34" i="6"/>
  <c r="AH12" i="2"/>
  <c r="AH34" i="13"/>
  <c r="AF11" i="2"/>
  <c r="AF34" i="12"/>
  <c r="K34" i="8"/>
  <c r="K7" i="2"/>
  <c r="B34" i="12"/>
  <c r="B11" i="2"/>
  <c r="R34" i="13"/>
  <c r="R12" i="2"/>
  <c r="U34" i="4"/>
  <c r="U3" i="2"/>
  <c r="AE13" i="2"/>
  <c r="AE34" i="14"/>
  <c r="C6" i="2"/>
  <c r="C34" i="7"/>
  <c r="T34" i="14"/>
  <c r="T13" i="2"/>
  <c r="X8" i="2"/>
  <c r="X34" i="9"/>
  <c r="V8" i="2"/>
  <c r="V34" i="9"/>
  <c r="H2" i="2"/>
  <c r="H34" i="15"/>
  <c r="P3" i="2"/>
  <c r="P34" i="4"/>
  <c r="Z34" i="4"/>
  <c r="Z3" i="2"/>
  <c r="U34" i="12"/>
  <c r="U11" i="2"/>
  <c r="X34" i="4"/>
  <c r="X3" i="2"/>
  <c r="N34" i="13"/>
  <c r="N12" i="2"/>
  <c r="O34" i="8"/>
  <c r="O7" i="2"/>
  <c r="Y7" i="2"/>
  <c r="Y34" i="8"/>
  <c r="D6" i="2"/>
  <c r="D34" i="7"/>
  <c r="AH34" i="8"/>
  <c r="AH7" i="2"/>
  <c r="Q8" i="2"/>
  <c r="Q34" i="9"/>
  <c r="AI34" i="10"/>
  <c r="AI9" i="2"/>
  <c r="F34" i="15"/>
  <c r="F2" i="2"/>
  <c r="J34" i="7"/>
  <c r="J6" i="2"/>
  <c r="T34" i="6"/>
  <c r="T5" i="2"/>
  <c r="AE34" i="13"/>
  <c r="AE12" i="2"/>
  <c r="W34" i="11"/>
  <c r="W10" i="2"/>
  <c r="O5" i="2"/>
  <c r="O34" i="6"/>
  <c r="AI34" i="6"/>
  <c r="AI5" i="2"/>
  <c r="J2" i="2"/>
  <c r="J34" i="15"/>
  <c r="AB34" i="10"/>
  <c r="AB9" i="2"/>
  <c r="AA34" i="12"/>
  <c r="AA11" i="2"/>
  <c r="G2" i="2"/>
  <c r="G34" i="15"/>
  <c r="T34" i="12"/>
  <c r="T11" i="2"/>
  <c r="M34" i="10"/>
  <c r="M9" i="2"/>
  <c r="S34" i="15"/>
  <c r="S2" i="2"/>
  <c r="AF34" i="4"/>
  <c r="AF3" i="2"/>
  <c r="Q34" i="8"/>
  <c r="Q7" i="2"/>
  <c r="Y34" i="6"/>
  <c r="Y5" i="2"/>
  <c r="N34" i="5"/>
  <c r="N4" i="2"/>
  <c r="Z34" i="5"/>
  <c r="Z4" i="2"/>
  <c r="R34" i="15"/>
  <c r="R2" i="2"/>
  <c r="T34" i="11"/>
  <c r="T10" i="2"/>
  <c r="N34" i="11"/>
  <c r="N10" i="2"/>
  <c r="AA34" i="6"/>
  <c r="AA5" i="2"/>
  <c r="J34" i="14"/>
  <c r="J13" i="2"/>
  <c r="O34" i="9"/>
  <c r="O8" i="2"/>
  <c r="AG34" i="15"/>
  <c r="AG2" i="2"/>
  <c r="O34" i="13"/>
  <c r="O12" i="2"/>
  <c r="D34" i="9"/>
  <c r="D8" i="2"/>
  <c r="K34" i="6"/>
  <c r="K5" i="2"/>
  <c r="X11" i="2"/>
  <c r="X34" i="12"/>
  <c r="Q34" i="4"/>
  <c r="Q3" i="2"/>
  <c r="C34" i="12"/>
  <c r="C11" i="2"/>
  <c r="AG34" i="13"/>
  <c r="AG12" i="2"/>
  <c r="G34" i="5"/>
  <c r="G4" i="2"/>
  <c r="AE34" i="4"/>
  <c r="AE3" i="2"/>
  <c r="K34" i="11"/>
  <c r="K10" i="2"/>
  <c r="AG34" i="14"/>
  <c r="AG13" i="2"/>
  <c r="F34" i="7"/>
  <c r="F6" i="2"/>
  <c r="G34" i="11"/>
  <c r="G10" i="2"/>
  <c r="C34" i="11"/>
  <c r="C10" i="2"/>
  <c r="O34" i="11"/>
  <c r="O10" i="2"/>
  <c r="G34" i="9"/>
  <c r="G8" i="2"/>
  <c r="Z34" i="13"/>
  <c r="Z12" i="2"/>
  <c r="AE6" i="2"/>
  <c r="AE34" i="7"/>
  <c r="P34" i="9"/>
  <c r="P8" i="2"/>
  <c r="I2" i="2"/>
  <c r="I34" i="15"/>
  <c r="K34" i="10"/>
  <c r="K9" i="2"/>
  <c r="P34" i="6"/>
  <c r="P5" i="2"/>
  <c r="I34" i="4"/>
  <c r="I3" i="2"/>
  <c r="E9" i="2"/>
  <c r="E34" i="10"/>
  <c r="Z10" i="2"/>
  <c r="Z34" i="11"/>
  <c r="AH34" i="14"/>
  <c r="AH13" i="2"/>
  <c r="S34" i="4"/>
  <c r="S3" i="2"/>
  <c r="M34" i="9"/>
  <c r="M8" i="2"/>
  <c r="X2" i="2"/>
  <c r="X34" i="15"/>
  <c r="E34" i="6"/>
  <c r="E5" i="2"/>
  <c r="AA34" i="15"/>
  <c r="AA2" i="2"/>
  <c r="S34" i="7"/>
  <c r="S6" i="2"/>
  <c r="H34" i="12"/>
  <c r="H11" i="2"/>
  <c r="M6" i="2"/>
  <c r="M34" i="7"/>
  <c r="S7" i="2"/>
  <c r="S34" i="8"/>
  <c r="X34" i="10"/>
  <c r="X9" i="2"/>
  <c r="AB7" i="2"/>
  <c r="AB34" i="8"/>
  <c r="Y34" i="12"/>
  <c r="Y11" i="2"/>
  <c r="C9" i="2"/>
  <c r="C34" i="10"/>
  <c r="C34" i="4"/>
  <c r="C3" i="2"/>
  <c r="AB34" i="13"/>
  <c r="AB12" i="2"/>
  <c r="I34" i="6"/>
  <c r="I5" i="2"/>
  <c r="N34" i="4"/>
  <c r="N3" i="2"/>
  <c r="L34" i="12"/>
  <c r="L11" i="2"/>
  <c r="O3" i="2"/>
  <c r="O34" i="4"/>
  <c r="C34" i="14"/>
  <c r="C13" i="2"/>
  <c r="Q34" i="12"/>
  <c r="Q11" i="2"/>
  <c r="Z34" i="14"/>
  <c r="Z13" i="2"/>
  <c r="AH34" i="12"/>
  <c r="AH11" i="2"/>
  <c r="Z34" i="8"/>
  <c r="Z7" i="2"/>
  <c r="X4" i="2"/>
  <c r="X34" i="5"/>
  <c r="Z34" i="6"/>
  <c r="Z5" i="2"/>
  <c r="H34" i="5"/>
  <c r="H4" i="2"/>
  <c r="E34" i="15"/>
  <c r="E2" i="2"/>
  <c r="R34" i="14"/>
  <c r="R13" i="2"/>
  <c r="Q34" i="13"/>
  <c r="Q12" i="2"/>
  <c r="N34" i="10"/>
  <c r="N9" i="2"/>
  <c r="AE34" i="5"/>
  <c r="AE4" i="2"/>
  <c r="Q34" i="14"/>
  <c r="Q13" i="2"/>
  <c r="Q34" i="5"/>
  <c r="Q4" i="2"/>
  <c r="M34" i="14"/>
  <c r="M13" i="2"/>
  <c r="S34" i="13"/>
  <c r="S12" i="2"/>
  <c r="AD2" i="2"/>
  <c r="AD34" i="15"/>
  <c r="D34" i="15"/>
  <c r="D2" i="2"/>
  <c r="E34" i="12"/>
  <c r="E11" i="2"/>
  <c r="K4" i="2"/>
  <c r="K34" i="5"/>
  <c r="J7" i="2"/>
  <c r="J34" i="8"/>
  <c r="N34" i="7"/>
  <c r="N6" i="2"/>
  <c r="AI34" i="12"/>
  <c r="AI11" i="2"/>
  <c r="L34" i="14"/>
  <c r="L13" i="2"/>
  <c r="AH34" i="6"/>
  <c r="AH5" i="2"/>
  <c r="Q9" i="2"/>
  <c r="Q34" i="10"/>
  <c r="U34" i="6"/>
  <c r="U5" i="2"/>
  <c r="L34" i="5"/>
  <c r="L4" i="2"/>
  <c r="W34" i="15"/>
  <c r="W2" i="2"/>
  <c r="AC34" i="8"/>
  <c r="AC7" i="2"/>
  <c r="AG6" i="2"/>
  <c r="AG34" i="7"/>
  <c r="R7" i="2"/>
  <c r="R34" i="8"/>
  <c r="S34" i="5"/>
  <c r="S4" i="2"/>
  <c r="F34" i="9"/>
  <c r="F8" i="2"/>
  <c r="O34" i="14"/>
  <c r="O13" i="2"/>
  <c r="C12" i="2"/>
  <c r="C34" i="13"/>
  <c r="I34" i="9"/>
  <c r="I8" i="2"/>
  <c r="X34" i="11"/>
  <c r="X10" i="2"/>
  <c r="Y12" i="2"/>
  <c r="Y34" i="13"/>
  <c r="W34" i="4"/>
  <c r="W3" i="2"/>
  <c r="N34" i="6"/>
  <c r="N5" i="2"/>
  <c r="AH34" i="10"/>
  <c r="AH9" i="2"/>
  <c r="P6" i="2"/>
  <c r="P34" i="7"/>
  <c r="AC5" i="2"/>
  <c r="AC34" i="6"/>
  <c r="AD34" i="4"/>
  <c r="AD3" i="2"/>
  <c r="AG5" i="2"/>
  <c r="AG34" i="6"/>
  <c r="AH34" i="15"/>
  <c r="AH2" i="2"/>
  <c r="AH34" i="7"/>
  <c r="AH6" i="2"/>
  <c r="AA34" i="5"/>
  <c r="AA4" i="2"/>
  <c r="AH34" i="5"/>
  <c r="AH4" i="2"/>
  <c r="D34" i="5"/>
  <c r="D4" i="2"/>
  <c r="AA34" i="7"/>
  <c r="AA6" i="2"/>
  <c r="F7" i="2"/>
  <c r="F34" i="8"/>
  <c r="G34" i="6"/>
  <c r="G5" i="2"/>
  <c r="K34" i="4"/>
  <c r="K3" i="2"/>
  <c r="L34" i="8"/>
  <c r="L7" i="2"/>
  <c r="L34" i="13"/>
  <c r="L12" i="2"/>
  <c r="W11" i="2"/>
  <c r="W34" i="12"/>
  <c r="W34" i="8"/>
  <c r="W7" i="2"/>
  <c r="Z34" i="12"/>
  <c r="Z11" i="2"/>
  <c r="F34" i="5"/>
  <c r="F4" i="2"/>
  <c r="AA34" i="8"/>
  <c r="AA7" i="2"/>
  <c r="S34" i="6"/>
  <c r="S5" i="2"/>
  <c r="V34" i="14"/>
  <c r="V13" i="2"/>
  <c r="I34" i="7"/>
  <c r="I6" i="2"/>
  <c r="AE34" i="15"/>
  <c r="AE2" i="2"/>
  <c r="V34" i="8"/>
  <c r="V7" i="2"/>
  <c r="B12" i="2"/>
  <c r="B34" i="13"/>
  <c r="AF34" i="11"/>
  <c r="AF10" i="2"/>
  <c r="AF8" i="2"/>
  <c r="AF34" i="9"/>
  <c r="R4" i="2"/>
  <c r="R34" i="5"/>
  <c r="D34" i="8"/>
  <c r="D7" i="2"/>
  <c r="L34" i="11"/>
  <c r="L10" i="2"/>
  <c r="G34" i="14"/>
  <c r="G13" i="2"/>
  <c r="U34" i="8"/>
  <c r="U7" i="2"/>
  <c r="H34" i="7"/>
  <c r="H6" i="2"/>
  <c r="M34" i="8"/>
  <c r="M7" i="2"/>
  <c r="S34" i="12"/>
  <c r="S11" i="2"/>
  <c r="W34" i="6"/>
  <c r="W5" i="2"/>
  <c r="AD6" i="2"/>
  <c r="AD34" i="7"/>
  <c r="AE10" i="2"/>
  <c r="AE34" i="11"/>
  <c r="D34" i="13"/>
  <c r="D12" i="2"/>
  <c r="C34" i="8"/>
  <c r="C7" i="2"/>
  <c r="Z6" i="2"/>
  <c r="Z34" i="7"/>
  <c r="AF34" i="14"/>
  <c r="AF13" i="2"/>
  <c r="X34" i="8"/>
  <c r="X7" i="2"/>
  <c r="AD34" i="10"/>
  <c r="AD9" i="2"/>
  <c r="F13" i="2"/>
  <c r="F34" i="14"/>
  <c r="AG4" i="2"/>
  <c r="AG34" i="5"/>
  <c r="Y34" i="11"/>
  <c r="Y10" i="2"/>
  <c r="T34" i="5"/>
  <c r="T4" i="2"/>
  <c r="V4" i="2"/>
  <c r="V34" i="5"/>
  <c r="AA34" i="13"/>
  <c r="AA12" i="2"/>
  <c r="K8" i="2"/>
  <c r="K34" i="9"/>
  <c r="L2" i="2"/>
  <c r="L34" i="15"/>
  <c r="M3" i="2"/>
  <c r="M34" i="4"/>
  <c r="V34" i="13"/>
  <c r="V12" i="2"/>
  <c r="W34" i="7"/>
  <c r="W6" i="2"/>
  <c r="H34" i="6"/>
  <c r="H5" i="2"/>
  <c r="W34" i="13"/>
  <c r="W12" i="2"/>
  <c r="O34" i="10"/>
  <c r="O9" i="2"/>
  <c r="AG34" i="12"/>
  <c r="AG11" i="2"/>
  <c r="W34" i="10"/>
  <c r="W9" i="2"/>
  <c r="J4" i="2"/>
  <c r="J34" i="5"/>
  <c r="V34" i="4"/>
  <c r="V3" i="2"/>
  <c r="AG10" i="2"/>
  <c r="AG34" i="11"/>
  <c r="R34" i="4"/>
  <c r="R3" i="2"/>
  <c r="J34" i="4"/>
  <c r="J3" i="2"/>
  <c r="V34" i="6"/>
  <c r="V5" i="2"/>
  <c r="AA34" i="4"/>
  <c r="AA3" i="2"/>
  <c r="AE34" i="8"/>
  <c r="AE7" i="2"/>
  <c r="F34" i="13"/>
  <c r="F12" i="2"/>
  <c r="K34" i="12"/>
  <c r="K11" i="2"/>
  <c r="AI34" i="4"/>
  <c r="AI3" i="2"/>
  <c r="AI34" i="14"/>
  <c r="AI13" i="2"/>
  <c r="D34" i="10"/>
  <c r="D9" i="2"/>
  <c r="E12" i="2"/>
  <c r="E34" i="13"/>
  <c r="V34" i="7"/>
  <c r="V6" i="2"/>
  <c r="E10" i="2"/>
  <c r="E34" i="11"/>
  <c r="AB34" i="5"/>
  <c r="AB4" i="2"/>
  <c r="I34" i="8"/>
  <c r="I7" i="2"/>
  <c r="Q10" i="2"/>
  <c r="Q34" i="11"/>
  <c r="E34" i="14"/>
  <c r="E13" i="2"/>
  <c r="B10" i="2"/>
  <c r="B34" i="11"/>
  <c r="R34" i="12"/>
  <c r="R11" i="2"/>
  <c r="V11" i="2"/>
  <c r="V34" i="12"/>
  <c r="N7" i="2"/>
  <c r="N34" i="8"/>
  <c r="AD34" i="12"/>
  <c r="AD11" i="2"/>
  <c r="H34" i="9"/>
  <c r="H8" i="2"/>
  <c r="I34" i="13"/>
  <c r="I12" i="2"/>
  <c r="Y34" i="9"/>
  <c r="Y8" i="2"/>
  <c r="N34" i="9"/>
  <c r="N8" i="2"/>
  <c r="O34" i="5"/>
  <c r="O4" i="2"/>
  <c r="K2" i="2"/>
  <c r="K34" i="15"/>
  <c r="R34" i="6"/>
  <c r="R5" i="2"/>
  <c r="P34" i="13"/>
  <c r="P12" i="2"/>
  <c r="U34" i="9"/>
  <c r="U8" i="2"/>
  <c r="R34" i="11"/>
  <c r="R10" i="2"/>
  <c r="AI34" i="11"/>
  <c r="AI10" i="2"/>
  <c r="Y13" i="2"/>
  <c r="Y34" i="14"/>
  <c r="H10" i="2"/>
  <c r="H34" i="11"/>
  <c r="O11" i="2"/>
  <c r="O34" i="12"/>
  <c r="C34" i="15"/>
  <c r="C2" i="2"/>
  <c r="M11" i="2"/>
  <c r="M34" i="12"/>
  <c r="AC2" i="2"/>
  <c r="AC34" i="15"/>
  <c r="AB8" i="2"/>
  <c r="AB34" i="9"/>
  <c r="T34" i="15"/>
  <c r="T2" i="2"/>
  <c r="T14" i="2" s="1"/>
  <c r="AF34" i="7"/>
  <c r="AF6" i="2"/>
  <c r="M34" i="13"/>
  <c r="M12" i="2"/>
  <c r="P2" i="2"/>
  <c r="P34" i="15"/>
  <c r="Y34" i="5"/>
  <c r="Y4" i="2"/>
  <c r="Z34" i="10"/>
  <c r="Z9" i="2"/>
  <c r="AC34" i="4"/>
  <c r="AC3" i="2"/>
  <c r="AC34" i="12"/>
  <c r="AC11" i="2"/>
  <c r="E8" i="2"/>
  <c r="E34" i="9"/>
  <c r="AD34" i="11"/>
  <c r="AD10" i="2"/>
  <c r="Z34" i="15"/>
  <c r="Z2" i="2"/>
  <c r="AD34" i="9"/>
  <c r="AD8" i="2"/>
  <c r="G34" i="12"/>
  <c r="G11" i="2"/>
  <c r="X34" i="6"/>
  <c r="X5" i="2"/>
  <c r="F34" i="6"/>
  <c r="F5" i="2"/>
  <c r="U6" i="2"/>
  <c r="U34" i="7"/>
  <c r="C8" i="2"/>
  <c r="C34" i="9"/>
  <c r="T3" i="2"/>
  <c r="T34" i="4"/>
  <c r="E7" i="2"/>
  <c r="E34" i="8"/>
  <c r="F34" i="11"/>
  <c r="F10" i="2"/>
  <c r="Q34" i="7"/>
  <c r="Q6" i="2"/>
  <c r="M10" i="2"/>
  <c r="M34" i="11"/>
  <c r="S9" i="2"/>
  <c r="S34" i="10"/>
  <c r="AF34" i="6"/>
  <c r="AF5" i="2"/>
  <c r="D11" i="2"/>
  <c r="D34" i="12"/>
  <c r="N34" i="12"/>
  <c r="N11" i="2"/>
  <c r="P34" i="5"/>
  <c r="P4" i="2"/>
  <c r="AE34" i="12"/>
  <c r="AE11" i="2"/>
  <c r="H34" i="4"/>
  <c r="H3" i="2"/>
  <c r="Q5" i="2"/>
  <c r="Q34" i="6"/>
  <c r="W34" i="5"/>
  <c r="W4" i="2"/>
  <c r="AB34" i="7"/>
  <c r="AB6" i="2"/>
  <c r="L34" i="10"/>
  <c r="L9" i="2"/>
  <c r="P11" i="2"/>
  <c r="P34" i="12"/>
  <c r="B3" i="2"/>
  <c r="B34" i="4"/>
  <c r="U34" i="11"/>
  <c r="U10" i="2"/>
  <c r="K34" i="14"/>
  <c r="K13" i="2"/>
  <c r="P34" i="14"/>
  <c r="P13" i="2"/>
  <c r="H34" i="10"/>
  <c r="H9" i="2"/>
  <c r="B7" i="2"/>
  <c r="B34" i="8"/>
  <c r="T34" i="8"/>
  <c r="T7" i="2"/>
  <c r="AB34" i="14"/>
  <c r="AB13" i="2"/>
  <c r="B34" i="6"/>
  <c r="B5" i="2"/>
  <c r="B14" i="2" s="1"/>
  <c r="T9" i="2"/>
  <c r="T34" i="10"/>
  <c r="AG34" i="9"/>
  <c r="AG8" i="2"/>
  <c r="I4" i="2"/>
  <c r="I34" i="5"/>
  <c r="T34" i="9"/>
  <c r="T8" i="2"/>
  <c r="J34" i="9"/>
  <c r="J8" i="2"/>
  <c r="B34" i="7"/>
  <c r="B6" i="2"/>
  <c r="E4" i="2"/>
  <c r="E34" i="5"/>
  <c r="H34" i="13"/>
  <c r="H12" i="2"/>
  <c r="J34" i="12"/>
  <c r="J11" i="2"/>
  <c r="W34" i="9"/>
  <c r="W8" i="2"/>
  <c r="AC13" i="2"/>
  <c r="AC34" i="14"/>
  <c r="I11" i="2"/>
  <c r="I34" i="12"/>
  <c r="AG34" i="4"/>
  <c r="AG3" i="2"/>
  <c r="I13" i="2"/>
  <c r="I34" i="14"/>
  <c r="AC34" i="11"/>
  <c r="AC10" i="2"/>
  <c r="J34" i="10"/>
  <c r="J9" i="2"/>
  <c r="AB34" i="6"/>
  <c r="AB5" i="2"/>
  <c r="AC34" i="10"/>
  <c r="AC9" i="2"/>
  <c r="AC34" i="5"/>
  <c r="AC4" i="2"/>
  <c r="S8" i="2"/>
  <c r="S34" i="9"/>
  <c r="AF7" i="2"/>
  <c r="AF34" i="8"/>
  <c r="T34" i="13"/>
  <c r="T12" i="2"/>
  <c r="R8" i="2"/>
  <c r="R34" i="9"/>
  <c r="AD34" i="8"/>
  <c r="AD7" i="2"/>
  <c r="L34" i="9"/>
  <c r="L8" i="2"/>
  <c r="AC34" i="9"/>
  <c r="AC8" i="2"/>
  <c r="U2" i="2"/>
  <c r="U34" i="15"/>
  <c r="I9" i="2"/>
  <c r="I34" i="10"/>
  <c r="AB34" i="11"/>
  <c r="AB10" i="2"/>
  <c r="P10" i="2"/>
  <c r="P34" i="11"/>
  <c r="T34" i="7"/>
  <c r="T6" i="2"/>
  <c r="V34" i="10"/>
  <c r="V9" i="2"/>
  <c r="M2" i="2"/>
  <c r="M34" i="15"/>
  <c r="AE34" i="10"/>
  <c r="AE9" i="2"/>
  <c r="AB34" i="15"/>
  <c r="AB2" i="2"/>
  <c r="Y9" i="2"/>
  <c r="Y34" i="10"/>
  <c r="W34" i="14"/>
  <c r="W13" i="2"/>
  <c r="D34" i="14"/>
  <c r="D13" i="2"/>
  <c r="AI34" i="5"/>
  <c r="AI4" i="2"/>
  <c r="G34" i="4"/>
  <c r="G3" i="2"/>
  <c r="AG34" i="8"/>
  <c r="AG7" i="2"/>
  <c r="O34" i="7"/>
  <c r="O6" i="2"/>
  <c r="AG34" i="10"/>
  <c r="AG9" i="2"/>
  <c r="AF34" i="10"/>
  <c r="AF9" i="2"/>
  <c r="R34" i="7"/>
  <c r="R6" i="2"/>
  <c r="B9" i="2"/>
  <c r="B34" i="10"/>
  <c r="AI8" i="2"/>
  <c r="AI34" i="9"/>
  <c r="AB11" i="2"/>
  <c r="AB34" i="12"/>
  <c r="U34" i="5"/>
  <c r="U4" i="2"/>
  <c r="H34" i="14"/>
  <c r="H13" i="2"/>
  <c r="AF12" i="2"/>
  <c r="AF34" i="13"/>
  <c r="AH3" i="2"/>
  <c r="AH34" i="4"/>
  <c r="AD34" i="6"/>
  <c r="AD5" i="2"/>
  <c r="X34" i="14"/>
  <c r="X13" i="2"/>
  <c r="F34" i="12"/>
  <c r="F11" i="2"/>
  <c r="AA34" i="14"/>
  <c r="AA13" i="2"/>
  <c r="Y2" i="2"/>
  <c r="Y34" i="15"/>
  <c r="B34" i="14"/>
  <c r="B13" i="2"/>
  <c r="P34" i="10"/>
  <c r="P9" i="2"/>
  <c r="AI2" i="2"/>
  <c r="AI14" i="2" s="1"/>
  <c r="AI34" i="15"/>
  <c r="AF2" i="2"/>
  <c r="AF34" i="15"/>
  <c r="N34" i="15"/>
  <c r="N2" i="2"/>
  <c r="M34" i="6"/>
  <c r="M5" i="2"/>
  <c r="E6" i="2"/>
  <c r="E34" i="7"/>
  <c r="AI34" i="7"/>
  <c r="AI6" i="2"/>
  <c r="AA8" i="2"/>
  <c r="AA34" i="9"/>
  <c r="AD34" i="13"/>
  <c r="AD12" i="2"/>
  <c r="F34" i="10"/>
  <c r="F9" i="2"/>
  <c r="G34" i="8"/>
  <c r="G7" i="2"/>
  <c r="S34" i="11"/>
  <c r="S10" i="2"/>
  <c r="E3" i="2"/>
  <c r="E34" i="4"/>
  <c r="H34" i="8"/>
  <c r="H7" i="2"/>
  <c r="G34" i="10"/>
  <c r="G9" i="2"/>
  <c r="V34" i="11"/>
  <c r="V10" i="2"/>
  <c r="O2" i="2"/>
  <c r="O34" i="15"/>
  <c r="V34" i="15"/>
  <c r="V2" i="2"/>
  <c r="L34" i="4"/>
  <c r="L3" i="2"/>
  <c r="C4" i="2"/>
  <c r="C34" i="5"/>
  <c r="AD34" i="5"/>
  <c r="AD4" i="2"/>
  <c r="R34" i="10"/>
  <c r="R9" i="2"/>
  <c r="G34" i="7"/>
  <c r="G6" i="2"/>
  <c r="Y34" i="7"/>
  <c r="Y6" i="2"/>
  <c r="AH34" i="11"/>
  <c r="AH10" i="2"/>
  <c r="M14" i="2" l="1"/>
  <c r="N14" i="2"/>
  <c r="C14" i="2"/>
  <c r="B18" i="2" s="1"/>
  <c r="B22" i="2" s="1"/>
  <c r="AH14" i="2"/>
  <c r="W14" i="2"/>
  <c r="AA14" i="2"/>
  <c r="V14" i="2"/>
  <c r="L14" i="2"/>
  <c r="G14" i="2"/>
  <c r="AD14" i="2"/>
  <c r="AF14" i="2"/>
  <c r="I14" i="2"/>
  <c r="AB14" i="2"/>
  <c r="E14" i="2"/>
  <c r="AG14" i="2"/>
  <c r="R14" i="2"/>
  <c r="S14" i="2"/>
  <c r="K14" i="2"/>
  <c r="J14" i="2"/>
  <c r="Z14" i="2"/>
  <c r="Q14" i="2"/>
  <c r="F14" i="2"/>
  <c r="X14" i="2"/>
  <c r="H14" i="2"/>
  <c r="AC14" i="2"/>
  <c r="AE14" i="2"/>
  <c r="D14" i="2"/>
  <c r="O14" i="2"/>
  <c r="Y14" i="2"/>
  <c r="U14" i="2"/>
  <c r="P14" i="2"/>
  <c r="B17" i="2"/>
  <c r="B21" i="2" s="1"/>
  <c r="B16" i="2"/>
  <c r="B20" i="2" s="1"/>
</calcChain>
</file>

<file path=xl/sharedStrings.xml><?xml version="1.0" encoding="utf-8"?>
<sst xmlns="http://schemas.openxmlformats.org/spreadsheetml/2006/main" count="134" uniqueCount="91">
  <si>
    <t>Date</t>
  </si>
  <si>
    <t xml:space="preserve">NORTH DISCHARGE </t>
  </si>
  <si>
    <t xml:space="preserve">SOUTH DISCHARGE </t>
  </si>
  <si>
    <t xml:space="preserve">SOUTH DISCHARGE PSV1 </t>
  </si>
  <si>
    <t xml:space="preserve">SOUTH DISCHARGE PSV2 </t>
  </si>
  <si>
    <t xml:space="preserve">WELL 13W-2 </t>
  </si>
  <si>
    <t xml:space="preserve">WELL 13W-3 </t>
  </si>
  <si>
    <t xml:space="preserve">WELL 13W-4 </t>
  </si>
  <si>
    <t xml:space="preserve">WELL 14W-3 </t>
  </si>
  <si>
    <t xml:space="preserve">WELL 14W-4 </t>
  </si>
  <si>
    <t xml:space="preserve">WELL 15W-4 </t>
  </si>
  <si>
    <t xml:space="preserve">WELL 16W-1 </t>
  </si>
  <si>
    <t xml:space="preserve">WELL 16W-3 </t>
  </si>
  <si>
    <t xml:space="preserve">WELL 16W-4 </t>
  </si>
  <si>
    <t xml:space="preserve">WELL 17W-1 </t>
  </si>
  <si>
    <t xml:space="preserve">WELL 17W-2 </t>
  </si>
  <si>
    <t xml:space="preserve">WELL 17W-3 </t>
  </si>
  <si>
    <t xml:space="preserve">WELL 17W-4 </t>
  </si>
  <si>
    <t xml:space="preserve">WELL 18W-1 </t>
  </si>
  <si>
    <t xml:space="preserve">WELL 18W-2 </t>
  </si>
  <si>
    <t xml:space="preserve">WELL 18W-3 </t>
  </si>
  <si>
    <t xml:space="preserve">WELL 18W-4 </t>
  </si>
  <si>
    <t xml:space="preserve">WELL 19W-1 </t>
  </si>
  <si>
    <t xml:space="preserve">WELL 19W-2 </t>
  </si>
  <si>
    <t xml:space="preserve">WELL 20W-1 </t>
  </si>
  <si>
    <t xml:space="preserve">WELL 20W-2 </t>
  </si>
  <si>
    <t xml:space="preserve">WELL 21W-1 </t>
  </si>
  <si>
    <t xml:space="preserve">WELL 21W-2 </t>
  </si>
  <si>
    <t xml:space="preserve">WELL 21W-3 </t>
  </si>
  <si>
    <t xml:space="preserve">WELL 22W-2 </t>
  </si>
  <si>
    <t xml:space="preserve">WELL 23W-1 </t>
  </si>
  <si>
    <t xml:space="preserve">WELL 23W-2 </t>
  </si>
  <si>
    <t xml:space="preserve">WELL 24W-1 </t>
  </si>
  <si>
    <t xml:space="preserve">WELL 24W-2 </t>
  </si>
  <si>
    <t xml:space="preserve">WELL 28W-1 </t>
  </si>
  <si>
    <t>January</t>
  </si>
  <si>
    <t>February</t>
  </si>
  <si>
    <t>March</t>
  </si>
  <si>
    <t>Quarter Total 
Flow (ACFT)</t>
  </si>
  <si>
    <t>Quarter Total 
Flow (CFS)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</si>
  <si>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</si>
  <si>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</si>
  <si>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</si>
  <si>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</si>
  <si>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</si>
  <si>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</si>
  <si>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</si>
  <si>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</si>
  <si>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</si>
  <si>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Well Grand 
TOTAL (ACFT)</t>
  </si>
  <si>
    <t>North Discharge (ACFT)</t>
  </si>
  <si>
    <t>South Discharge (ACFT)</t>
  </si>
  <si>
    <t>Well Grand 
TOTAL (CFS)</t>
  </si>
  <si>
    <t>North Discharge (CFS)</t>
  </si>
  <si>
    <t>South Discharge (CFS)</t>
  </si>
  <si>
    <t>TOTAL</t>
  </si>
  <si>
    <t>CUBIC FOOT</t>
  </si>
  <si>
    <t>NORTH DISCHARGE</t>
  </si>
  <si>
    <t>SOUTH DISCHARGE</t>
  </si>
  <si>
    <t>PSV1</t>
  </si>
  <si>
    <t>PSV2</t>
  </si>
  <si>
    <t>W132</t>
  </si>
  <si>
    <t>W133</t>
  </si>
  <si>
    <t>W134</t>
  </si>
  <si>
    <t>W143</t>
  </si>
  <si>
    <t>W144</t>
  </si>
  <si>
    <t>W154</t>
  </si>
  <si>
    <t>W161</t>
  </si>
  <si>
    <t>W163</t>
  </si>
  <si>
    <t>W164</t>
  </si>
  <si>
    <t>W171</t>
  </si>
  <si>
    <t>W172</t>
  </si>
  <si>
    <t>W173</t>
  </si>
  <si>
    <t>W174</t>
  </si>
  <si>
    <t>W181</t>
  </si>
  <si>
    <t>W182</t>
  </si>
  <si>
    <t>W183</t>
  </si>
  <si>
    <t>W184</t>
  </si>
  <si>
    <t>W191</t>
  </si>
  <si>
    <t>W192</t>
  </si>
  <si>
    <t>W201</t>
  </si>
  <si>
    <t>W202</t>
  </si>
  <si>
    <t>W211</t>
  </si>
  <si>
    <t>W212</t>
  </si>
  <si>
    <t>W213</t>
  </si>
  <si>
    <t>W222</t>
  </si>
  <si>
    <t>W231</t>
  </si>
  <si>
    <t>W232</t>
  </si>
  <si>
    <t>W241</t>
  </si>
  <si>
    <t>W242</t>
  </si>
  <si>
    <t>W281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</si>
</sst>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0"/>
    <numFmt numFmtId="165" formatCode="0.0000000000"/>
    <numFmt numFmtId="166" formatCode="mmmm\ yyyy"/>
    <numFmt numFmtId="167" formatCode="##0.00000000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6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0" fontId="7" fillId="0" borderId="0"/>
    <xf numFmtId="0" fontId="4" fillId="0" borderId="0"/>
    <xf numFmtId="0" fontId="3" fillId="0" borderId="0"/>
    <xf numFmtId="0" fontId="2" fillId="0" borderId="0"/>
    <xf numFmtId="0" fontId="1" fillId="0" borderId="0"/>
    <xf numFmtId="43" fontId="14" fillId="0" borderId="0" applyFont="0" applyFill="0" applyBorder="0" applyAlignment="0" applyProtection="0"/>
  </cellStyleXfs>
  <cellXfs count="53">
    <xf numFmtId="0" fontId="0" fillId="0" borderId="0" xfId="0"/>
    <xf numFmtId="165" fontId="0" fillId="2" borderId="1" xfId="0" applyNumberFormat="1" applyFill="1" applyBorder="1" applyAlignment="1" applyProtection="1">
      <alignment horizontal="right"/>
      <protection locked="0"/>
    </xf>
    <xf numFmtId="165" fontId="0" fillId="0" borderId="0" xfId="0" applyNumberFormat="1"/>
    <xf numFmtId="165" fontId="0" fillId="2" borderId="1" xfId="0" applyNumberFormat="1" applyFill="1" applyBorder="1"/>
    <xf numFmtId="164" fontId="6" fillId="2" borderId="1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center" vertical="center"/>
    </xf>
    <xf numFmtId="14" fontId="8" fillId="0" borderId="0" xfId="0" applyNumberFormat="1" applyFont="1" applyAlignment="1" applyProtection="1">
      <alignment horizontal="left"/>
      <protection locked="0"/>
    </xf>
    <xf numFmtId="0" fontId="8" fillId="0" borderId="0" xfId="0" applyFont="1"/>
    <xf numFmtId="14" fontId="8" fillId="0" borderId="0" xfId="0" applyNumberFormat="1" applyFont="1"/>
    <xf numFmtId="164" fontId="9" fillId="2" borderId="1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horizontal="center" vertical="center"/>
    </xf>
    <xf numFmtId="0" fontId="5" fillId="0" borderId="0" xfId="0" applyFont="1"/>
    <xf numFmtId="166" fontId="11" fillId="0" borderId="0" xfId="1" applyNumberFormat="1" applyFont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/>
    </xf>
    <xf numFmtId="16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12" fillId="0" borderId="0" xfId="2" applyNumberFormat="1" applyFont="1" applyAlignment="1">
      <alignment horizontal="center" vertical="center"/>
    </xf>
    <xf numFmtId="14" fontId="13" fillId="0" borderId="0" xfId="2" applyNumberFormat="1" applyFont="1" applyAlignment="1">
      <alignment horizontal="center" vertical="center"/>
    </xf>
    <xf numFmtId="164" fontId="13" fillId="0" borderId="0" xfId="2" applyNumberFormat="1" applyFont="1" applyAlignment="1">
      <alignment horizontal="center" vertical="center"/>
    </xf>
    <xf numFmtId="14" fontId="9" fillId="2" borderId="1" xfId="0" applyNumberFormat="1" applyFont="1" applyFill="1" applyBorder="1" applyAlignment="1">
      <alignment horizontal="center"/>
    </xf>
    <xf numFmtId="164" fontId="7" fillId="0" borderId="3" xfId="0" applyNumberFormat="1" applyFont="1" applyBorder="1" applyAlignment="1">
      <alignment horizontal="center" vertical="center"/>
    </xf>
    <xf numFmtId="14" fontId="13" fillId="0" borderId="4" xfId="2" applyNumberFormat="1" applyFont="1" applyBorder="1" applyAlignment="1">
      <alignment horizontal="center" vertical="center" wrapText="1"/>
    </xf>
    <xf numFmtId="164" fontId="13" fillId="0" borderId="5" xfId="2" applyNumberFormat="1" applyFont="1" applyBorder="1" applyAlignment="1">
      <alignment horizontal="center" vertical="center"/>
    </xf>
    <xf numFmtId="14" fontId="13" fillId="0" borderId="6" xfId="2" applyNumberFormat="1" applyFont="1" applyBorder="1" applyAlignment="1">
      <alignment horizontal="center" vertical="center" wrapText="1"/>
    </xf>
    <xf numFmtId="164" fontId="13" fillId="0" borderId="7" xfId="2" applyNumberFormat="1" applyFont="1" applyBorder="1" applyAlignment="1">
      <alignment horizontal="center" vertical="center"/>
    </xf>
    <xf numFmtId="14" fontId="13" fillId="0" borderId="8" xfId="2" applyNumberFormat="1" applyFont="1" applyBorder="1" applyAlignment="1">
      <alignment horizontal="center" vertical="center" wrapText="1"/>
    </xf>
    <xf numFmtId="164" fontId="13" fillId="0" borderId="9" xfId="2" applyNumberFormat="1" applyFont="1" applyBorder="1" applyAlignment="1">
      <alignment horizontal="center" vertical="center"/>
    </xf>
    <xf numFmtId="43" fontId="13" fillId="0" borderId="7" xfId="6" applyFont="1" applyBorder="1" applyAlignment="1">
      <alignment horizontal="center" vertical="center"/>
    </xf>
    <xf numFmtId="43" fontId="13" fillId="0" borderId="5" xfId="6" applyFont="1" applyBorder="1" applyAlignment="1">
      <alignment horizontal="center" vertical="center"/>
    </xf>
    <xf numFmtId="43" fontId="13" fillId="0" borderId="9" xfId="6" applyFont="1" applyBorder="1" applyAlignment="1">
      <alignment horizontal="center" vertical="center"/>
    </xf>
    <xf numFmtId="166" fontId="11" fillId="0" borderId="0" xfId="1" applyNumberFormat="1" applyFont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10" fillId="0" borderId="10" xfId="6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3" fontId="6" fillId="2" borderId="11" xfId="6" applyFont="1" applyFill="1" applyBorder="1" applyAlignment="1">
      <alignment horizontal="center" vertical="center"/>
    </xf>
    <xf numFmtId="165" fontId="0" fillId="2" borderId="12" xfId="0" applyNumberFormat="1" applyFill="1" applyBorder="1" applyAlignment="1" applyProtection="1">
      <alignment horizontal="right"/>
      <protection locked="0"/>
    </xf>
    <xf numFmtId="164" fontId="6" fillId="2" borderId="12" xfId="0" applyNumberFormat="1" applyFont="1" applyFill="1" applyBorder="1" applyAlignment="1">
      <alignment horizontal="center"/>
    </xf>
    <xf numFmtId="0" fontId="0" fillId="0" borderId="3" xfId="0" applyBorder="1"/>
    <xf numFmtId="164" fontId="6" fillId="2" borderId="13" xfId="0" applyNumberFormat="1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14" fontId="8" fillId="0" borderId="0" xfId="0" applyNumberFormat="1" applyFont="1" applyAlignment="1">
      <alignment horizontal="center" vertical="center" wrapText="1"/>
    </xf>
    <xf numFmtId="167" fontId="8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5" fontId="0" fillId="0" borderId="0" xfId="0" applyNumberFormat="1" applyAlignment="1">
      <alignment horizontal="center" vertical="center"/>
    </xf>
  </cellXfs>
  <cellStyles count="7">
    <cellStyle name="Comma" xfId="6" builtinId="3"/>
    <cellStyle name="Normal" xfId="0" builtinId="0"/>
    <cellStyle name="Normal 2" xfId="2" xr:uid="{E4C5890A-E523-4F92-9C8C-EA28EEB1F54B}"/>
    <cellStyle name="Normal 2 2" xfId="3" xr:uid="{EFF875CA-4F1C-4027-841C-55947B452631}"/>
    <cellStyle name="Normal 3" xfId="1" xr:uid="{1078D94D-3269-4534-8921-4ACC49E08157}"/>
    <cellStyle name="Normal 4" xfId="4" xr:uid="{956D15A2-5B4E-4B88-BAD7-2560634ECD1A}"/>
    <cellStyle name="Normal 5" xfId="5" xr:uid="{CB42898D-EFCF-4B26-8987-211B5F55AEBA}"/>
  </cellStyles>
  <dxfs count="5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342B5-1B25-4FE0-BB7C-31055215B0B9}">
  <sheetPr codeName="Sheet15">
    <pageSetUpPr fitToPage="1"/>
  </sheetPr>
  <dimension ref="A1:AI367"/>
  <sheetViews>
    <sheetView workbookViewId="0"/>
  </sheetViews>
  <sheetFormatPr defaultColWidth="17.75" defaultRowHeight="12.45" x14ac:dyDescent="0.2"/>
  <cols>
    <col min="1" max="16384" width="17.75" style="51"/>
  </cols>
  <sheetData>
    <row r="1" spans="1:35" s="48" customFormat="1" ht="26.2" x14ac:dyDescent="0.2">
      <c r="A1" s="46" t="s">
        <v>0</v>
      </c>
      <c r="B1" s="47" t="s">
        <v>1</v>
      </c>
      <c r="C1" s="47" t="s">
        <v>2</v>
      </c>
      <c r="D1" s="47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7" t="s">
        <v>8</v>
      </c>
      <c r="J1" s="47" t="s">
        <v>9</v>
      </c>
      <c r="K1" s="47" t="s">
        <v>10</v>
      </c>
      <c r="L1" s="47" t="s">
        <v>11</v>
      </c>
      <c r="M1" s="47" t="s">
        <v>12</v>
      </c>
      <c r="N1" s="47" t="s">
        <v>13</v>
      </c>
      <c r="O1" s="47" t="s">
        <v>14</v>
      </c>
      <c r="P1" s="47" t="s">
        <v>15</v>
      </c>
      <c r="Q1" s="47" t="s">
        <v>16</v>
      </c>
      <c r="R1" s="47" t="s">
        <v>17</v>
      </c>
      <c r="S1" s="47" t="s">
        <v>18</v>
      </c>
      <c r="T1" s="47" t="s">
        <v>19</v>
      </c>
      <c r="U1" s="47" t="s">
        <v>20</v>
      </c>
      <c r="V1" s="47" t="s">
        <v>21</v>
      </c>
      <c r="W1" s="47" t="s">
        <v>22</v>
      </c>
      <c r="X1" s="47" t="s">
        <v>23</v>
      </c>
      <c r="Y1" s="47" t="s">
        <v>24</v>
      </c>
      <c r="Z1" s="47" t="s">
        <v>25</v>
      </c>
      <c r="AA1" s="47" t="s">
        <v>26</v>
      </c>
      <c r="AB1" s="47" t="s">
        <v>27</v>
      </c>
      <c r="AC1" s="47" t="s">
        <v>28</v>
      </c>
      <c r="AD1" s="47" t="s">
        <v>29</v>
      </c>
      <c r="AE1" s="47" t="s">
        <v>30</v>
      </c>
      <c r="AF1" s="47" t="s">
        <v>31</v>
      </c>
      <c r="AG1" s="47" t="s">
        <v>32</v>
      </c>
      <c r="AH1" s="47" t="s">
        <v>33</v>
      </c>
      <c r="AI1" s="47" t="s">
        <v>34</v>
      </c>
    </row>
    <row r="2" spans="1:35" x14ac:dyDescent="0.2">
      <c r="A2" s="49">
        <v>45658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</row>
    <row r="3" spans="1:35" x14ac:dyDescent="0.2">
      <c r="A3" s="49">
        <v>45659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</row>
    <row r="4" spans="1:35" x14ac:dyDescent="0.2">
      <c r="A4" s="49">
        <v>45660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</row>
    <row r="5" spans="1:35" x14ac:dyDescent="0.2">
      <c r="A5" s="49">
        <v>45661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50"/>
      <c r="AF5" s="50"/>
      <c r="AG5" s="50"/>
      <c r="AH5" s="50"/>
      <c r="AI5" s="50"/>
    </row>
    <row r="6" spans="1:35" x14ac:dyDescent="0.2">
      <c r="A6" s="49">
        <v>45662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</row>
    <row r="7" spans="1:35" x14ac:dyDescent="0.2">
      <c r="A7" s="49">
        <v>45663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</row>
    <row r="8" spans="1:35" x14ac:dyDescent="0.2">
      <c r="A8" s="49">
        <v>45664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</row>
    <row r="9" spans="1:35" x14ac:dyDescent="0.2">
      <c r="A9" s="49">
        <v>45665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</row>
    <row r="10" spans="1:35" x14ac:dyDescent="0.2">
      <c r="A10" s="49">
        <v>45666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</row>
    <row r="11" spans="1:35" x14ac:dyDescent="0.2">
      <c r="A11" s="49">
        <v>45667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</row>
    <row r="12" spans="1:35" x14ac:dyDescent="0.2">
      <c r="A12" s="49">
        <v>45668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</row>
    <row r="13" spans="1:35" x14ac:dyDescent="0.2">
      <c r="A13" s="49">
        <v>45669</v>
      </c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</row>
    <row r="14" spans="1:35" x14ac:dyDescent="0.2">
      <c r="A14" s="49">
        <v>45670</v>
      </c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</row>
    <row r="15" spans="1:35" x14ac:dyDescent="0.2">
      <c r="A15" s="49">
        <v>45671</v>
      </c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</row>
    <row r="16" spans="1:35" x14ac:dyDescent="0.2">
      <c r="A16" s="49">
        <v>45672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</row>
    <row r="17" spans="1:35" x14ac:dyDescent="0.2">
      <c r="A17" s="49">
        <v>45673</v>
      </c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</row>
    <row r="18" spans="1:35" x14ac:dyDescent="0.2">
      <c r="A18" s="49">
        <v>45674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</row>
    <row r="19" spans="1:35" x14ac:dyDescent="0.2">
      <c r="A19" s="49">
        <v>45675</v>
      </c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</row>
    <row r="20" spans="1:35" x14ac:dyDescent="0.2">
      <c r="A20" s="49">
        <v>45676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</row>
    <row r="21" spans="1:35" x14ac:dyDescent="0.2">
      <c r="A21" s="49">
        <v>45677</v>
      </c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</row>
    <row r="22" spans="1:35" x14ac:dyDescent="0.2">
      <c r="A22" s="49">
        <v>45678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</row>
    <row r="23" spans="1:35" x14ac:dyDescent="0.2">
      <c r="A23" s="49">
        <v>45679</v>
      </c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</row>
    <row r="24" spans="1:35" x14ac:dyDescent="0.2">
      <c r="A24" s="49">
        <v>45680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</row>
    <row r="25" spans="1:35" x14ac:dyDescent="0.2">
      <c r="A25" s="49">
        <v>45681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</row>
    <row r="26" spans="1:35" x14ac:dyDescent="0.2">
      <c r="A26" s="49">
        <v>45682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</row>
    <row r="27" spans="1:35" x14ac:dyDescent="0.2">
      <c r="A27" s="49">
        <v>45683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  <c r="R27" s="50"/>
      <c r="S27" s="50"/>
      <c r="T27" s="50"/>
      <c r="U27" s="50"/>
      <c r="V27" s="50"/>
      <c r="W27" s="50"/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</row>
    <row r="28" spans="1:35" x14ac:dyDescent="0.2">
      <c r="A28" s="49">
        <v>45684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</row>
    <row r="29" spans="1:35" x14ac:dyDescent="0.2">
      <c r="A29" s="49">
        <v>45685</v>
      </c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</row>
    <row r="30" spans="1:35" x14ac:dyDescent="0.2">
      <c r="A30" s="49">
        <v>45686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</row>
    <row r="31" spans="1:35" x14ac:dyDescent="0.2">
      <c r="A31" s="49">
        <v>45687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</row>
    <row r="32" spans="1:35" x14ac:dyDescent="0.2">
      <c r="A32" s="49">
        <v>45688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50"/>
      <c r="AB32" s="50"/>
      <c r="AC32" s="50"/>
      <c r="AD32" s="50"/>
      <c r="AE32" s="50"/>
      <c r="AF32" s="50"/>
      <c r="AG32" s="50"/>
      <c r="AH32" s="50"/>
      <c r="AI32" s="50"/>
    </row>
    <row r="33" spans="1:35" x14ac:dyDescent="0.2">
      <c r="A33" s="49">
        <v>45689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0"/>
      <c r="X33" s="50"/>
      <c r="Y33" s="50"/>
      <c r="Z33" s="50"/>
      <c r="AA33" s="50"/>
      <c r="AB33" s="50"/>
      <c r="AC33" s="50"/>
      <c r="AD33" s="50"/>
      <c r="AE33" s="50"/>
      <c r="AF33" s="50"/>
      <c r="AG33" s="50"/>
      <c r="AH33" s="50"/>
      <c r="AI33" s="50"/>
    </row>
    <row r="34" spans="1:35" x14ac:dyDescent="0.2">
      <c r="A34" s="49">
        <v>45690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</row>
    <row r="35" spans="1:35" x14ac:dyDescent="0.2">
      <c r="A35" s="49">
        <v>45691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50"/>
      <c r="W35" s="50"/>
      <c r="X35" s="50"/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</row>
    <row r="36" spans="1:35" x14ac:dyDescent="0.2">
      <c r="A36" s="49">
        <v>45692</v>
      </c>
      <c r="B36" s="50">
        <v>4.5270565897226334E-4</v>
      </c>
      <c r="C36" s="50"/>
      <c r="D36" s="50">
        <v>0</v>
      </c>
      <c r="E36" s="50">
        <v>0</v>
      </c>
      <c r="F36" s="50">
        <v>0</v>
      </c>
      <c r="G36" s="50">
        <v>0</v>
      </c>
      <c r="H36" s="50">
        <v>0</v>
      </c>
      <c r="I36" s="50">
        <v>0</v>
      </c>
      <c r="J36" s="50">
        <v>0</v>
      </c>
      <c r="K36" s="50">
        <v>0</v>
      </c>
      <c r="L36" s="50">
        <v>0</v>
      </c>
      <c r="M36" s="50">
        <v>0</v>
      </c>
      <c r="N36" s="50">
        <v>0</v>
      </c>
      <c r="O36" s="50">
        <v>0</v>
      </c>
      <c r="P36" s="50">
        <v>0</v>
      </c>
      <c r="Q36" s="50">
        <v>0</v>
      </c>
      <c r="R36" s="50">
        <v>0</v>
      </c>
      <c r="S36" s="50">
        <v>0</v>
      </c>
      <c r="T36" s="50">
        <v>0</v>
      </c>
      <c r="U36" s="50">
        <v>0</v>
      </c>
      <c r="V36" s="50">
        <v>0</v>
      </c>
      <c r="W36" s="50">
        <v>11.401166915893555</v>
      </c>
      <c r="X36" s="50">
        <v>0</v>
      </c>
      <c r="Y36" s="50">
        <v>0</v>
      </c>
      <c r="Z36" s="50">
        <v>0</v>
      </c>
      <c r="AA36" s="50">
        <v>0</v>
      </c>
      <c r="AB36" s="50">
        <v>0</v>
      </c>
      <c r="AC36" s="50">
        <v>0</v>
      </c>
      <c r="AD36" s="50">
        <v>0</v>
      </c>
      <c r="AE36" s="50">
        <v>0</v>
      </c>
      <c r="AF36" s="50">
        <v>0</v>
      </c>
      <c r="AG36" s="50">
        <v>0</v>
      </c>
      <c r="AH36" s="50">
        <v>0</v>
      </c>
      <c r="AI36" s="50">
        <v>0</v>
      </c>
    </row>
    <row r="37" spans="1:35" x14ac:dyDescent="0.2">
      <c r="A37" s="49">
        <v>45693</v>
      </c>
      <c r="B37" s="51">
        <v>0</v>
      </c>
      <c r="C37" s="51">
        <v>0</v>
      </c>
      <c r="D37" s="51">
        <v>0</v>
      </c>
      <c r="E37" s="51">
        <v>0</v>
      </c>
      <c r="F37" s="51">
        <v>0</v>
      </c>
      <c r="G37" s="51">
        <v>0</v>
      </c>
      <c r="H37" s="51">
        <v>0</v>
      </c>
      <c r="I37" s="51">
        <v>0</v>
      </c>
      <c r="J37" s="51">
        <v>0</v>
      </c>
      <c r="K37" s="51">
        <v>1.449115015566349E-2</v>
      </c>
      <c r="L37" s="51">
        <v>0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51">
        <v>0</v>
      </c>
      <c r="T37" s="51">
        <v>0</v>
      </c>
      <c r="U37" s="51">
        <v>0</v>
      </c>
      <c r="V37" s="51">
        <v>0</v>
      </c>
      <c r="W37" s="51">
        <v>0</v>
      </c>
      <c r="X37" s="51">
        <v>0</v>
      </c>
      <c r="Y37" s="51">
        <v>0</v>
      </c>
      <c r="Z37" s="51">
        <v>0</v>
      </c>
      <c r="AA37" s="51">
        <v>0</v>
      </c>
      <c r="AB37" s="51">
        <v>0</v>
      </c>
      <c r="AC37" s="51">
        <v>0</v>
      </c>
      <c r="AD37" s="51">
        <v>0</v>
      </c>
      <c r="AE37" s="51">
        <v>0</v>
      </c>
      <c r="AF37" s="51">
        <v>0</v>
      </c>
      <c r="AG37" s="51">
        <v>0</v>
      </c>
      <c r="AH37" s="51">
        <v>0</v>
      </c>
      <c r="AI37" s="51">
        <v>0</v>
      </c>
    </row>
    <row r="38" spans="1:35" x14ac:dyDescent="0.2">
      <c r="A38" s="49">
        <v>45694</v>
      </c>
      <c r="B38" s="51">
        <v>0</v>
      </c>
      <c r="C38" s="51">
        <v>0</v>
      </c>
      <c r="D38" s="51">
        <v>0</v>
      </c>
      <c r="E38" s="51">
        <v>0</v>
      </c>
      <c r="F38" s="51">
        <v>0</v>
      </c>
      <c r="G38" s="51">
        <v>0</v>
      </c>
      <c r="H38" s="51">
        <v>6.0043938457965851E-2</v>
      </c>
      <c r="I38" s="51">
        <v>0</v>
      </c>
      <c r="J38" s="51">
        <v>4.790126346051693E-3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2.4244282394647598E-2</v>
      </c>
      <c r="Q38" s="51">
        <v>1.291370578110218E-2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11.44793701171875</v>
      </c>
      <c r="X38" s="51">
        <v>0</v>
      </c>
      <c r="Y38" s="51">
        <v>0</v>
      </c>
      <c r="Z38" s="51">
        <v>0</v>
      </c>
      <c r="AA38" s="51">
        <v>0</v>
      </c>
      <c r="AB38" s="51">
        <v>0</v>
      </c>
      <c r="AC38" s="51">
        <v>5.9786322526633739E-4</v>
      </c>
      <c r="AD38" s="51">
        <v>3.2655471004545689E-3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</row>
    <row r="39" spans="1:35" x14ac:dyDescent="0.2">
      <c r="A39" s="49">
        <v>45695</v>
      </c>
      <c r="B39" s="51">
        <v>0</v>
      </c>
      <c r="C39" s="51">
        <v>0</v>
      </c>
      <c r="D39" s="51">
        <v>0</v>
      </c>
      <c r="E39" s="51">
        <v>0</v>
      </c>
      <c r="F39" s="51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2.8275609016418457E-2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51">
        <v>0</v>
      </c>
      <c r="T39" s="51">
        <v>0</v>
      </c>
      <c r="U39" s="51">
        <v>0</v>
      </c>
      <c r="V39" s="51">
        <v>0</v>
      </c>
      <c r="W39" s="51">
        <v>11.627237319946289</v>
      </c>
      <c r="X39" s="51">
        <v>0</v>
      </c>
      <c r="Y39" s="51">
        <v>0</v>
      </c>
      <c r="Z39" s="51">
        <v>0</v>
      </c>
      <c r="AA39" s="51">
        <v>0</v>
      </c>
      <c r="AB39" s="51">
        <v>0</v>
      </c>
      <c r="AC39" s="51">
        <v>1.9581066444516182E-3</v>
      </c>
      <c r="AD39" s="51">
        <v>3.5018041729927063E-2</v>
      </c>
      <c r="AE39" s="51">
        <v>0</v>
      </c>
      <c r="AF39" s="51">
        <v>0</v>
      </c>
      <c r="AG39" s="51">
        <v>0</v>
      </c>
      <c r="AH39" s="51">
        <v>0</v>
      </c>
      <c r="AI39" s="51">
        <v>2.0234469324350357E-2</v>
      </c>
    </row>
    <row r="40" spans="1:35" x14ac:dyDescent="0.2">
      <c r="A40" s="49">
        <v>45696</v>
      </c>
      <c r="B40" s="51">
        <v>0</v>
      </c>
      <c r="C40" s="51">
        <v>0</v>
      </c>
      <c r="D40" s="51">
        <v>0</v>
      </c>
      <c r="E40" s="51">
        <v>0</v>
      </c>
      <c r="F40" s="51">
        <v>0</v>
      </c>
      <c r="G40" s="51">
        <v>0</v>
      </c>
      <c r="H40" s="51">
        <v>0</v>
      </c>
      <c r="I40" s="51">
        <v>0</v>
      </c>
      <c r="J40" s="51">
        <v>0</v>
      </c>
      <c r="K40" s="51">
        <v>0</v>
      </c>
      <c r="L40" s="51">
        <v>0</v>
      </c>
      <c r="M40" s="51">
        <v>0</v>
      </c>
      <c r="N40" s="51">
        <v>0</v>
      </c>
      <c r="O40" s="51">
        <v>0</v>
      </c>
      <c r="P40" s="51">
        <v>0</v>
      </c>
      <c r="Q40" s="51">
        <v>0</v>
      </c>
      <c r="R40" s="51">
        <v>0</v>
      </c>
      <c r="S40" s="51">
        <v>0</v>
      </c>
      <c r="T40" s="51">
        <v>0</v>
      </c>
      <c r="U40" s="51">
        <v>0</v>
      </c>
      <c r="V40" s="51">
        <v>0</v>
      </c>
      <c r="W40" s="51">
        <v>11.581233978271484</v>
      </c>
      <c r="X40" s="51">
        <v>0</v>
      </c>
      <c r="Y40" s="51">
        <v>0</v>
      </c>
      <c r="Z40" s="51">
        <v>0</v>
      </c>
      <c r="AA40" s="51">
        <v>0</v>
      </c>
      <c r="AB40" s="51">
        <v>0</v>
      </c>
      <c r="AC40" s="51">
        <v>0</v>
      </c>
      <c r="AD40" s="51">
        <v>0</v>
      </c>
      <c r="AE40" s="51">
        <v>0</v>
      </c>
      <c r="AF40" s="51">
        <v>0</v>
      </c>
      <c r="AG40" s="51">
        <v>0</v>
      </c>
      <c r="AH40" s="51">
        <v>0</v>
      </c>
      <c r="AI40" s="51">
        <v>0</v>
      </c>
    </row>
    <row r="41" spans="1:35" x14ac:dyDescent="0.2">
      <c r="A41" s="49">
        <v>45697</v>
      </c>
      <c r="B41" s="51">
        <v>0</v>
      </c>
      <c r="C41" s="51">
        <v>0</v>
      </c>
      <c r="D41" s="51">
        <v>0</v>
      </c>
      <c r="E41" s="51">
        <v>0</v>
      </c>
      <c r="F41" s="51">
        <v>0</v>
      </c>
      <c r="G41" s="51">
        <v>0</v>
      </c>
      <c r="H41" s="51">
        <v>0</v>
      </c>
      <c r="I41" s="51">
        <v>0</v>
      </c>
      <c r="J41" s="51">
        <v>0</v>
      </c>
      <c r="K41" s="51">
        <v>0</v>
      </c>
      <c r="L41" s="51">
        <v>0</v>
      </c>
      <c r="M41" s="51">
        <v>0</v>
      </c>
      <c r="N41" s="51">
        <v>0</v>
      </c>
      <c r="O41" s="51">
        <v>0</v>
      </c>
      <c r="P41" s="51">
        <v>0</v>
      </c>
      <c r="Q41" s="51">
        <v>0</v>
      </c>
      <c r="R41" s="51">
        <v>0</v>
      </c>
      <c r="S41" s="51">
        <v>0</v>
      </c>
      <c r="T41" s="51">
        <v>0</v>
      </c>
      <c r="U41" s="51">
        <v>0</v>
      </c>
      <c r="V41" s="51">
        <v>0</v>
      </c>
      <c r="W41" s="51">
        <v>11.723392486572266</v>
      </c>
      <c r="X41" s="51">
        <v>0</v>
      </c>
      <c r="Y41" s="51">
        <v>0</v>
      </c>
      <c r="Z41" s="51">
        <v>0</v>
      </c>
      <c r="AA41" s="51">
        <v>0</v>
      </c>
      <c r="AB41" s="51">
        <v>0</v>
      </c>
      <c r="AC41" s="51">
        <v>4.8473864793777466E-2</v>
      </c>
      <c r="AD41" s="51">
        <v>0</v>
      </c>
      <c r="AE41" s="51">
        <v>0</v>
      </c>
      <c r="AF41" s="51">
        <v>0</v>
      </c>
      <c r="AG41" s="51">
        <v>0</v>
      </c>
      <c r="AH41" s="51">
        <v>0</v>
      </c>
      <c r="AI41" s="51">
        <v>0</v>
      </c>
    </row>
    <row r="42" spans="1:35" x14ac:dyDescent="0.2">
      <c r="A42" s="49">
        <v>45698</v>
      </c>
      <c r="B42" s="51">
        <v>8.5816241335123777E-4</v>
      </c>
      <c r="C42" s="51">
        <v>0</v>
      </c>
      <c r="D42" s="51">
        <v>0</v>
      </c>
      <c r="E42" s="51">
        <v>0</v>
      </c>
      <c r="F42" s="51">
        <v>0</v>
      </c>
      <c r="G42" s="51">
        <v>0</v>
      </c>
      <c r="H42" s="51">
        <v>0</v>
      </c>
      <c r="I42" s="51">
        <v>0</v>
      </c>
      <c r="J42" s="51">
        <v>0</v>
      </c>
      <c r="K42" s="51">
        <v>0</v>
      </c>
      <c r="L42" s="51">
        <v>0</v>
      </c>
      <c r="M42" s="51">
        <v>0</v>
      </c>
      <c r="N42" s="51">
        <v>0</v>
      </c>
      <c r="O42" s="51">
        <v>0</v>
      </c>
      <c r="P42" s="51">
        <v>0</v>
      </c>
      <c r="Q42" s="51">
        <v>0</v>
      </c>
      <c r="R42" s="51">
        <v>0</v>
      </c>
      <c r="S42" s="51">
        <v>0</v>
      </c>
      <c r="T42" s="51">
        <v>0</v>
      </c>
      <c r="U42" s="51">
        <v>0</v>
      </c>
      <c r="V42" s="51">
        <v>0</v>
      </c>
      <c r="W42" s="51">
        <v>11.723392486572266</v>
      </c>
      <c r="X42" s="51">
        <v>0</v>
      </c>
      <c r="Y42" s="51">
        <v>0</v>
      </c>
      <c r="Z42" s="51">
        <v>0</v>
      </c>
      <c r="AA42" s="51">
        <v>0</v>
      </c>
      <c r="AB42" s="51">
        <v>0</v>
      </c>
      <c r="AC42" s="51">
        <v>8.0686494708061218E-2</v>
      </c>
      <c r="AD42" s="51">
        <v>0</v>
      </c>
      <c r="AE42" s="51">
        <v>0</v>
      </c>
      <c r="AF42" s="51">
        <v>0</v>
      </c>
      <c r="AG42" s="51">
        <v>0</v>
      </c>
      <c r="AH42" s="51">
        <v>0</v>
      </c>
      <c r="AI42" s="51">
        <v>0</v>
      </c>
    </row>
    <row r="43" spans="1:35" x14ac:dyDescent="0.2">
      <c r="A43" s="49">
        <v>45699</v>
      </c>
      <c r="B43" s="51">
        <v>0</v>
      </c>
      <c r="C43" s="51">
        <v>0</v>
      </c>
      <c r="D43" s="51">
        <v>0</v>
      </c>
      <c r="E43" s="51">
        <v>0</v>
      </c>
      <c r="F43" s="51">
        <v>0</v>
      </c>
      <c r="G43" s="51">
        <v>0</v>
      </c>
      <c r="H43" s="51">
        <v>0</v>
      </c>
      <c r="I43" s="51">
        <v>0</v>
      </c>
      <c r="J43" s="51">
        <v>0</v>
      </c>
      <c r="K43" s="51">
        <v>0</v>
      </c>
      <c r="L43" s="51">
        <v>0</v>
      </c>
      <c r="M43" s="51">
        <v>0</v>
      </c>
      <c r="N43" s="51">
        <v>0</v>
      </c>
      <c r="O43" s="51">
        <v>0</v>
      </c>
      <c r="P43" s="51">
        <v>0</v>
      </c>
      <c r="Q43" s="51">
        <v>0</v>
      </c>
      <c r="R43" s="51">
        <v>0</v>
      </c>
      <c r="S43" s="51">
        <v>0</v>
      </c>
      <c r="T43" s="51">
        <v>0</v>
      </c>
      <c r="U43" s="51">
        <v>0</v>
      </c>
      <c r="V43" s="51">
        <v>0</v>
      </c>
      <c r="W43" s="51">
        <v>5.5070095062255859</v>
      </c>
      <c r="X43" s="51">
        <v>0</v>
      </c>
      <c r="Y43" s="51">
        <v>0</v>
      </c>
      <c r="Z43" s="51">
        <v>0</v>
      </c>
      <c r="AA43" s="51">
        <v>0</v>
      </c>
      <c r="AB43" s="51">
        <v>0</v>
      </c>
      <c r="AC43" s="51">
        <v>0</v>
      </c>
      <c r="AD43" s="51">
        <v>0</v>
      </c>
      <c r="AE43" s="51">
        <v>0</v>
      </c>
      <c r="AF43" s="51">
        <v>0</v>
      </c>
      <c r="AG43" s="51">
        <v>0</v>
      </c>
      <c r="AH43" s="51">
        <v>0</v>
      </c>
      <c r="AI43" s="51">
        <v>0</v>
      </c>
    </row>
    <row r="44" spans="1:35" x14ac:dyDescent="0.2">
      <c r="A44" s="49">
        <v>45700</v>
      </c>
      <c r="B44" s="51">
        <v>0</v>
      </c>
      <c r="C44" s="51">
        <v>0</v>
      </c>
      <c r="D44" s="51">
        <v>0</v>
      </c>
      <c r="E44" s="51">
        <v>0</v>
      </c>
      <c r="F44" s="51">
        <v>0</v>
      </c>
      <c r="G44" s="51">
        <v>0</v>
      </c>
      <c r="H44" s="51">
        <v>0</v>
      </c>
      <c r="I44" s="51">
        <v>0</v>
      </c>
      <c r="J44" s="51">
        <v>0</v>
      </c>
      <c r="K44" s="51">
        <v>0</v>
      </c>
      <c r="L44" s="51">
        <v>0</v>
      </c>
      <c r="M44" s="51">
        <v>0</v>
      </c>
      <c r="N44" s="51">
        <v>0</v>
      </c>
      <c r="O44" s="51">
        <v>0</v>
      </c>
      <c r="P44" s="51">
        <v>0</v>
      </c>
      <c r="Q44" s="51">
        <v>0</v>
      </c>
      <c r="R44" s="51">
        <v>0</v>
      </c>
      <c r="S44" s="51">
        <v>0</v>
      </c>
      <c r="T44" s="51">
        <v>0</v>
      </c>
      <c r="U44" s="51">
        <v>0</v>
      </c>
      <c r="V44" s="51">
        <v>0</v>
      </c>
      <c r="W44" s="51">
        <v>0</v>
      </c>
      <c r="X44" s="51">
        <v>0</v>
      </c>
      <c r="Y44" s="51">
        <v>0</v>
      </c>
      <c r="Z44" s="51">
        <v>0</v>
      </c>
      <c r="AA44" s="51">
        <v>0</v>
      </c>
      <c r="AB44" s="51">
        <v>0</v>
      </c>
      <c r="AC44" s="51">
        <v>0</v>
      </c>
      <c r="AD44" s="51">
        <v>0</v>
      </c>
      <c r="AE44" s="51">
        <v>0</v>
      </c>
      <c r="AF44" s="51">
        <v>0</v>
      </c>
      <c r="AG44" s="51">
        <v>0</v>
      </c>
      <c r="AH44" s="51">
        <v>0</v>
      </c>
      <c r="AI44" s="51">
        <v>0</v>
      </c>
    </row>
    <row r="45" spans="1:35" x14ac:dyDescent="0.2">
      <c r="A45" s="49">
        <v>45701</v>
      </c>
      <c r="B45" s="51">
        <v>0</v>
      </c>
      <c r="C45" s="51">
        <v>0</v>
      </c>
      <c r="D45" s="51">
        <v>0</v>
      </c>
      <c r="E45" s="51">
        <v>0</v>
      </c>
      <c r="F45" s="51">
        <v>0</v>
      </c>
      <c r="G45" s="51">
        <v>0</v>
      </c>
      <c r="H45" s="51">
        <v>0</v>
      </c>
      <c r="I45" s="51">
        <v>0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0</v>
      </c>
      <c r="Q45" s="51">
        <v>0</v>
      </c>
      <c r="R45" s="51">
        <v>0</v>
      </c>
      <c r="S45" s="51">
        <v>0</v>
      </c>
      <c r="T45" s="51">
        <v>0</v>
      </c>
      <c r="U45" s="51">
        <v>0</v>
      </c>
      <c r="V45" s="51">
        <v>0</v>
      </c>
      <c r="W45" s="51">
        <v>0</v>
      </c>
      <c r="X45" s="51">
        <v>0</v>
      </c>
      <c r="Y45" s="51">
        <v>0</v>
      </c>
      <c r="Z45" s="51">
        <v>0</v>
      </c>
      <c r="AA45" s="51">
        <v>0</v>
      </c>
      <c r="AB45" s="51">
        <v>0</v>
      </c>
      <c r="AC45" s="51">
        <v>0</v>
      </c>
      <c r="AD45" s="51">
        <v>0</v>
      </c>
      <c r="AE45" s="51">
        <v>0</v>
      </c>
      <c r="AF45" s="51">
        <v>0</v>
      </c>
      <c r="AG45" s="51">
        <v>0</v>
      </c>
      <c r="AH45" s="51">
        <v>0</v>
      </c>
      <c r="AI45" s="51">
        <v>0</v>
      </c>
    </row>
    <row r="46" spans="1:35" x14ac:dyDescent="0.2">
      <c r="A46" s="49">
        <v>45702</v>
      </c>
      <c r="B46" s="51">
        <v>1.2637826148420572E-4</v>
      </c>
      <c r="C46" s="51">
        <v>0</v>
      </c>
      <c r="D46" s="51">
        <v>0</v>
      </c>
      <c r="E46" s="51">
        <v>0</v>
      </c>
      <c r="F46" s="51">
        <v>0</v>
      </c>
      <c r="G46" s="51">
        <v>0</v>
      </c>
      <c r="H46" s="51">
        <v>0</v>
      </c>
      <c r="I46" s="51">
        <v>0</v>
      </c>
      <c r="J46" s="51">
        <v>0</v>
      </c>
      <c r="K46" s="51">
        <v>0</v>
      </c>
      <c r="L46" s="51">
        <v>0</v>
      </c>
      <c r="M46" s="51">
        <v>0</v>
      </c>
      <c r="N46" s="51">
        <v>0</v>
      </c>
      <c r="O46" s="51">
        <v>0</v>
      </c>
      <c r="P46" s="51">
        <v>0</v>
      </c>
      <c r="Q46" s="51">
        <v>0</v>
      </c>
      <c r="R46" s="51">
        <v>0</v>
      </c>
      <c r="S46" s="51">
        <v>0</v>
      </c>
      <c r="T46" s="51">
        <v>0</v>
      </c>
      <c r="U46" s="51">
        <v>0</v>
      </c>
      <c r="V46" s="51">
        <v>0</v>
      </c>
      <c r="W46" s="51">
        <v>0</v>
      </c>
      <c r="X46" s="51">
        <v>0</v>
      </c>
      <c r="Y46" s="51">
        <v>0</v>
      </c>
      <c r="Z46" s="51">
        <v>0</v>
      </c>
      <c r="AA46" s="51">
        <v>0</v>
      </c>
      <c r="AB46" s="51">
        <v>0</v>
      </c>
      <c r="AC46" s="51">
        <v>9.4472050666809082E-2</v>
      </c>
      <c r="AD46" s="51">
        <v>0</v>
      </c>
      <c r="AE46" s="51">
        <v>0</v>
      </c>
      <c r="AF46" s="51">
        <v>0</v>
      </c>
      <c r="AG46" s="51">
        <v>0</v>
      </c>
      <c r="AH46" s="51">
        <v>0</v>
      </c>
      <c r="AI46" s="51">
        <v>0</v>
      </c>
    </row>
    <row r="47" spans="1:35" x14ac:dyDescent="0.2">
      <c r="A47" s="49">
        <v>45703</v>
      </c>
      <c r="B47" s="51">
        <v>0</v>
      </c>
      <c r="C47" s="51">
        <v>0</v>
      </c>
      <c r="D47" s="51">
        <v>0</v>
      </c>
      <c r="E47" s="51">
        <v>0</v>
      </c>
      <c r="F47" s="51">
        <v>0</v>
      </c>
      <c r="G47" s="51">
        <v>0</v>
      </c>
      <c r="H47" s="51">
        <v>0</v>
      </c>
      <c r="I47" s="51">
        <v>0</v>
      </c>
      <c r="J47" s="51">
        <v>0</v>
      </c>
      <c r="K47" s="51">
        <v>0</v>
      </c>
      <c r="L47" s="51">
        <v>0</v>
      </c>
      <c r="M47" s="51">
        <v>0</v>
      </c>
      <c r="N47" s="51">
        <v>0</v>
      </c>
      <c r="O47" s="51">
        <v>0</v>
      </c>
      <c r="P47" s="51">
        <v>0</v>
      </c>
      <c r="Q47" s="51">
        <v>0</v>
      </c>
      <c r="R47" s="51">
        <v>0</v>
      </c>
      <c r="S47" s="51">
        <v>0</v>
      </c>
      <c r="T47" s="51">
        <v>0</v>
      </c>
      <c r="U47" s="51">
        <v>0</v>
      </c>
      <c r="V47" s="51">
        <v>0</v>
      </c>
      <c r="W47" s="51">
        <v>0</v>
      </c>
      <c r="X47" s="51">
        <v>0</v>
      </c>
      <c r="Y47" s="51">
        <v>0</v>
      </c>
      <c r="Z47" s="51">
        <v>0</v>
      </c>
      <c r="AA47" s="51">
        <v>0</v>
      </c>
      <c r="AB47" s="51">
        <v>0</v>
      </c>
      <c r="AC47" s="51">
        <v>0</v>
      </c>
      <c r="AD47" s="51">
        <v>0</v>
      </c>
      <c r="AE47" s="51">
        <v>0</v>
      </c>
      <c r="AF47" s="51">
        <v>0</v>
      </c>
      <c r="AG47" s="51">
        <v>0</v>
      </c>
      <c r="AH47" s="51">
        <v>0</v>
      </c>
      <c r="AI47" s="51">
        <v>0</v>
      </c>
    </row>
    <row r="48" spans="1:35" x14ac:dyDescent="0.2">
      <c r="A48" s="49">
        <v>45704</v>
      </c>
      <c r="B48" s="51">
        <v>8.4361177869141102E-5</v>
      </c>
      <c r="C48" s="51">
        <v>0</v>
      </c>
      <c r="D48" s="51">
        <v>0</v>
      </c>
      <c r="E48" s="51">
        <v>0</v>
      </c>
      <c r="F48" s="51">
        <v>0</v>
      </c>
      <c r="G48" s="51">
        <v>0</v>
      </c>
      <c r="H48" s="51">
        <v>0</v>
      </c>
      <c r="I48" s="51">
        <v>0</v>
      </c>
      <c r="J48" s="51">
        <v>0</v>
      </c>
      <c r="K48" s="51">
        <v>0</v>
      </c>
      <c r="L48" s="51">
        <v>0</v>
      </c>
      <c r="M48" s="51">
        <v>0</v>
      </c>
      <c r="N48" s="51">
        <v>0</v>
      </c>
      <c r="O48" s="51">
        <v>0</v>
      </c>
      <c r="P48" s="51">
        <v>0</v>
      </c>
      <c r="Q48" s="51">
        <v>0</v>
      </c>
      <c r="R48" s="51">
        <v>0</v>
      </c>
      <c r="S48" s="51">
        <v>0</v>
      </c>
      <c r="T48" s="51">
        <v>0</v>
      </c>
      <c r="U48" s="51">
        <v>0</v>
      </c>
      <c r="V48" s="51">
        <v>0</v>
      </c>
      <c r="W48" s="51">
        <v>0</v>
      </c>
      <c r="X48" s="51">
        <v>0</v>
      </c>
      <c r="Y48" s="51">
        <v>0</v>
      </c>
      <c r="Z48" s="51">
        <v>0</v>
      </c>
      <c r="AA48" s="51">
        <v>0</v>
      </c>
      <c r="AB48" s="51">
        <v>0</v>
      </c>
      <c r="AC48" s="51">
        <v>0</v>
      </c>
      <c r="AD48" s="51">
        <v>0</v>
      </c>
      <c r="AE48" s="51">
        <v>0</v>
      </c>
      <c r="AF48" s="51">
        <v>0</v>
      </c>
      <c r="AG48" s="51">
        <v>0</v>
      </c>
      <c r="AH48" s="51">
        <v>0</v>
      </c>
      <c r="AI48" s="51">
        <v>0</v>
      </c>
    </row>
    <row r="49" spans="1:35" x14ac:dyDescent="0.2">
      <c r="A49" s="49">
        <v>45705</v>
      </c>
      <c r="B49" s="51">
        <v>0</v>
      </c>
      <c r="C49" s="51">
        <v>0</v>
      </c>
      <c r="D49" s="51">
        <v>0</v>
      </c>
      <c r="E49" s="51">
        <v>0</v>
      </c>
      <c r="F49" s="51">
        <v>0</v>
      </c>
      <c r="G49" s="51">
        <v>0</v>
      </c>
      <c r="H49" s="51">
        <v>0</v>
      </c>
      <c r="I49" s="51">
        <v>0</v>
      </c>
      <c r="J49" s="51">
        <v>0</v>
      </c>
      <c r="K49" s="51">
        <v>0</v>
      </c>
      <c r="L49" s="51">
        <v>0</v>
      </c>
      <c r="M49" s="51">
        <v>0</v>
      </c>
      <c r="N49" s="51">
        <v>0</v>
      </c>
      <c r="O49" s="51">
        <v>0</v>
      </c>
      <c r="P49" s="51">
        <v>0</v>
      </c>
      <c r="Q49" s="51">
        <v>0</v>
      </c>
      <c r="R49" s="51">
        <v>0</v>
      </c>
      <c r="S49" s="51">
        <v>0</v>
      </c>
      <c r="T49" s="51">
        <v>0</v>
      </c>
      <c r="U49" s="51">
        <v>0</v>
      </c>
      <c r="V49" s="51">
        <v>0</v>
      </c>
      <c r="W49" s="51">
        <v>0</v>
      </c>
      <c r="X49" s="51">
        <v>0</v>
      </c>
      <c r="Y49" s="51">
        <v>0</v>
      </c>
      <c r="Z49" s="51">
        <v>0</v>
      </c>
      <c r="AA49" s="51">
        <v>0</v>
      </c>
      <c r="AB49" s="51">
        <v>0</v>
      </c>
      <c r="AC49" s="51">
        <v>0</v>
      </c>
      <c r="AD49" s="51">
        <v>0</v>
      </c>
      <c r="AE49" s="51">
        <v>0</v>
      </c>
      <c r="AF49" s="51">
        <v>0</v>
      </c>
      <c r="AG49" s="51">
        <v>0</v>
      </c>
      <c r="AH49" s="51">
        <v>0</v>
      </c>
      <c r="AI49" s="51">
        <v>0</v>
      </c>
    </row>
    <row r="50" spans="1:35" x14ac:dyDescent="0.2">
      <c r="A50" s="49">
        <v>45706</v>
      </c>
      <c r="B50" s="51">
        <v>0</v>
      </c>
      <c r="C50" s="51">
        <v>0</v>
      </c>
      <c r="D50" s="51">
        <v>0</v>
      </c>
      <c r="E50" s="51">
        <v>0</v>
      </c>
      <c r="F50" s="51">
        <v>0</v>
      </c>
      <c r="G50" s="51">
        <v>0</v>
      </c>
      <c r="H50" s="51">
        <v>0</v>
      </c>
      <c r="I50" s="51">
        <v>0</v>
      </c>
      <c r="J50" s="51">
        <v>0</v>
      </c>
      <c r="K50" s="51">
        <v>0</v>
      </c>
      <c r="L50" s="51">
        <v>0</v>
      </c>
      <c r="M50" s="51">
        <v>0</v>
      </c>
      <c r="N50" s="51">
        <v>0</v>
      </c>
      <c r="O50" s="51">
        <v>0</v>
      </c>
      <c r="P50" s="51">
        <v>0</v>
      </c>
      <c r="Q50" s="51">
        <v>0</v>
      </c>
      <c r="R50" s="51">
        <v>0</v>
      </c>
      <c r="S50" s="51">
        <v>0</v>
      </c>
      <c r="T50" s="51">
        <v>0</v>
      </c>
      <c r="U50" s="51">
        <v>0</v>
      </c>
      <c r="V50" s="51">
        <v>0</v>
      </c>
      <c r="W50" s="51">
        <v>0</v>
      </c>
      <c r="X50" s="51">
        <v>0</v>
      </c>
      <c r="Y50" s="51">
        <v>0</v>
      </c>
      <c r="Z50" s="51">
        <v>0</v>
      </c>
      <c r="AA50" s="51">
        <v>0</v>
      </c>
      <c r="AB50" s="51">
        <v>0</v>
      </c>
      <c r="AC50" s="51">
        <v>0</v>
      </c>
      <c r="AD50" s="51">
        <v>0</v>
      </c>
      <c r="AE50" s="51">
        <v>0</v>
      </c>
      <c r="AF50" s="51">
        <v>0</v>
      </c>
      <c r="AG50" s="51">
        <v>0</v>
      </c>
      <c r="AH50" s="51">
        <v>0</v>
      </c>
      <c r="AI50" s="51">
        <v>0</v>
      </c>
    </row>
    <row r="51" spans="1:35" x14ac:dyDescent="0.2">
      <c r="A51" s="49">
        <v>45707</v>
      </c>
      <c r="B51" s="51">
        <v>4.612071206793189E-4</v>
      </c>
      <c r="C51" s="51">
        <v>0</v>
      </c>
      <c r="D51" s="51">
        <v>0</v>
      </c>
      <c r="E51" s="51">
        <v>0</v>
      </c>
      <c r="F51" s="51">
        <v>0</v>
      </c>
      <c r="G51" s="51">
        <v>0</v>
      </c>
      <c r="H51" s="51">
        <v>0</v>
      </c>
      <c r="I51" s="51">
        <v>0</v>
      </c>
      <c r="J51" s="51">
        <v>0</v>
      </c>
      <c r="K51" s="51">
        <v>0</v>
      </c>
      <c r="L51" s="51">
        <v>0</v>
      </c>
      <c r="M51" s="51">
        <v>0</v>
      </c>
      <c r="N51" s="51">
        <v>0</v>
      </c>
      <c r="O51" s="51">
        <v>0</v>
      </c>
      <c r="P51" s="51">
        <v>0</v>
      </c>
      <c r="Q51" s="51">
        <v>0</v>
      </c>
      <c r="R51" s="51">
        <v>0</v>
      </c>
      <c r="S51" s="51">
        <v>0</v>
      </c>
      <c r="T51" s="51">
        <v>0</v>
      </c>
      <c r="U51" s="51">
        <v>0</v>
      </c>
      <c r="V51" s="51">
        <v>0</v>
      </c>
      <c r="W51" s="51">
        <v>0</v>
      </c>
      <c r="X51" s="51">
        <v>0</v>
      </c>
      <c r="Y51" s="51">
        <v>0</v>
      </c>
      <c r="Z51" s="51">
        <v>0</v>
      </c>
      <c r="AA51" s="51">
        <v>0</v>
      </c>
      <c r="AB51" s="51">
        <v>0</v>
      </c>
      <c r="AC51" s="51">
        <v>0</v>
      </c>
      <c r="AD51" s="51">
        <v>0</v>
      </c>
      <c r="AE51" s="51">
        <v>0</v>
      </c>
      <c r="AF51" s="51">
        <v>0</v>
      </c>
      <c r="AG51" s="51">
        <v>0</v>
      </c>
      <c r="AH51" s="51">
        <v>0</v>
      </c>
      <c r="AI51" s="51">
        <v>0</v>
      </c>
    </row>
    <row r="52" spans="1:35" x14ac:dyDescent="0.2">
      <c r="A52" s="49">
        <v>45708</v>
      </c>
      <c r="B52" s="51">
        <v>0</v>
      </c>
      <c r="C52" s="51">
        <v>0</v>
      </c>
      <c r="D52" s="51">
        <v>0</v>
      </c>
      <c r="E52" s="51">
        <v>0</v>
      </c>
      <c r="F52" s="51">
        <v>0</v>
      </c>
      <c r="G52" s="51">
        <v>0</v>
      </c>
      <c r="H52" s="51">
        <v>0</v>
      </c>
      <c r="I52" s="51">
        <v>0</v>
      </c>
      <c r="J52" s="51">
        <v>0</v>
      </c>
      <c r="K52" s="51">
        <v>0</v>
      </c>
      <c r="L52" s="51">
        <v>0</v>
      </c>
      <c r="M52" s="51">
        <v>0</v>
      </c>
      <c r="N52" s="51">
        <v>0</v>
      </c>
      <c r="O52" s="51">
        <v>0</v>
      </c>
      <c r="P52" s="51">
        <v>0</v>
      </c>
      <c r="Q52" s="51">
        <v>0</v>
      </c>
      <c r="R52" s="51">
        <v>0</v>
      </c>
      <c r="S52" s="51">
        <v>0</v>
      </c>
      <c r="T52" s="51">
        <v>0</v>
      </c>
      <c r="U52" s="51">
        <v>0</v>
      </c>
      <c r="V52" s="51">
        <v>0</v>
      </c>
      <c r="W52" s="51">
        <v>0</v>
      </c>
      <c r="X52" s="51">
        <v>0</v>
      </c>
      <c r="Y52" s="51">
        <v>0</v>
      </c>
      <c r="Z52" s="51">
        <v>0</v>
      </c>
      <c r="AA52" s="51">
        <v>0</v>
      </c>
      <c r="AB52" s="51">
        <v>0</v>
      </c>
      <c r="AC52" s="51">
        <v>0</v>
      </c>
      <c r="AD52" s="51">
        <v>0</v>
      </c>
      <c r="AE52" s="51">
        <v>0</v>
      </c>
      <c r="AF52" s="51">
        <v>0</v>
      </c>
      <c r="AG52" s="51">
        <v>0</v>
      </c>
      <c r="AH52" s="51">
        <v>0</v>
      </c>
      <c r="AI52" s="51">
        <v>0</v>
      </c>
    </row>
    <row r="53" spans="1:35" x14ac:dyDescent="0.2">
      <c r="A53" s="49">
        <v>45709</v>
      </c>
      <c r="B53" s="51">
        <v>0</v>
      </c>
      <c r="C53" s="51">
        <v>0</v>
      </c>
      <c r="D53" s="51">
        <v>0</v>
      </c>
      <c r="E53" s="51">
        <v>0</v>
      </c>
      <c r="F53" s="51">
        <v>0</v>
      </c>
      <c r="G53" s="51">
        <v>0</v>
      </c>
      <c r="H53" s="51">
        <v>0</v>
      </c>
      <c r="I53" s="51">
        <v>0</v>
      </c>
      <c r="J53" s="51">
        <v>0</v>
      </c>
      <c r="K53" s="51">
        <v>0</v>
      </c>
      <c r="L53" s="51">
        <v>0</v>
      </c>
      <c r="M53" s="51">
        <v>0</v>
      </c>
      <c r="N53" s="51">
        <v>0</v>
      </c>
      <c r="O53" s="51">
        <v>0</v>
      </c>
      <c r="P53" s="51">
        <v>0</v>
      </c>
      <c r="Q53" s="51">
        <v>0</v>
      </c>
      <c r="R53" s="51">
        <v>0</v>
      </c>
      <c r="S53" s="51">
        <v>0</v>
      </c>
      <c r="T53" s="51">
        <v>0</v>
      </c>
      <c r="U53" s="51">
        <v>0</v>
      </c>
      <c r="V53" s="51">
        <v>0</v>
      </c>
      <c r="W53" s="51">
        <v>0</v>
      </c>
      <c r="X53" s="51">
        <v>0</v>
      </c>
      <c r="Y53" s="51">
        <v>0</v>
      </c>
      <c r="Z53" s="51">
        <v>0</v>
      </c>
      <c r="AA53" s="51">
        <v>0</v>
      </c>
      <c r="AB53" s="51">
        <v>0</v>
      </c>
      <c r="AC53" s="51">
        <v>0</v>
      </c>
      <c r="AD53" s="51">
        <v>0</v>
      </c>
      <c r="AE53" s="51">
        <v>0</v>
      </c>
      <c r="AF53" s="51">
        <v>0</v>
      </c>
      <c r="AG53" s="51">
        <v>0</v>
      </c>
      <c r="AH53" s="51">
        <v>0</v>
      </c>
      <c r="AI53" s="51">
        <v>0</v>
      </c>
    </row>
    <row r="54" spans="1:35" x14ac:dyDescent="0.2">
      <c r="A54" s="49">
        <v>45710</v>
      </c>
      <c r="B54" s="51">
        <v>8.4688159404322505E-5</v>
      </c>
      <c r="C54" s="51">
        <v>0</v>
      </c>
      <c r="D54" s="51">
        <v>0</v>
      </c>
      <c r="E54" s="51">
        <v>0</v>
      </c>
      <c r="F54" s="51">
        <v>0</v>
      </c>
      <c r="G54" s="51">
        <v>0</v>
      </c>
      <c r="H54" s="51">
        <v>0</v>
      </c>
      <c r="I54" s="51">
        <v>0</v>
      </c>
      <c r="J54" s="51">
        <v>0</v>
      </c>
      <c r="K54" s="51">
        <v>0</v>
      </c>
      <c r="L54" s="51">
        <v>0</v>
      </c>
      <c r="M54" s="51">
        <v>0</v>
      </c>
      <c r="N54" s="51">
        <v>0</v>
      </c>
      <c r="O54" s="51">
        <v>0</v>
      </c>
      <c r="P54" s="51">
        <v>0</v>
      </c>
      <c r="Q54" s="51">
        <v>0</v>
      </c>
      <c r="R54" s="51">
        <v>0</v>
      </c>
      <c r="S54" s="51">
        <v>0</v>
      </c>
      <c r="T54" s="51">
        <v>0</v>
      </c>
      <c r="U54" s="51">
        <v>0</v>
      </c>
      <c r="V54" s="51">
        <v>0</v>
      </c>
      <c r="W54" s="51">
        <v>0</v>
      </c>
      <c r="X54" s="51">
        <v>0</v>
      </c>
      <c r="Y54" s="51">
        <v>0</v>
      </c>
      <c r="Z54" s="51">
        <v>0</v>
      </c>
      <c r="AA54" s="51">
        <v>0</v>
      </c>
      <c r="AB54" s="51">
        <v>0</v>
      </c>
      <c r="AC54" s="51">
        <v>8.6154013872146606E-2</v>
      </c>
      <c r="AD54" s="51">
        <v>0</v>
      </c>
      <c r="AE54" s="51">
        <v>0</v>
      </c>
      <c r="AF54" s="51">
        <v>0</v>
      </c>
      <c r="AG54" s="51">
        <v>0</v>
      </c>
      <c r="AH54" s="51">
        <v>0</v>
      </c>
      <c r="AI54" s="51">
        <v>0</v>
      </c>
    </row>
    <row r="55" spans="1:35" x14ac:dyDescent="0.2">
      <c r="A55" s="49">
        <v>45711</v>
      </c>
      <c r="B55" s="51">
        <v>0</v>
      </c>
      <c r="C55" s="51">
        <v>0</v>
      </c>
      <c r="D55" s="51">
        <v>0</v>
      </c>
      <c r="E55" s="51">
        <v>0</v>
      </c>
      <c r="F55" s="51">
        <v>0</v>
      </c>
      <c r="G55" s="51">
        <v>0</v>
      </c>
      <c r="H55" s="51">
        <v>0</v>
      </c>
      <c r="I55" s="51">
        <v>0</v>
      </c>
      <c r="J55" s="51">
        <v>0</v>
      </c>
      <c r="K55" s="51">
        <v>0</v>
      </c>
      <c r="L55" s="51">
        <v>0</v>
      </c>
      <c r="M55" s="51">
        <v>0</v>
      </c>
      <c r="N55" s="51">
        <v>0</v>
      </c>
      <c r="O55" s="51">
        <v>0</v>
      </c>
      <c r="P55" s="51">
        <v>0</v>
      </c>
      <c r="Q55" s="51">
        <v>0</v>
      </c>
      <c r="R55" s="51">
        <v>0</v>
      </c>
      <c r="S55" s="51">
        <v>0</v>
      </c>
      <c r="T55" s="51">
        <v>0</v>
      </c>
      <c r="U55" s="51">
        <v>0</v>
      </c>
      <c r="V55" s="51">
        <v>0</v>
      </c>
      <c r="W55" s="51">
        <v>0</v>
      </c>
      <c r="X55" s="51">
        <v>0</v>
      </c>
      <c r="Y55" s="51">
        <v>0</v>
      </c>
      <c r="Z55" s="51">
        <v>0</v>
      </c>
      <c r="AA55" s="51">
        <v>0</v>
      </c>
      <c r="AB55" s="51">
        <v>0</v>
      </c>
      <c r="AC55" s="51">
        <v>0.38946658372879028</v>
      </c>
      <c r="AD55" s="51">
        <v>0</v>
      </c>
      <c r="AE55" s="51">
        <v>0</v>
      </c>
      <c r="AF55" s="51">
        <v>0</v>
      </c>
      <c r="AG55" s="51">
        <v>0</v>
      </c>
      <c r="AH55" s="51">
        <v>0</v>
      </c>
      <c r="AI55" s="51">
        <v>0</v>
      </c>
    </row>
    <row r="56" spans="1:35" x14ac:dyDescent="0.2">
      <c r="A56" s="49">
        <v>45712</v>
      </c>
      <c r="B56" s="51">
        <v>0</v>
      </c>
      <c r="C56" s="51">
        <v>0</v>
      </c>
      <c r="D56" s="51">
        <v>0</v>
      </c>
      <c r="E56" s="51">
        <v>0</v>
      </c>
      <c r="F56" s="51">
        <v>0</v>
      </c>
      <c r="G56" s="51">
        <v>0</v>
      </c>
      <c r="H56" s="51">
        <v>0</v>
      </c>
      <c r="I56" s="51">
        <v>0</v>
      </c>
      <c r="J56" s="51">
        <v>0</v>
      </c>
      <c r="K56" s="51">
        <v>0</v>
      </c>
      <c r="L56" s="51">
        <v>0</v>
      </c>
      <c r="M56" s="51">
        <v>0</v>
      </c>
      <c r="N56" s="51">
        <v>0</v>
      </c>
      <c r="O56" s="51">
        <v>0</v>
      </c>
      <c r="P56" s="51">
        <v>0</v>
      </c>
      <c r="Q56" s="51">
        <v>0</v>
      </c>
      <c r="R56" s="51">
        <v>0</v>
      </c>
      <c r="S56" s="51">
        <v>0</v>
      </c>
      <c r="T56" s="51">
        <v>0</v>
      </c>
      <c r="U56" s="51">
        <v>0</v>
      </c>
      <c r="V56" s="51">
        <v>0</v>
      </c>
      <c r="W56" s="51">
        <v>0</v>
      </c>
      <c r="X56" s="51">
        <v>0</v>
      </c>
      <c r="Y56" s="51">
        <v>0</v>
      </c>
      <c r="Z56" s="51">
        <v>0</v>
      </c>
      <c r="AA56" s="51">
        <v>0</v>
      </c>
      <c r="AB56" s="51">
        <v>0</v>
      </c>
      <c r="AC56" s="51">
        <v>0.26661002635955811</v>
      </c>
      <c r="AD56" s="51">
        <v>0</v>
      </c>
      <c r="AE56" s="51">
        <v>0</v>
      </c>
      <c r="AF56" s="51">
        <v>0</v>
      </c>
      <c r="AG56" s="51">
        <v>0</v>
      </c>
      <c r="AH56" s="51">
        <v>0</v>
      </c>
      <c r="AI56" s="51">
        <v>0</v>
      </c>
    </row>
    <row r="57" spans="1:35" x14ac:dyDescent="0.2">
      <c r="A57" s="49">
        <v>45713</v>
      </c>
      <c r="B57" s="51">
        <v>0</v>
      </c>
      <c r="C57" s="51">
        <v>0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  <c r="J57" s="51">
        <v>0</v>
      </c>
      <c r="K57" s="51">
        <v>0</v>
      </c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51">
        <v>0</v>
      </c>
      <c r="R57" s="51">
        <v>0</v>
      </c>
      <c r="S57" s="51">
        <v>0</v>
      </c>
      <c r="T57" s="51">
        <v>0</v>
      </c>
      <c r="U57" s="51">
        <v>0</v>
      </c>
      <c r="V57" s="51">
        <v>0</v>
      </c>
      <c r="W57" s="51">
        <v>0</v>
      </c>
      <c r="X57" s="51">
        <v>0</v>
      </c>
      <c r="Y57" s="51">
        <v>0</v>
      </c>
      <c r="Z57" s="51">
        <v>0</v>
      </c>
      <c r="AA57" s="51">
        <v>0</v>
      </c>
      <c r="AB57" s="51">
        <v>0</v>
      </c>
      <c r="AC57" s="51">
        <v>0.27668261528015137</v>
      </c>
      <c r="AD57" s="51">
        <v>0</v>
      </c>
      <c r="AE57" s="51">
        <v>0</v>
      </c>
      <c r="AF57" s="51">
        <v>0</v>
      </c>
      <c r="AG57" s="51">
        <v>0</v>
      </c>
      <c r="AH57" s="51">
        <v>0</v>
      </c>
      <c r="AI57" s="51">
        <v>0</v>
      </c>
    </row>
    <row r="58" spans="1:35" x14ac:dyDescent="0.2">
      <c r="A58" s="49">
        <v>45714</v>
      </c>
      <c r="B58" s="51">
        <v>0</v>
      </c>
      <c r="C58" s="51">
        <v>0</v>
      </c>
      <c r="D58" s="51">
        <v>0</v>
      </c>
      <c r="E58" s="51">
        <v>0</v>
      </c>
      <c r="F58" s="51">
        <v>0</v>
      </c>
      <c r="G58" s="51">
        <v>0</v>
      </c>
      <c r="H58" s="51">
        <v>0</v>
      </c>
      <c r="I58" s="51">
        <v>0</v>
      </c>
      <c r="J58" s="51">
        <v>0</v>
      </c>
      <c r="K58" s="51">
        <v>0</v>
      </c>
      <c r="L58" s="51">
        <v>0</v>
      </c>
      <c r="M58" s="51">
        <v>0</v>
      </c>
      <c r="N58" s="51">
        <v>0</v>
      </c>
      <c r="O58" s="51">
        <v>0</v>
      </c>
      <c r="P58" s="51">
        <v>0</v>
      </c>
      <c r="Q58" s="51">
        <v>0</v>
      </c>
      <c r="R58" s="51">
        <v>0</v>
      </c>
      <c r="S58" s="51">
        <v>0</v>
      </c>
      <c r="T58" s="51">
        <v>0</v>
      </c>
      <c r="U58" s="51">
        <v>0</v>
      </c>
      <c r="V58" s="51">
        <v>0</v>
      </c>
      <c r="W58" s="51">
        <v>0</v>
      </c>
      <c r="X58" s="51">
        <v>0</v>
      </c>
      <c r="Y58" s="51">
        <v>0</v>
      </c>
      <c r="Z58" s="51">
        <v>0</v>
      </c>
      <c r="AA58" s="51">
        <v>0</v>
      </c>
      <c r="AB58" s="51">
        <v>0</v>
      </c>
      <c r="AC58" s="51">
        <v>0.21801608800888062</v>
      </c>
      <c r="AD58" s="51">
        <v>0</v>
      </c>
      <c r="AE58" s="51">
        <v>0</v>
      </c>
      <c r="AF58" s="51">
        <v>0</v>
      </c>
      <c r="AG58" s="51">
        <v>0</v>
      </c>
      <c r="AH58" s="51">
        <v>0</v>
      </c>
      <c r="AI58" s="51">
        <v>0</v>
      </c>
    </row>
    <row r="59" spans="1:35" x14ac:dyDescent="0.2">
      <c r="A59" s="49">
        <v>45715</v>
      </c>
      <c r="B59" s="51">
        <v>0</v>
      </c>
      <c r="C59" s="51">
        <v>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  <c r="J59" s="51">
        <v>0</v>
      </c>
      <c r="K59" s="51">
        <v>0</v>
      </c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51">
        <v>0</v>
      </c>
      <c r="R59" s="51">
        <v>0</v>
      </c>
      <c r="S59" s="51">
        <v>0</v>
      </c>
      <c r="T59" s="51">
        <v>0</v>
      </c>
      <c r="U59" s="51">
        <v>0</v>
      </c>
      <c r="V59" s="51">
        <v>0</v>
      </c>
      <c r="W59" s="51">
        <v>0</v>
      </c>
      <c r="X59" s="51">
        <v>0</v>
      </c>
      <c r="Y59" s="51">
        <v>0</v>
      </c>
      <c r="Z59" s="51">
        <v>0</v>
      </c>
      <c r="AA59" s="51">
        <v>0</v>
      </c>
      <c r="AB59" s="51">
        <v>0</v>
      </c>
      <c r="AC59" s="51">
        <v>0.12292934954166412</v>
      </c>
      <c r="AD59" s="51">
        <v>0</v>
      </c>
      <c r="AE59" s="51">
        <v>0</v>
      </c>
      <c r="AF59" s="51">
        <v>0</v>
      </c>
      <c r="AG59" s="51">
        <v>0</v>
      </c>
      <c r="AH59" s="51">
        <v>0</v>
      </c>
      <c r="AI59" s="51">
        <v>0</v>
      </c>
    </row>
    <row r="60" spans="1:35" x14ac:dyDescent="0.2">
      <c r="A60" s="49">
        <v>45716</v>
      </c>
      <c r="B60" s="51">
        <v>5.1041773986071348E-4</v>
      </c>
      <c r="C60" s="51">
        <v>0</v>
      </c>
      <c r="D60" s="51">
        <v>0</v>
      </c>
      <c r="E60" s="51">
        <v>0</v>
      </c>
      <c r="F60" s="51">
        <v>0</v>
      </c>
      <c r="G60" s="51">
        <v>0</v>
      </c>
      <c r="H60" s="51">
        <v>0</v>
      </c>
      <c r="I60" s="51">
        <v>0</v>
      </c>
      <c r="J60" s="51">
        <v>0</v>
      </c>
      <c r="K60" s="51">
        <v>0</v>
      </c>
      <c r="L60" s="51">
        <v>0</v>
      </c>
      <c r="M60" s="51">
        <v>0</v>
      </c>
      <c r="N60" s="51">
        <v>0</v>
      </c>
      <c r="O60" s="51">
        <v>0</v>
      </c>
      <c r="P60" s="51">
        <v>0</v>
      </c>
      <c r="Q60" s="51">
        <v>0</v>
      </c>
      <c r="R60" s="51">
        <v>0</v>
      </c>
      <c r="S60" s="51">
        <v>0</v>
      </c>
      <c r="T60" s="51">
        <v>0</v>
      </c>
      <c r="U60" s="51">
        <v>0</v>
      </c>
      <c r="V60" s="51">
        <v>0</v>
      </c>
      <c r="W60" s="51">
        <v>0</v>
      </c>
      <c r="X60" s="51">
        <v>0</v>
      </c>
      <c r="Y60" s="51">
        <v>0</v>
      </c>
      <c r="Z60" s="51">
        <v>0</v>
      </c>
      <c r="AA60" s="51">
        <v>0</v>
      </c>
      <c r="AB60" s="51">
        <v>0</v>
      </c>
      <c r="AC60" s="51">
        <v>7.9330503940582275E-2</v>
      </c>
      <c r="AD60" s="51">
        <v>0</v>
      </c>
      <c r="AE60" s="51">
        <v>0</v>
      </c>
      <c r="AF60" s="51">
        <v>0</v>
      </c>
      <c r="AG60" s="51">
        <v>0</v>
      </c>
      <c r="AH60" s="51">
        <v>0</v>
      </c>
      <c r="AI60" s="51">
        <v>0</v>
      </c>
    </row>
    <row r="61" spans="1:35" x14ac:dyDescent="0.2">
      <c r="A61" s="49"/>
    </row>
    <row r="62" spans="1:35" x14ac:dyDescent="0.2">
      <c r="A62" s="49">
        <v>45717</v>
      </c>
      <c r="B62" s="51">
        <v>0</v>
      </c>
      <c r="C62" s="51">
        <v>0</v>
      </c>
      <c r="D62" s="51">
        <v>0</v>
      </c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1">
        <v>0</v>
      </c>
      <c r="R62" s="51">
        <v>0</v>
      </c>
      <c r="S62" s="51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0.12856560945510864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1">
        <v>0</v>
      </c>
    </row>
    <row r="63" spans="1:35" x14ac:dyDescent="0.2">
      <c r="A63" s="49">
        <v>45718</v>
      </c>
      <c r="B63" s="51">
        <v>0</v>
      </c>
      <c r="C63" s="51">
        <v>0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1">
        <v>0</v>
      </c>
      <c r="N63" s="51">
        <v>0</v>
      </c>
      <c r="O63" s="51">
        <v>0</v>
      </c>
      <c r="P63" s="51">
        <v>0</v>
      </c>
      <c r="Q63" s="51">
        <v>0</v>
      </c>
      <c r="R63" s="51">
        <v>0</v>
      </c>
      <c r="S63" s="51">
        <v>0</v>
      </c>
      <c r="T63" s="51">
        <v>0</v>
      </c>
      <c r="U63" s="51">
        <v>0</v>
      </c>
      <c r="V63" s="51">
        <v>0</v>
      </c>
      <c r="W63" s="51">
        <v>0</v>
      </c>
      <c r="X63" s="51">
        <v>0</v>
      </c>
      <c r="Y63" s="51">
        <v>0</v>
      </c>
      <c r="Z63" s="51">
        <v>0</v>
      </c>
      <c r="AA63" s="51">
        <v>0</v>
      </c>
      <c r="AB63" s="51">
        <v>0</v>
      </c>
      <c r="AC63" s="51">
        <v>0.2203792929649353</v>
      </c>
      <c r="AD63" s="51">
        <v>0</v>
      </c>
      <c r="AE63" s="51">
        <v>0</v>
      </c>
      <c r="AF63" s="51">
        <v>0</v>
      </c>
      <c r="AG63" s="51">
        <v>0</v>
      </c>
      <c r="AH63" s="51">
        <v>0</v>
      </c>
      <c r="AI63" s="51">
        <v>0</v>
      </c>
    </row>
    <row r="64" spans="1:35" x14ac:dyDescent="0.2">
      <c r="A64" s="49">
        <v>45719</v>
      </c>
      <c r="B64" s="51">
        <v>3.0180375324562192E-4</v>
      </c>
      <c r="C64" s="51">
        <v>0</v>
      </c>
      <c r="D64" s="51">
        <v>0</v>
      </c>
      <c r="E64" s="51">
        <v>0</v>
      </c>
      <c r="F64" s="51">
        <v>0</v>
      </c>
      <c r="G64" s="51">
        <v>0</v>
      </c>
      <c r="H64" s="51">
        <v>0</v>
      </c>
      <c r="I64" s="51">
        <v>0</v>
      </c>
      <c r="J64" s="51">
        <v>0</v>
      </c>
      <c r="K64" s="51">
        <v>0</v>
      </c>
      <c r="L64" s="51">
        <v>0</v>
      </c>
      <c r="M64" s="51">
        <v>0</v>
      </c>
      <c r="N64" s="51">
        <v>0</v>
      </c>
      <c r="O64" s="51">
        <v>0</v>
      </c>
      <c r="P64" s="51">
        <v>0</v>
      </c>
      <c r="Q64" s="51">
        <v>0</v>
      </c>
      <c r="R64" s="51">
        <v>0</v>
      </c>
      <c r="S64" s="51">
        <v>0</v>
      </c>
      <c r="T64" s="51">
        <v>0</v>
      </c>
      <c r="U64" s="51">
        <v>0</v>
      </c>
      <c r="V64" s="51">
        <v>0</v>
      </c>
      <c r="W64" s="51">
        <v>0</v>
      </c>
      <c r="X64" s="51">
        <v>0</v>
      </c>
      <c r="Y64" s="51">
        <v>0</v>
      </c>
      <c r="Z64" s="51">
        <v>0</v>
      </c>
      <c r="AA64" s="51">
        <v>0</v>
      </c>
      <c r="AB64" s="51">
        <v>0</v>
      </c>
      <c r="AC64" s="51">
        <v>0.14436927437782288</v>
      </c>
      <c r="AD64" s="51">
        <v>0</v>
      </c>
      <c r="AE64" s="51">
        <v>0</v>
      </c>
      <c r="AF64" s="51">
        <v>0</v>
      </c>
      <c r="AG64" s="51">
        <v>0</v>
      </c>
      <c r="AH64" s="51">
        <v>0</v>
      </c>
      <c r="AI64" s="51">
        <v>0</v>
      </c>
    </row>
    <row r="65" spans="1:35" x14ac:dyDescent="0.2">
      <c r="A65" s="49">
        <v>45720</v>
      </c>
      <c r="B65" s="51">
        <v>0</v>
      </c>
      <c r="C65" s="51">
        <v>0</v>
      </c>
      <c r="D65" s="51">
        <v>0</v>
      </c>
      <c r="E65" s="51">
        <v>0</v>
      </c>
      <c r="F65" s="51">
        <v>0</v>
      </c>
      <c r="G65" s="51">
        <v>0</v>
      </c>
      <c r="H65" s="51">
        <v>0</v>
      </c>
      <c r="I65" s="51">
        <v>0</v>
      </c>
      <c r="J65" s="51">
        <v>0</v>
      </c>
      <c r="K65" s="51">
        <v>0</v>
      </c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51">
        <v>0</v>
      </c>
      <c r="R65" s="51">
        <v>0</v>
      </c>
      <c r="S65" s="51">
        <v>0</v>
      </c>
      <c r="T65" s="51">
        <v>0</v>
      </c>
      <c r="U65" s="51">
        <v>0</v>
      </c>
      <c r="V65" s="51">
        <v>0</v>
      </c>
      <c r="W65" s="51">
        <v>0</v>
      </c>
      <c r="X65" s="51">
        <v>0</v>
      </c>
      <c r="Y65" s="51">
        <v>0</v>
      </c>
      <c r="Z65" s="51">
        <v>0</v>
      </c>
      <c r="AA65" s="51">
        <v>0</v>
      </c>
      <c r="AB65" s="51">
        <v>0</v>
      </c>
      <c r="AC65" s="51">
        <v>0.13230019807815552</v>
      </c>
      <c r="AD65" s="51">
        <v>0</v>
      </c>
      <c r="AE65" s="51">
        <v>0</v>
      </c>
      <c r="AF65" s="51">
        <v>0</v>
      </c>
      <c r="AG65" s="51">
        <v>0</v>
      </c>
      <c r="AH65" s="51">
        <v>0</v>
      </c>
      <c r="AI65" s="51">
        <v>0</v>
      </c>
    </row>
    <row r="66" spans="1:35" x14ac:dyDescent="0.2">
      <c r="A66" s="49">
        <v>45721</v>
      </c>
      <c r="B66" s="51">
        <v>3.3907964825630188E-4</v>
      </c>
      <c r="C66" s="51">
        <v>0</v>
      </c>
      <c r="D66" s="51">
        <v>0</v>
      </c>
      <c r="E66" s="51">
        <v>0</v>
      </c>
      <c r="F66" s="51">
        <v>0</v>
      </c>
      <c r="G66" s="51">
        <v>0</v>
      </c>
      <c r="H66" s="51">
        <v>0</v>
      </c>
      <c r="I66" s="51">
        <v>0</v>
      </c>
      <c r="J66" s="51">
        <v>0</v>
      </c>
      <c r="K66" s="51">
        <v>0</v>
      </c>
      <c r="L66" s="51">
        <v>0</v>
      </c>
      <c r="M66" s="51">
        <v>0</v>
      </c>
      <c r="N66" s="51">
        <v>0</v>
      </c>
      <c r="O66" s="51">
        <v>0</v>
      </c>
      <c r="P66" s="51">
        <v>0</v>
      </c>
      <c r="Q66" s="51">
        <v>0</v>
      </c>
      <c r="R66" s="51">
        <v>0</v>
      </c>
      <c r="S66" s="51">
        <v>0</v>
      </c>
      <c r="T66" s="51">
        <v>0</v>
      </c>
      <c r="U66" s="51">
        <v>0</v>
      </c>
      <c r="V66" s="51">
        <v>0</v>
      </c>
      <c r="W66" s="51">
        <v>0</v>
      </c>
      <c r="X66" s="51">
        <v>0</v>
      </c>
      <c r="Y66" s="51">
        <v>0</v>
      </c>
      <c r="Z66" s="51">
        <v>0</v>
      </c>
      <c r="AA66" s="51">
        <v>0</v>
      </c>
      <c r="AB66" s="51">
        <v>0</v>
      </c>
      <c r="AC66" s="51">
        <v>0.21343493461608887</v>
      </c>
      <c r="AD66" s="51">
        <v>0</v>
      </c>
      <c r="AE66" s="51">
        <v>0</v>
      </c>
      <c r="AF66" s="51">
        <v>0</v>
      </c>
      <c r="AG66" s="51">
        <v>0</v>
      </c>
      <c r="AH66" s="51">
        <v>0</v>
      </c>
      <c r="AI66" s="51">
        <v>0</v>
      </c>
    </row>
    <row r="67" spans="1:35" x14ac:dyDescent="0.2">
      <c r="A67" s="49">
        <v>45722</v>
      </c>
      <c r="B67" s="51">
        <v>0</v>
      </c>
      <c r="C67" s="51">
        <v>0</v>
      </c>
      <c r="D67" s="51">
        <v>0</v>
      </c>
      <c r="E67" s="51">
        <v>0</v>
      </c>
      <c r="F67" s="51">
        <v>0</v>
      </c>
      <c r="G67" s="51">
        <v>0</v>
      </c>
      <c r="H67" s="51">
        <v>0</v>
      </c>
      <c r="I67" s="51">
        <v>0</v>
      </c>
      <c r="J67" s="51">
        <v>0</v>
      </c>
      <c r="K67" s="51">
        <v>0</v>
      </c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51">
        <v>0</v>
      </c>
      <c r="R67" s="51">
        <v>0</v>
      </c>
      <c r="S67" s="51">
        <v>0</v>
      </c>
      <c r="T67" s="51">
        <v>0</v>
      </c>
      <c r="U67" s="51">
        <v>0</v>
      </c>
      <c r="V67" s="51">
        <v>0</v>
      </c>
      <c r="W67" s="51">
        <v>0</v>
      </c>
      <c r="X67" s="51">
        <v>0</v>
      </c>
      <c r="Y67" s="51">
        <v>0</v>
      </c>
      <c r="Z67" s="51">
        <v>0</v>
      </c>
      <c r="AA67" s="51">
        <v>0</v>
      </c>
      <c r="AB67" s="51">
        <v>0</v>
      </c>
      <c r="AC67" s="51">
        <v>5.1463842391967773E-2</v>
      </c>
      <c r="AD67" s="51">
        <v>0</v>
      </c>
      <c r="AE67" s="51">
        <v>0</v>
      </c>
      <c r="AF67" s="51">
        <v>0</v>
      </c>
      <c r="AG67" s="51">
        <v>0</v>
      </c>
      <c r="AH67" s="51">
        <v>0</v>
      </c>
      <c r="AI67" s="51">
        <v>0</v>
      </c>
    </row>
    <row r="68" spans="1:35" x14ac:dyDescent="0.2">
      <c r="A68" s="49">
        <v>45723</v>
      </c>
      <c r="B68" s="51">
        <v>6.0573290102183819E-4</v>
      </c>
      <c r="C68" s="51">
        <v>0</v>
      </c>
      <c r="D68" s="51">
        <v>0</v>
      </c>
      <c r="E68" s="51">
        <v>0</v>
      </c>
      <c r="F68" s="51">
        <v>0</v>
      </c>
      <c r="G68" s="51">
        <v>0</v>
      </c>
      <c r="H68" s="51">
        <v>0</v>
      </c>
      <c r="I68" s="51">
        <v>0</v>
      </c>
      <c r="J68" s="51">
        <v>0</v>
      </c>
      <c r="K68" s="51">
        <v>0</v>
      </c>
      <c r="L68" s="51">
        <v>0</v>
      </c>
      <c r="M68" s="51">
        <v>0</v>
      </c>
      <c r="N68" s="51">
        <v>0</v>
      </c>
      <c r="O68" s="51">
        <v>0</v>
      </c>
      <c r="P68" s="51">
        <v>0</v>
      </c>
      <c r="Q68" s="51">
        <v>0</v>
      </c>
      <c r="R68" s="51">
        <v>0</v>
      </c>
      <c r="S68" s="51">
        <v>0</v>
      </c>
      <c r="T68" s="51">
        <v>0</v>
      </c>
      <c r="U68" s="51">
        <v>0</v>
      </c>
      <c r="V68" s="51">
        <v>0</v>
      </c>
      <c r="W68" s="51">
        <v>0</v>
      </c>
      <c r="X68" s="51">
        <v>0</v>
      </c>
      <c r="Y68" s="51">
        <v>0</v>
      </c>
      <c r="Z68" s="51">
        <v>0</v>
      </c>
      <c r="AA68" s="51">
        <v>0</v>
      </c>
      <c r="AB68" s="51">
        <v>0</v>
      </c>
      <c r="AC68" s="51">
        <v>0.12490953505039215</v>
      </c>
      <c r="AD68" s="51">
        <v>0</v>
      </c>
      <c r="AE68" s="51">
        <v>0</v>
      </c>
      <c r="AF68" s="51">
        <v>0</v>
      </c>
      <c r="AG68" s="51">
        <v>0</v>
      </c>
      <c r="AH68" s="51">
        <v>0</v>
      </c>
      <c r="AI68" s="51">
        <v>0</v>
      </c>
    </row>
    <row r="69" spans="1:35" x14ac:dyDescent="0.2">
      <c r="A69" s="49">
        <v>45724</v>
      </c>
      <c r="B69" s="51">
        <v>2.3755192523822188E-4</v>
      </c>
      <c r="C69" s="51">
        <v>0</v>
      </c>
      <c r="D69" s="51">
        <v>0</v>
      </c>
      <c r="E69" s="51">
        <v>0</v>
      </c>
      <c r="F69" s="51">
        <v>0</v>
      </c>
      <c r="G69" s="51">
        <v>0</v>
      </c>
      <c r="H69" s="51">
        <v>0</v>
      </c>
      <c r="I69" s="51">
        <v>0</v>
      </c>
      <c r="J69" s="51">
        <v>0</v>
      </c>
      <c r="K69" s="51">
        <v>0</v>
      </c>
      <c r="L69" s="51">
        <v>0</v>
      </c>
      <c r="M69" s="51">
        <v>0</v>
      </c>
      <c r="N69" s="51">
        <v>0</v>
      </c>
      <c r="O69" s="51">
        <v>0</v>
      </c>
      <c r="P69" s="51">
        <v>0</v>
      </c>
      <c r="Q69" s="51">
        <v>0</v>
      </c>
      <c r="R69" s="51">
        <v>0</v>
      </c>
      <c r="S69" s="51">
        <v>0</v>
      </c>
      <c r="T69" s="51">
        <v>0</v>
      </c>
      <c r="U69" s="51">
        <v>0</v>
      </c>
      <c r="V69" s="51">
        <v>0</v>
      </c>
      <c r="W69" s="51">
        <v>0</v>
      </c>
      <c r="X69" s="51">
        <v>0</v>
      </c>
      <c r="Y69" s="51">
        <v>0</v>
      </c>
      <c r="Z69" s="51">
        <v>0</v>
      </c>
      <c r="AA69" s="51">
        <v>0</v>
      </c>
      <c r="AB69" s="51">
        <v>0</v>
      </c>
      <c r="AC69" s="51">
        <v>0</v>
      </c>
      <c r="AD69" s="51">
        <v>0</v>
      </c>
      <c r="AE69" s="51">
        <v>0</v>
      </c>
      <c r="AF69" s="51">
        <v>0</v>
      </c>
      <c r="AG69" s="51">
        <v>0</v>
      </c>
      <c r="AH69" s="51">
        <v>0</v>
      </c>
      <c r="AI69" s="51">
        <v>0</v>
      </c>
    </row>
    <row r="70" spans="1:35" x14ac:dyDescent="0.2">
      <c r="A70" s="49">
        <v>45725</v>
      </c>
      <c r="B70" s="51">
        <v>1.2850365601480007E-4</v>
      </c>
      <c r="C70" s="51">
        <v>0</v>
      </c>
      <c r="D70" s="51">
        <v>0</v>
      </c>
      <c r="E70" s="51">
        <v>0</v>
      </c>
      <c r="F70" s="51">
        <v>0</v>
      </c>
      <c r="G70" s="51">
        <v>0</v>
      </c>
      <c r="H70" s="51">
        <v>0</v>
      </c>
      <c r="I70" s="51">
        <v>0</v>
      </c>
      <c r="J70" s="51">
        <v>0</v>
      </c>
      <c r="K70" s="51">
        <v>0</v>
      </c>
      <c r="L70" s="51">
        <v>0</v>
      </c>
      <c r="M70" s="51">
        <v>0</v>
      </c>
      <c r="N70" s="51">
        <v>0</v>
      </c>
      <c r="O70" s="51">
        <v>0</v>
      </c>
      <c r="P70" s="51">
        <v>0</v>
      </c>
      <c r="Q70" s="51">
        <v>0</v>
      </c>
      <c r="R70" s="51">
        <v>0</v>
      </c>
      <c r="S70" s="51">
        <v>0</v>
      </c>
      <c r="T70" s="51">
        <v>0</v>
      </c>
      <c r="U70" s="51">
        <v>0</v>
      </c>
      <c r="V70" s="51">
        <v>0</v>
      </c>
      <c r="W70" s="51">
        <v>0</v>
      </c>
      <c r="X70" s="51">
        <v>0</v>
      </c>
      <c r="Y70" s="51">
        <v>0</v>
      </c>
      <c r="Z70" s="51">
        <v>0</v>
      </c>
      <c r="AA70" s="51">
        <v>0</v>
      </c>
      <c r="AB70" s="51">
        <v>0</v>
      </c>
      <c r="AC70" s="51">
        <v>0</v>
      </c>
      <c r="AD70" s="51">
        <v>0</v>
      </c>
      <c r="AE70" s="51">
        <v>0</v>
      </c>
      <c r="AF70" s="51">
        <v>0</v>
      </c>
      <c r="AG70" s="51">
        <v>0</v>
      </c>
      <c r="AH70" s="51">
        <v>0</v>
      </c>
      <c r="AI70" s="51">
        <v>0</v>
      </c>
    </row>
    <row r="71" spans="1:35" x14ac:dyDescent="0.2">
      <c r="A71" s="49">
        <v>45726</v>
      </c>
      <c r="B71" s="51">
        <v>0</v>
      </c>
      <c r="C71" s="51">
        <v>0</v>
      </c>
      <c r="D71" s="51">
        <v>0</v>
      </c>
      <c r="E71" s="51">
        <v>0</v>
      </c>
      <c r="F71" s="51">
        <v>0</v>
      </c>
      <c r="G71" s="51">
        <v>0</v>
      </c>
      <c r="H71" s="51">
        <v>0</v>
      </c>
      <c r="I71" s="51">
        <v>0</v>
      </c>
      <c r="J71" s="51">
        <v>0</v>
      </c>
      <c r="K71" s="51">
        <v>0</v>
      </c>
      <c r="L71" s="51">
        <v>0</v>
      </c>
      <c r="M71" s="51">
        <v>0</v>
      </c>
      <c r="N71" s="51">
        <v>0</v>
      </c>
      <c r="O71" s="51">
        <v>0</v>
      </c>
      <c r="P71" s="51">
        <v>0</v>
      </c>
      <c r="Q71" s="51">
        <v>0</v>
      </c>
      <c r="R71" s="51">
        <v>0</v>
      </c>
      <c r="S71" s="51">
        <v>0</v>
      </c>
      <c r="T71" s="51">
        <v>0</v>
      </c>
      <c r="U71" s="51">
        <v>0</v>
      </c>
      <c r="V71" s="51">
        <v>0</v>
      </c>
      <c r="W71" s="51">
        <v>0</v>
      </c>
      <c r="X71" s="51">
        <v>0</v>
      </c>
      <c r="Y71" s="51">
        <v>0</v>
      </c>
      <c r="Z71" s="51">
        <v>0</v>
      </c>
      <c r="AA71" s="51">
        <v>0</v>
      </c>
      <c r="AB71" s="51">
        <v>0</v>
      </c>
      <c r="AC71" s="51">
        <v>0</v>
      </c>
      <c r="AD71" s="51">
        <v>0</v>
      </c>
      <c r="AE71" s="51">
        <v>0</v>
      </c>
      <c r="AF71" s="51">
        <v>0</v>
      </c>
      <c r="AG71" s="51">
        <v>0</v>
      </c>
      <c r="AH71" s="51">
        <v>0</v>
      </c>
      <c r="AI71" s="51">
        <v>0</v>
      </c>
    </row>
    <row r="72" spans="1:35" x14ac:dyDescent="0.2">
      <c r="A72" s="49">
        <v>45727</v>
      </c>
    </row>
    <row r="73" spans="1:35" x14ac:dyDescent="0.2">
      <c r="A73" s="49">
        <v>45728</v>
      </c>
      <c r="B73" s="51">
        <v>8.4213048219680786E-2</v>
      </c>
      <c r="C73" s="51">
        <v>0</v>
      </c>
      <c r="D73" s="51">
        <v>0</v>
      </c>
      <c r="E73" s="51">
        <v>0</v>
      </c>
      <c r="F73" s="51">
        <v>0</v>
      </c>
      <c r="G73" s="51">
        <v>0</v>
      </c>
      <c r="H73" s="51">
        <v>0</v>
      </c>
      <c r="I73" s="51">
        <v>0</v>
      </c>
      <c r="J73" s="51">
        <v>0</v>
      </c>
      <c r="K73" s="51">
        <v>0</v>
      </c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51">
        <v>0</v>
      </c>
      <c r="R73" s="51">
        <v>0</v>
      </c>
      <c r="S73" s="51">
        <v>0</v>
      </c>
      <c r="T73" s="51">
        <v>0</v>
      </c>
      <c r="U73" s="51">
        <v>0</v>
      </c>
      <c r="V73" s="51">
        <v>0</v>
      </c>
      <c r="W73" s="51">
        <v>0</v>
      </c>
      <c r="X73" s="51">
        <v>0</v>
      </c>
      <c r="Y73" s="51">
        <v>0</v>
      </c>
      <c r="Z73" s="51">
        <v>0</v>
      </c>
      <c r="AA73" s="51">
        <v>0</v>
      </c>
      <c r="AB73" s="51">
        <v>0</v>
      </c>
      <c r="AC73" s="51">
        <v>0</v>
      </c>
      <c r="AD73" s="51">
        <v>0</v>
      </c>
      <c r="AE73" s="51">
        <v>0</v>
      </c>
      <c r="AF73" s="51">
        <v>0</v>
      </c>
      <c r="AG73" s="51">
        <v>0</v>
      </c>
      <c r="AH73" s="51">
        <v>0</v>
      </c>
      <c r="AI73" s="51">
        <v>0</v>
      </c>
    </row>
    <row r="74" spans="1:35" x14ac:dyDescent="0.2">
      <c r="A74" s="49">
        <v>45729</v>
      </c>
      <c r="B74" s="51">
        <v>8.4213048219680786E-2</v>
      </c>
      <c r="C74" s="51">
        <v>0</v>
      </c>
      <c r="D74" s="51">
        <v>3.9030320942401886E-2</v>
      </c>
      <c r="E74" s="51">
        <v>0</v>
      </c>
      <c r="F74" s="51">
        <v>3.2682113647460938</v>
      </c>
      <c r="G74" s="51">
        <v>0</v>
      </c>
      <c r="H74" s="51">
        <v>0</v>
      </c>
      <c r="I74" s="51">
        <v>0</v>
      </c>
      <c r="J74" s="51">
        <v>3.7191653251647949</v>
      </c>
      <c r="K74" s="51">
        <v>0</v>
      </c>
      <c r="L74" s="51">
        <v>0</v>
      </c>
      <c r="M74" s="51">
        <v>0</v>
      </c>
      <c r="N74" s="51">
        <v>0</v>
      </c>
      <c r="O74" s="51">
        <v>0</v>
      </c>
      <c r="P74" s="51">
        <v>0</v>
      </c>
      <c r="Q74" s="51">
        <v>3.2428073883056641</v>
      </c>
      <c r="R74" s="51">
        <v>0</v>
      </c>
      <c r="S74" s="51">
        <v>0</v>
      </c>
      <c r="T74" s="51">
        <v>0</v>
      </c>
      <c r="U74" s="51">
        <v>0</v>
      </c>
      <c r="V74" s="51">
        <v>0</v>
      </c>
      <c r="W74" s="51">
        <v>0</v>
      </c>
      <c r="X74" s="51">
        <v>0</v>
      </c>
      <c r="Y74" s="51">
        <v>0</v>
      </c>
      <c r="Z74" s="51">
        <v>0</v>
      </c>
      <c r="AA74" s="51">
        <v>0</v>
      </c>
      <c r="AB74" s="51">
        <v>0</v>
      </c>
      <c r="AC74" s="51">
        <v>3.620854377746582</v>
      </c>
      <c r="AD74" s="51">
        <v>3.1253272027242929E-5</v>
      </c>
      <c r="AE74" s="51">
        <v>5.3534631661023013E-6</v>
      </c>
      <c r="AF74" s="51">
        <v>0</v>
      </c>
      <c r="AG74" s="51">
        <v>0</v>
      </c>
      <c r="AH74" s="51">
        <v>0</v>
      </c>
      <c r="AI74" s="51">
        <v>0</v>
      </c>
    </row>
    <row r="75" spans="1:35" x14ac:dyDescent="0.2">
      <c r="A75" s="49">
        <v>45730</v>
      </c>
      <c r="B75" s="51">
        <v>8.4213048219680786E-2</v>
      </c>
      <c r="C75" s="51">
        <v>0</v>
      </c>
      <c r="D75" s="51">
        <v>0</v>
      </c>
      <c r="E75" s="51">
        <v>0</v>
      </c>
      <c r="F75" s="51">
        <v>4.5768222808837891</v>
      </c>
      <c r="G75" s="51">
        <v>0</v>
      </c>
      <c r="H75" s="51">
        <v>0</v>
      </c>
      <c r="I75" s="51">
        <v>1.0310723155271262E-4</v>
      </c>
      <c r="J75" s="51">
        <v>5.4256448745727539</v>
      </c>
      <c r="K75" s="51">
        <v>0</v>
      </c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51">
        <v>5.0125617980957031</v>
      </c>
      <c r="R75" s="51">
        <v>0</v>
      </c>
      <c r="S75" s="51">
        <v>0</v>
      </c>
      <c r="T75" s="51">
        <v>0</v>
      </c>
      <c r="U75" s="51">
        <v>0</v>
      </c>
      <c r="V75" s="51">
        <v>0</v>
      </c>
      <c r="W75" s="51">
        <v>0</v>
      </c>
      <c r="X75" s="51">
        <v>0</v>
      </c>
      <c r="Y75" s="51">
        <v>0</v>
      </c>
      <c r="Z75" s="51">
        <v>0</v>
      </c>
      <c r="AA75" s="51">
        <v>0</v>
      </c>
      <c r="AB75" s="51">
        <v>0</v>
      </c>
      <c r="AC75" s="51">
        <v>5.6163702011108398</v>
      </c>
      <c r="AD75" s="51">
        <v>0</v>
      </c>
      <c r="AE75" s="51">
        <v>3.7322134971618652</v>
      </c>
      <c r="AF75" s="51">
        <v>0</v>
      </c>
      <c r="AG75" s="51">
        <v>0</v>
      </c>
      <c r="AH75" s="51">
        <v>0</v>
      </c>
      <c r="AI75" s="51">
        <v>0</v>
      </c>
    </row>
    <row r="76" spans="1:35" x14ac:dyDescent="0.2">
      <c r="A76" s="49">
        <v>45731</v>
      </c>
      <c r="B76" s="51">
        <v>8.4213048219680786E-2</v>
      </c>
      <c r="C76" s="51">
        <v>0</v>
      </c>
      <c r="D76" s="51">
        <v>0</v>
      </c>
      <c r="E76" s="51">
        <v>0</v>
      </c>
      <c r="F76" s="51">
        <v>4.5434417724609375</v>
      </c>
      <c r="G76" s="51">
        <v>0</v>
      </c>
      <c r="H76" s="51">
        <v>0</v>
      </c>
      <c r="I76" s="51">
        <v>0</v>
      </c>
      <c r="J76" s="51">
        <v>5.2979898452758789</v>
      </c>
      <c r="K76" s="51">
        <v>0</v>
      </c>
      <c r="L76" s="51">
        <v>0</v>
      </c>
      <c r="M76" s="51">
        <v>0</v>
      </c>
      <c r="N76" s="51">
        <v>0</v>
      </c>
      <c r="O76" s="51">
        <v>0</v>
      </c>
      <c r="P76" s="51">
        <v>0</v>
      </c>
      <c r="Q76" s="51">
        <v>4.8766870498657227</v>
      </c>
      <c r="R76" s="51">
        <v>0</v>
      </c>
      <c r="S76" s="51">
        <v>0</v>
      </c>
      <c r="T76" s="51">
        <v>0</v>
      </c>
      <c r="U76" s="51">
        <v>0</v>
      </c>
      <c r="V76" s="51">
        <v>0</v>
      </c>
      <c r="W76" s="51">
        <v>0</v>
      </c>
      <c r="X76" s="51">
        <v>0</v>
      </c>
      <c r="Y76" s="51">
        <v>0</v>
      </c>
      <c r="Z76" s="51">
        <v>0</v>
      </c>
      <c r="AA76" s="51">
        <v>0</v>
      </c>
      <c r="AB76" s="51">
        <v>0</v>
      </c>
      <c r="AC76" s="51">
        <v>5.4885263442993164</v>
      </c>
      <c r="AD76" s="51">
        <v>0</v>
      </c>
      <c r="AE76" s="51">
        <v>5.5880489349365234</v>
      </c>
      <c r="AF76" s="51">
        <v>0</v>
      </c>
      <c r="AG76" s="51">
        <v>0</v>
      </c>
      <c r="AH76" s="51">
        <v>0</v>
      </c>
      <c r="AI76" s="51">
        <v>0</v>
      </c>
    </row>
    <row r="77" spans="1:35" x14ac:dyDescent="0.2">
      <c r="A77" s="49">
        <v>45732</v>
      </c>
      <c r="B77" s="51">
        <v>8.4213048219680786E-2</v>
      </c>
      <c r="C77" s="51">
        <v>0</v>
      </c>
      <c r="D77" s="51">
        <v>0</v>
      </c>
      <c r="E77" s="51">
        <v>0</v>
      </c>
      <c r="F77" s="51">
        <v>4.531219482421875</v>
      </c>
      <c r="G77" s="51">
        <v>0</v>
      </c>
      <c r="H77" s="51">
        <v>0</v>
      </c>
      <c r="I77" s="51">
        <v>0</v>
      </c>
      <c r="J77" s="51">
        <v>5.2889404296875</v>
      </c>
      <c r="K77" s="51">
        <v>0</v>
      </c>
      <c r="L77" s="51">
        <v>0</v>
      </c>
      <c r="M77" s="51">
        <v>0</v>
      </c>
      <c r="N77" s="51">
        <v>0</v>
      </c>
      <c r="O77" s="51">
        <v>0</v>
      </c>
      <c r="P77" s="51">
        <v>0</v>
      </c>
      <c r="Q77" s="51">
        <v>4.8627338409423828</v>
      </c>
      <c r="R77" s="51">
        <v>0</v>
      </c>
      <c r="S77" s="51">
        <v>0</v>
      </c>
      <c r="T77" s="51">
        <v>0</v>
      </c>
      <c r="U77" s="51">
        <v>0</v>
      </c>
      <c r="V77" s="51">
        <v>0</v>
      </c>
      <c r="W77" s="51">
        <v>0</v>
      </c>
      <c r="X77" s="51">
        <v>0</v>
      </c>
      <c r="Y77" s="51">
        <v>0</v>
      </c>
      <c r="Z77" s="51">
        <v>0</v>
      </c>
      <c r="AA77" s="51">
        <v>0</v>
      </c>
      <c r="AB77" s="51">
        <v>0</v>
      </c>
      <c r="AC77" s="51">
        <v>5.4772930145263672</v>
      </c>
      <c r="AD77" s="51">
        <v>0</v>
      </c>
      <c r="AE77" s="51">
        <v>5.5734577178955078</v>
      </c>
      <c r="AF77" s="51">
        <v>0</v>
      </c>
      <c r="AG77" s="51">
        <v>0</v>
      </c>
      <c r="AH77" s="51">
        <v>0</v>
      </c>
      <c r="AI77" s="51">
        <v>0</v>
      </c>
    </row>
    <row r="78" spans="1:35" x14ac:dyDescent="0.2">
      <c r="A78" s="49">
        <v>45733</v>
      </c>
      <c r="B78" s="51">
        <v>25.328369140625</v>
      </c>
      <c r="C78" s="51">
        <v>0</v>
      </c>
      <c r="D78" s="51">
        <v>0</v>
      </c>
      <c r="E78" s="51">
        <v>0</v>
      </c>
      <c r="F78" s="51">
        <v>4.5262279510498047</v>
      </c>
      <c r="G78" s="51">
        <v>0</v>
      </c>
      <c r="H78" s="51">
        <v>0</v>
      </c>
      <c r="I78" s="51">
        <v>0</v>
      </c>
      <c r="J78" s="51">
        <v>5.2794513702392578</v>
      </c>
      <c r="K78" s="51">
        <v>0</v>
      </c>
      <c r="L78" s="51">
        <v>0</v>
      </c>
      <c r="M78" s="51">
        <v>0</v>
      </c>
      <c r="N78" s="51">
        <v>0</v>
      </c>
      <c r="O78" s="51">
        <v>0</v>
      </c>
      <c r="P78" s="51">
        <v>0</v>
      </c>
      <c r="Q78" s="51">
        <v>4.858555793762207</v>
      </c>
      <c r="R78" s="51">
        <v>0</v>
      </c>
      <c r="S78" s="51">
        <v>0</v>
      </c>
      <c r="T78" s="51">
        <v>0</v>
      </c>
      <c r="U78" s="51">
        <v>0</v>
      </c>
      <c r="V78" s="51">
        <v>0</v>
      </c>
      <c r="W78" s="51">
        <v>0</v>
      </c>
      <c r="X78" s="51">
        <v>0</v>
      </c>
      <c r="Y78" s="51">
        <v>0</v>
      </c>
      <c r="Z78" s="51">
        <v>0</v>
      </c>
      <c r="AA78" s="51">
        <v>0</v>
      </c>
      <c r="AB78" s="51">
        <v>0</v>
      </c>
      <c r="AC78" s="51">
        <v>5.4741754531860352</v>
      </c>
      <c r="AD78" s="51">
        <v>0</v>
      </c>
      <c r="AE78" s="51">
        <v>5.5702838897705078</v>
      </c>
      <c r="AF78" s="51">
        <v>0</v>
      </c>
      <c r="AG78" s="51">
        <v>0</v>
      </c>
      <c r="AH78" s="51">
        <v>0</v>
      </c>
      <c r="AI78" s="51">
        <v>0</v>
      </c>
    </row>
    <row r="79" spans="1:35" x14ac:dyDescent="0.2">
      <c r="A79" s="49">
        <v>45734</v>
      </c>
      <c r="B79" s="51">
        <v>24.941749572753906</v>
      </c>
      <c r="C79" s="51">
        <v>0</v>
      </c>
      <c r="D79" s="51">
        <v>0</v>
      </c>
      <c r="E79" s="51">
        <v>0</v>
      </c>
      <c r="F79" s="51">
        <v>4.5262279510498047</v>
      </c>
      <c r="G79" s="51">
        <v>0</v>
      </c>
      <c r="H79" s="51">
        <v>0</v>
      </c>
      <c r="I79" s="51">
        <v>0</v>
      </c>
      <c r="J79" s="51">
        <v>5.2885093688964844</v>
      </c>
      <c r="K79" s="51">
        <v>0</v>
      </c>
      <c r="L79" s="51">
        <v>0</v>
      </c>
      <c r="M79" s="51">
        <v>0</v>
      </c>
      <c r="N79" s="51">
        <v>0</v>
      </c>
      <c r="O79" s="51">
        <v>0</v>
      </c>
      <c r="P79" s="51">
        <v>0</v>
      </c>
      <c r="Q79" s="51">
        <v>4.6695985794067383</v>
      </c>
      <c r="R79" s="51">
        <v>0</v>
      </c>
      <c r="S79" s="51">
        <v>0</v>
      </c>
      <c r="T79" s="51">
        <v>0</v>
      </c>
      <c r="U79" s="51">
        <v>0</v>
      </c>
      <c r="V79" s="51">
        <v>0</v>
      </c>
      <c r="W79" s="51">
        <v>0</v>
      </c>
      <c r="X79" s="51">
        <v>0</v>
      </c>
      <c r="Y79" s="51">
        <v>0</v>
      </c>
      <c r="Z79" s="51">
        <v>0</v>
      </c>
      <c r="AA79" s="51">
        <v>0</v>
      </c>
      <c r="AB79" s="51">
        <v>0</v>
      </c>
      <c r="AC79" s="51">
        <v>5.2701883316040039</v>
      </c>
      <c r="AD79" s="51">
        <v>0</v>
      </c>
      <c r="AE79" s="51">
        <v>5.3793296813964844</v>
      </c>
      <c r="AF79" s="51">
        <v>0</v>
      </c>
      <c r="AG79" s="51">
        <v>0</v>
      </c>
      <c r="AH79" s="51">
        <v>0</v>
      </c>
      <c r="AI79" s="51">
        <v>1.0179734090343118E-5</v>
      </c>
    </row>
    <row r="80" spans="1:35" x14ac:dyDescent="0.2">
      <c r="A80" s="49">
        <v>45735</v>
      </c>
      <c r="B80" s="51">
        <v>20.190765380859375</v>
      </c>
      <c r="C80" s="51">
        <v>0</v>
      </c>
      <c r="D80" s="51">
        <v>0</v>
      </c>
      <c r="E80" s="51">
        <v>0</v>
      </c>
      <c r="F80" s="51">
        <v>4.5939664840698242</v>
      </c>
      <c r="G80" s="51">
        <v>0</v>
      </c>
      <c r="H80" s="51">
        <v>0</v>
      </c>
      <c r="I80" s="51">
        <v>9.4391718506813049E-2</v>
      </c>
      <c r="J80" s="51">
        <v>5.379425048828125</v>
      </c>
      <c r="K80" s="51">
        <v>0</v>
      </c>
      <c r="L80" s="51">
        <v>0</v>
      </c>
      <c r="M80" s="51">
        <v>1.4038465023040771</v>
      </c>
      <c r="N80" s="51">
        <v>3.316077709197998</v>
      </c>
      <c r="O80" s="51">
        <v>0</v>
      </c>
      <c r="P80" s="51">
        <v>7.9714320600032806E-3</v>
      </c>
      <c r="Q80" s="51">
        <v>0</v>
      </c>
      <c r="R80" s="51">
        <v>0</v>
      </c>
      <c r="S80" s="51">
        <v>0</v>
      </c>
      <c r="T80" s="51">
        <v>0</v>
      </c>
      <c r="U80" s="51">
        <v>0</v>
      </c>
      <c r="V80" s="51">
        <v>0</v>
      </c>
      <c r="W80" s="51">
        <v>0</v>
      </c>
      <c r="X80" s="51">
        <v>0</v>
      </c>
      <c r="Y80" s="51">
        <v>0</v>
      </c>
      <c r="Z80" s="51">
        <v>0</v>
      </c>
      <c r="AA80" s="51">
        <v>7.3277102783322334E-3</v>
      </c>
      <c r="AB80" s="51">
        <v>0</v>
      </c>
      <c r="AC80" s="51">
        <v>0</v>
      </c>
      <c r="AD80" s="51">
        <v>0</v>
      </c>
      <c r="AE80" s="51">
        <v>0</v>
      </c>
      <c r="AF80" s="51">
        <v>0</v>
      </c>
      <c r="AG80" s="51">
        <v>0</v>
      </c>
      <c r="AH80" s="51">
        <v>0</v>
      </c>
      <c r="AI80" s="51">
        <v>3.7557392120361328</v>
      </c>
    </row>
    <row r="81" spans="1:35" x14ac:dyDescent="0.2">
      <c r="A81" s="49">
        <v>45736</v>
      </c>
      <c r="B81" s="51">
        <v>25.15606689453125</v>
      </c>
      <c r="C81" s="51">
        <v>0</v>
      </c>
      <c r="D81" s="51">
        <v>0</v>
      </c>
      <c r="E81" s="51">
        <v>0</v>
      </c>
      <c r="F81" s="51">
        <v>4.5212726593017578</v>
      </c>
      <c r="G81" s="51">
        <v>0</v>
      </c>
      <c r="H81" s="51">
        <v>0</v>
      </c>
      <c r="I81" s="51">
        <v>0</v>
      </c>
      <c r="J81" s="51">
        <v>5.2702159881591797</v>
      </c>
      <c r="K81" s="51">
        <v>0</v>
      </c>
      <c r="L81" s="51">
        <v>0</v>
      </c>
      <c r="M81" s="51">
        <v>5.4976129531860352</v>
      </c>
      <c r="N81" s="51">
        <v>4.9882631301879883</v>
      </c>
      <c r="O81" s="51">
        <v>0</v>
      </c>
      <c r="P81" s="51">
        <v>0</v>
      </c>
      <c r="Q81" s="51">
        <v>0</v>
      </c>
      <c r="R81" s="51">
        <v>0</v>
      </c>
      <c r="S81" s="51">
        <v>0</v>
      </c>
      <c r="T81" s="51">
        <v>0</v>
      </c>
      <c r="U81" s="51">
        <v>0</v>
      </c>
      <c r="V81" s="51">
        <v>0</v>
      </c>
      <c r="W81" s="51">
        <v>0</v>
      </c>
      <c r="X81" s="51">
        <v>0</v>
      </c>
      <c r="Y81" s="51">
        <v>0</v>
      </c>
      <c r="Z81" s="51">
        <v>0</v>
      </c>
      <c r="AA81" s="51">
        <v>0</v>
      </c>
      <c r="AB81" s="51">
        <v>0</v>
      </c>
      <c r="AC81" s="51">
        <v>0</v>
      </c>
      <c r="AD81" s="51">
        <v>0</v>
      </c>
      <c r="AE81" s="51">
        <v>0</v>
      </c>
      <c r="AF81" s="51">
        <v>0</v>
      </c>
      <c r="AG81" s="51">
        <v>0</v>
      </c>
      <c r="AH81" s="51">
        <v>0</v>
      </c>
      <c r="AI81" s="51">
        <v>5.472930908203125</v>
      </c>
    </row>
    <row r="82" spans="1:35" x14ac:dyDescent="0.2">
      <c r="A82" s="49">
        <v>45737</v>
      </c>
      <c r="B82" s="51">
        <v>25.207687377929688</v>
      </c>
      <c r="C82" s="51">
        <v>0</v>
      </c>
      <c r="D82" s="51">
        <v>0</v>
      </c>
      <c r="E82" s="51">
        <v>0</v>
      </c>
      <c r="F82" s="51">
        <v>4.5235157012939453</v>
      </c>
      <c r="G82" s="51">
        <v>0</v>
      </c>
      <c r="H82" s="51">
        <v>0</v>
      </c>
      <c r="I82" s="51">
        <v>0</v>
      </c>
      <c r="J82" s="51">
        <v>5.2863941192626953</v>
      </c>
      <c r="K82" s="51">
        <v>0</v>
      </c>
      <c r="L82" s="51">
        <v>0</v>
      </c>
      <c r="M82" s="51">
        <v>5.4741735458374023</v>
      </c>
      <c r="N82" s="51">
        <v>4.96954345703125</v>
      </c>
      <c r="O82" s="51">
        <v>0</v>
      </c>
      <c r="P82" s="51">
        <v>0</v>
      </c>
      <c r="Q82" s="51">
        <v>0</v>
      </c>
      <c r="R82" s="51">
        <v>0</v>
      </c>
      <c r="S82" s="51">
        <v>0</v>
      </c>
      <c r="T82" s="51">
        <v>0</v>
      </c>
      <c r="U82" s="51">
        <v>0</v>
      </c>
      <c r="V82" s="51">
        <v>0</v>
      </c>
      <c r="W82" s="51">
        <v>0</v>
      </c>
      <c r="X82" s="51">
        <v>0</v>
      </c>
      <c r="Y82" s="51">
        <v>0</v>
      </c>
      <c r="Z82" s="51">
        <v>0</v>
      </c>
      <c r="AA82" s="51">
        <v>0</v>
      </c>
      <c r="AB82" s="51">
        <v>0</v>
      </c>
      <c r="AC82" s="51">
        <v>0</v>
      </c>
      <c r="AD82" s="51">
        <v>0</v>
      </c>
      <c r="AE82" s="51">
        <v>0</v>
      </c>
      <c r="AF82" s="51">
        <v>0</v>
      </c>
      <c r="AG82" s="51">
        <v>0</v>
      </c>
      <c r="AH82" s="51">
        <v>0</v>
      </c>
      <c r="AI82" s="51">
        <v>5.4712429046630859</v>
      </c>
    </row>
    <row r="83" spans="1:35" x14ac:dyDescent="0.2">
      <c r="A83" s="49">
        <v>45738</v>
      </c>
      <c r="B83" s="51">
        <v>25.190185546875</v>
      </c>
      <c r="C83" s="51">
        <v>0</v>
      </c>
      <c r="D83" s="51">
        <v>0</v>
      </c>
      <c r="E83" s="51">
        <v>0</v>
      </c>
      <c r="F83" s="51">
        <v>4.5230388641357422</v>
      </c>
      <c r="G83" s="51">
        <v>0</v>
      </c>
      <c r="H83" s="51">
        <v>0</v>
      </c>
      <c r="I83" s="51">
        <v>0</v>
      </c>
      <c r="J83" s="51">
        <v>5.2896957397460938</v>
      </c>
      <c r="K83" s="51">
        <v>0</v>
      </c>
      <c r="L83" s="51">
        <v>0</v>
      </c>
      <c r="M83" s="51">
        <v>5.4609870910644531</v>
      </c>
      <c r="N83" s="51">
        <v>4.9588165283203125</v>
      </c>
      <c r="O83" s="51">
        <v>0</v>
      </c>
      <c r="P83" s="51">
        <v>0</v>
      </c>
      <c r="Q83" s="51">
        <v>0</v>
      </c>
      <c r="R83" s="51">
        <v>0</v>
      </c>
      <c r="S83" s="51">
        <v>0</v>
      </c>
      <c r="T83" s="51">
        <v>0</v>
      </c>
      <c r="U83" s="51">
        <v>0</v>
      </c>
      <c r="V83" s="51">
        <v>0</v>
      </c>
      <c r="W83" s="51">
        <v>0</v>
      </c>
      <c r="X83" s="51">
        <v>0</v>
      </c>
      <c r="Y83" s="51">
        <v>0</v>
      </c>
      <c r="Z83" s="51">
        <v>0</v>
      </c>
      <c r="AA83" s="51">
        <v>0</v>
      </c>
      <c r="AB83" s="51">
        <v>0</v>
      </c>
      <c r="AC83" s="51">
        <v>0</v>
      </c>
      <c r="AD83" s="51">
        <v>0</v>
      </c>
      <c r="AE83" s="51">
        <v>0</v>
      </c>
      <c r="AF83" s="51">
        <v>0</v>
      </c>
      <c r="AG83" s="51">
        <v>0</v>
      </c>
      <c r="AH83" s="51">
        <v>0</v>
      </c>
      <c r="AI83" s="51">
        <v>5.4696531295776367</v>
      </c>
    </row>
    <row r="84" spans="1:35" x14ac:dyDescent="0.2">
      <c r="A84" s="49">
        <v>45739</v>
      </c>
      <c r="B84" s="51">
        <v>25.185924530029297</v>
      </c>
      <c r="C84" s="51">
        <v>0</v>
      </c>
      <c r="D84" s="51">
        <v>0</v>
      </c>
      <c r="E84" s="51">
        <v>0</v>
      </c>
      <c r="F84" s="51">
        <v>4.5222177505493164</v>
      </c>
      <c r="G84" s="51">
        <v>0</v>
      </c>
      <c r="H84" s="51">
        <v>0</v>
      </c>
      <c r="I84" s="51">
        <v>0</v>
      </c>
      <c r="J84" s="51">
        <v>5.2861766815185547</v>
      </c>
      <c r="K84" s="51">
        <v>0</v>
      </c>
      <c r="L84" s="51">
        <v>0</v>
      </c>
      <c r="M84" s="51">
        <v>5.4546422958374023</v>
      </c>
      <c r="N84" s="51">
        <v>4.9484100341796875</v>
      </c>
      <c r="O84" s="51">
        <v>0</v>
      </c>
      <c r="P84" s="51">
        <v>0</v>
      </c>
      <c r="Q84" s="51">
        <v>0</v>
      </c>
      <c r="R84" s="51">
        <v>0</v>
      </c>
      <c r="S84" s="51">
        <v>0</v>
      </c>
      <c r="T84" s="51">
        <v>0</v>
      </c>
      <c r="U84" s="51">
        <v>0</v>
      </c>
      <c r="V84" s="51">
        <v>0</v>
      </c>
      <c r="W84" s="51">
        <v>0</v>
      </c>
      <c r="X84" s="51">
        <v>0</v>
      </c>
      <c r="Y84" s="51">
        <v>0</v>
      </c>
      <c r="Z84" s="51">
        <v>0</v>
      </c>
      <c r="AA84" s="51">
        <v>0</v>
      </c>
      <c r="AB84" s="51">
        <v>0</v>
      </c>
      <c r="AC84" s="51">
        <v>0</v>
      </c>
      <c r="AD84" s="51">
        <v>0</v>
      </c>
      <c r="AE84" s="51">
        <v>0</v>
      </c>
      <c r="AF84" s="51">
        <v>0</v>
      </c>
      <c r="AG84" s="51">
        <v>0</v>
      </c>
      <c r="AH84" s="51">
        <v>0</v>
      </c>
      <c r="AI84" s="51">
        <v>5.4692010879516602</v>
      </c>
    </row>
    <row r="85" spans="1:35" x14ac:dyDescent="0.2">
      <c r="A85" s="49">
        <v>45740</v>
      </c>
      <c r="B85" s="51">
        <v>25.042743682861328</v>
      </c>
      <c r="C85" s="51">
        <v>0</v>
      </c>
      <c r="D85" s="51">
        <v>0</v>
      </c>
      <c r="E85" s="51">
        <v>0</v>
      </c>
      <c r="F85" s="51">
        <v>1.7904398441314697</v>
      </c>
      <c r="G85" s="51">
        <v>0</v>
      </c>
      <c r="H85" s="51">
        <v>2.8894820213317871</v>
      </c>
      <c r="I85" s="51">
        <v>0</v>
      </c>
      <c r="J85" s="51">
        <v>2.3922786712646484</v>
      </c>
      <c r="K85" s="51">
        <v>0</v>
      </c>
      <c r="L85" s="51">
        <v>3.0366897583007813</v>
      </c>
      <c r="M85" s="51">
        <v>4.738433837890625</v>
      </c>
      <c r="N85" s="51">
        <v>2.2276248931884766</v>
      </c>
      <c r="O85" s="51">
        <v>0</v>
      </c>
      <c r="P85" s="51">
        <v>2.7012858390808105</v>
      </c>
      <c r="Q85" s="51">
        <v>5.4951000493019819E-4</v>
      </c>
      <c r="R85" s="51">
        <v>0</v>
      </c>
      <c r="S85" s="51">
        <v>2.703671932220459</v>
      </c>
      <c r="T85" s="51">
        <v>0</v>
      </c>
      <c r="U85" s="51">
        <v>0</v>
      </c>
      <c r="V85" s="51">
        <v>0</v>
      </c>
      <c r="W85" s="51">
        <v>0</v>
      </c>
      <c r="X85" s="51">
        <v>0</v>
      </c>
      <c r="Y85" s="51">
        <v>0</v>
      </c>
      <c r="Z85" s="51">
        <v>0</v>
      </c>
      <c r="AA85" s="51">
        <v>0</v>
      </c>
      <c r="AB85" s="51">
        <v>0</v>
      </c>
      <c r="AC85" s="51">
        <v>0</v>
      </c>
      <c r="AD85" s="51">
        <v>0</v>
      </c>
      <c r="AE85" s="51">
        <v>0</v>
      </c>
      <c r="AF85" s="51">
        <v>0</v>
      </c>
      <c r="AG85" s="51">
        <v>0</v>
      </c>
      <c r="AH85" s="51">
        <v>0</v>
      </c>
      <c r="AI85" s="51">
        <v>2.404625415802002</v>
      </c>
    </row>
    <row r="86" spans="1:35" x14ac:dyDescent="0.2">
      <c r="A86" s="49">
        <v>45741</v>
      </c>
      <c r="B86" s="51">
        <v>24.919887542724609</v>
      </c>
      <c r="C86" s="51">
        <v>0</v>
      </c>
      <c r="D86" s="51">
        <v>0</v>
      </c>
      <c r="E86" s="51">
        <v>0</v>
      </c>
      <c r="F86" s="51">
        <v>0</v>
      </c>
      <c r="G86" s="51">
        <v>0</v>
      </c>
      <c r="H86" s="51">
        <v>5.2397375106811523</v>
      </c>
      <c r="I86" s="51">
        <v>0</v>
      </c>
      <c r="J86" s="51">
        <v>0</v>
      </c>
      <c r="K86" s="51">
        <v>0</v>
      </c>
      <c r="L86" s="51">
        <v>5.3586950302124023</v>
      </c>
      <c r="M86" s="51">
        <v>0</v>
      </c>
      <c r="N86" s="51">
        <v>0</v>
      </c>
      <c r="O86" s="51">
        <v>0</v>
      </c>
      <c r="P86" s="51">
        <v>4.873967170715332</v>
      </c>
      <c r="Q86" s="51">
        <v>0</v>
      </c>
      <c r="R86" s="51">
        <v>0</v>
      </c>
      <c r="S86" s="51">
        <v>4.9744176864624023</v>
      </c>
      <c r="T86" s="51">
        <v>0</v>
      </c>
      <c r="U86" s="51">
        <v>0</v>
      </c>
      <c r="V86" s="51">
        <v>0</v>
      </c>
      <c r="W86" s="51">
        <v>0</v>
      </c>
      <c r="X86" s="51">
        <v>0</v>
      </c>
      <c r="Y86" s="51">
        <v>0</v>
      </c>
      <c r="Z86" s="51">
        <v>0</v>
      </c>
      <c r="AA86" s="51">
        <v>0</v>
      </c>
      <c r="AB86" s="51">
        <v>0</v>
      </c>
      <c r="AC86" s="51">
        <v>0</v>
      </c>
      <c r="AD86" s="51">
        <v>0</v>
      </c>
      <c r="AE86" s="51">
        <v>0</v>
      </c>
      <c r="AF86" s="51">
        <v>0</v>
      </c>
      <c r="AG86" s="51">
        <v>0</v>
      </c>
      <c r="AH86" s="51">
        <v>0</v>
      </c>
      <c r="AI86" s="51">
        <v>0</v>
      </c>
    </row>
    <row r="87" spans="1:35" x14ac:dyDescent="0.2">
      <c r="A87" s="49">
        <v>45742</v>
      </c>
      <c r="B87" s="51">
        <v>24.862186431884766</v>
      </c>
      <c r="C87" s="51">
        <v>0</v>
      </c>
      <c r="D87" s="51">
        <v>0</v>
      </c>
      <c r="E87" s="51">
        <v>0</v>
      </c>
      <c r="F87" s="51">
        <v>0</v>
      </c>
      <c r="G87" s="51">
        <v>0</v>
      </c>
      <c r="H87" s="51">
        <v>5.233245849609375</v>
      </c>
      <c r="I87" s="51">
        <v>0</v>
      </c>
      <c r="J87" s="51">
        <v>0</v>
      </c>
      <c r="K87" s="51">
        <v>0</v>
      </c>
      <c r="L87" s="51">
        <v>5.3498611450195313</v>
      </c>
      <c r="M87" s="51">
        <v>0</v>
      </c>
      <c r="N87" s="51">
        <v>0</v>
      </c>
      <c r="O87" s="51">
        <v>0</v>
      </c>
      <c r="P87" s="51">
        <v>4.8601818084716797</v>
      </c>
      <c r="Q87" s="51">
        <v>0</v>
      </c>
      <c r="R87" s="51">
        <v>0</v>
      </c>
      <c r="S87" s="51">
        <v>4.9696617126464844</v>
      </c>
      <c r="T87" s="51">
        <v>0</v>
      </c>
      <c r="U87" s="51">
        <v>0</v>
      </c>
      <c r="V87" s="51">
        <v>0</v>
      </c>
      <c r="W87" s="51">
        <v>0</v>
      </c>
      <c r="X87" s="51">
        <v>0</v>
      </c>
      <c r="Y87" s="51">
        <v>0</v>
      </c>
      <c r="Z87" s="51">
        <v>0</v>
      </c>
      <c r="AA87" s="51">
        <v>0</v>
      </c>
      <c r="AB87" s="51">
        <v>0</v>
      </c>
      <c r="AC87" s="51">
        <v>0</v>
      </c>
      <c r="AD87" s="51">
        <v>0</v>
      </c>
      <c r="AE87" s="51">
        <v>0</v>
      </c>
      <c r="AF87" s="51">
        <v>0</v>
      </c>
      <c r="AG87" s="51">
        <v>0</v>
      </c>
      <c r="AH87" s="51">
        <v>0</v>
      </c>
      <c r="AI87" s="51">
        <v>0</v>
      </c>
    </row>
    <row r="88" spans="1:35" x14ac:dyDescent="0.2">
      <c r="A88" s="49">
        <v>45743</v>
      </c>
      <c r="B88" s="51">
        <v>24.633380889892578</v>
      </c>
      <c r="C88" s="51">
        <v>0</v>
      </c>
      <c r="D88" s="51">
        <v>0</v>
      </c>
      <c r="E88" s="51">
        <v>0</v>
      </c>
      <c r="F88" s="51">
        <v>2.0514345169067383</v>
      </c>
      <c r="G88" s="51">
        <v>0</v>
      </c>
      <c r="H88" s="51">
        <v>3.0676326751708984</v>
      </c>
      <c r="I88" s="51">
        <v>0</v>
      </c>
      <c r="J88" s="51">
        <v>0</v>
      </c>
      <c r="K88" s="51">
        <v>0</v>
      </c>
      <c r="L88" s="51">
        <v>5.3645381927490234</v>
      </c>
      <c r="M88" s="51">
        <v>0</v>
      </c>
      <c r="N88" s="51">
        <v>0</v>
      </c>
      <c r="O88" s="51">
        <v>0</v>
      </c>
      <c r="P88" s="51">
        <v>4.8704624176025391</v>
      </c>
      <c r="Q88" s="51">
        <v>0</v>
      </c>
      <c r="R88" s="51">
        <v>0</v>
      </c>
      <c r="S88" s="51">
        <v>4.9868812561035156</v>
      </c>
      <c r="T88" s="51">
        <v>0</v>
      </c>
      <c r="U88" s="51">
        <v>0</v>
      </c>
      <c r="V88" s="51">
        <v>0</v>
      </c>
      <c r="W88" s="51">
        <v>0</v>
      </c>
      <c r="X88" s="51">
        <v>0</v>
      </c>
      <c r="Y88" s="51">
        <v>0</v>
      </c>
      <c r="Z88" s="51">
        <v>0</v>
      </c>
      <c r="AA88" s="51">
        <v>0</v>
      </c>
      <c r="AB88" s="51">
        <v>0</v>
      </c>
      <c r="AC88" s="51">
        <v>0</v>
      </c>
      <c r="AD88" s="51">
        <v>0</v>
      </c>
      <c r="AE88" s="51">
        <v>0</v>
      </c>
      <c r="AF88" s="51">
        <v>0</v>
      </c>
      <c r="AG88" s="51">
        <v>0</v>
      </c>
      <c r="AH88" s="51">
        <v>0</v>
      </c>
      <c r="AI88" s="51">
        <v>0</v>
      </c>
    </row>
    <row r="89" spans="1:35" x14ac:dyDescent="0.2">
      <c r="A89" s="49">
        <v>45744</v>
      </c>
      <c r="B89" s="51">
        <v>21.942241668701172</v>
      </c>
      <c r="C89" s="51">
        <v>0</v>
      </c>
      <c r="D89" s="51">
        <v>0</v>
      </c>
      <c r="E89" s="51">
        <v>0</v>
      </c>
      <c r="F89" s="51">
        <v>4.6612968444824219</v>
      </c>
      <c r="G89" s="51">
        <v>0</v>
      </c>
      <c r="H89" s="51">
        <v>0</v>
      </c>
      <c r="I89" s="51">
        <v>0</v>
      </c>
      <c r="J89" s="51">
        <v>0</v>
      </c>
      <c r="K89" s="51">
        <v>0</v>
      </c>
      <c r="L89" s="51">
        <v>4.8111667633056641</v>
      </c>
      <c r="M89" s="51">
        <v>0</v>
      </c>
      <c r="N89" s="51">
        <v>0</v>
      </c>
      <c r="O89" s="51">
        <v>0</v>
      </c>
      <c r="P89" s="51">
        <v>2.6277885437011719</v>
      </c>
      <c r="Q89" s="51">
        <v>0</v>
      </c>
      <c r="R89" s="51">
        <v>0</v>
      </c>
      <c r="S89" s="51">
        <v>2.6945667266845703</v>
      </c>
      <c r="T89" s="51">
        <v>0</v>
      </c>
      <c r="U89" s="51">
        <v>0</v>
      </c>
      <c r="V89" s="51">
        <v>0</v>
      </c>
      <c r="W89" s="51">
        <v>0</v>
      </c>
      <c r="X89" s="51">
        <v>0</v>
      </c>
      <c r="Y89" s="51">
        <v>0</v>
      </c>
      <c r="Z89" s="51">
        <v>0</v>
      </c>
      <c r="AA89" s="51">
        <v>0</v>
      </c>
      <c r="AB89" s="51">
        <v>0</v>
      </c>
      <c r="AC89" s="51">
        <v>0</v>
      </c>
      <c r="AD89" s="51">
        <v>0</v>
      </c>
      <c r="AE89" s="51">
        <v>0</v>
      </c>
      <c r="AF89" s="51">
        <v>0</v>
      </c>
      <c r="AG89" s="51">
        <v>0</v>
      </c>
      <c r="AH89" s="51">
        <v>0.58540582656860352</v>
      </c>
      <c r="AI89" s="51">
        <v>8.4831117419525981E-6</v>
      </c>
    </row>
    <row r="90" spans="1:35" x14ac:dyDescent="0.2">
      <c r="A90" s="49">
        <v>45745</v>
      </c>
      <c r="B90" s="51">
        <v>18.615310668945313</v>
      </c>
      <c r="C90" s="51">
        <v>0</v>
      </c>
      <c r="D90" s="51">
        <v>0</v>
      </c>
      <c r="E90" s="51">
        <v>0</v>
      </c>
      <c r="F90" s="51">
        <v>4.6259183883666992</v>
      </c>
      <c r="G90" s="51">
        <v>0</v>
      </c>
      <c r="H90" s="51">
        <v>0</v>
      </c>
      <c r="I90" s="51">
        <v>0</v>
      </c>
      <c r="J90" s="51">
        <v>0</v>
      </c>
      <c r="K90" s="51">
        <v>0</v>
      </c>
      <c r="L90" s="51">
        <v>0</v>
      </c>
      <c r="M90" s="51">
        <v>0</v>
      </c>
      <c r="N90" s="51">
        <v>0</v>
      </c>
      <c r="O90" s="51">
        <v>0</v>
      </c>
      <c r="P90" s="51">
        <v>1.4840447902679443</v>
      </c>
      <c r="Q90" s="51">
        <v>0</v>
      </c>
      <c r="R90" s="51">
        <v>0</v>
      </c>
      <c r="S90" s="51">
        <v>1.4497427940368652</v>
      </c>
      <c r="T90" s="51">
        <v>0</v>
      </c>
      <c r="U90" s="51">
        <v>0</v>
      </c>
      <c r="V90" s="51">
        <v>0</v>
      </c>
      <c r="W90" s="51">
        <v>1.039612665772438E-2</v>
      </c>
      <c r="X90" s="51">
        <v>0</v>
      </c>
      <c r="Y90" s="51">
        <v>0</v>
      </c>
      <c r="Z90" s="51">
        <v>0</v>
      </c>
      <c r="AA90" s="51">
        <v>4.5403604507446289</v>
      </c>
      <c r="AB90" s="51">
        <v>0</v>
      </c>
      <c r="AC90" s="51">
        <v>0</v>
      </c>
      <c r="AD90" s="51">
        <v>0</v>
      </c>
      <c r="AE90" s="51">
        <v>0</v>
      </c>
      <c r="AF90" s="51">
        <v>0</v>
      </c>
      <c r="AG90" s="51">
        <v>0</v>
      </c>
      <c r="AH90" s="51">
        <v>5.7142438888549805</v>
      </c>
      <c r="AI90" s="51">
        <v>0</v>
      </c>
    </row>
    <row r="91" spans="1:35" x14ac:dyDescent="0.2">
      <c r="A91" s="49">
        <v>45746</v>
      </c>
      <c r="B91" s="51">
        <v>25.018581390380859</v>
      </c>
      <c r="C91" s="51">
        <v>0</v>
      </c>
      <c r="D91" s="51">
        <v>0</v>
      </c>
      <c r="E91" s="51">
        <v>0</v>
      </c>
      <c r="F91" s="51">
        <v>4.5090656280517578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1.712842786218971E-4</v>
      </c>
      <c r="M91" s="51">
        <v>0</v>
      </c>
      <c r="N91" s="51">
        <v>0</v>
      </c>
      <c r="O91" s="51">
        <v>0</v>
      </c>
      <c r="P91" s="51">
        <v>4.8494329452514648</v>
      </c>
      <c r="Q91" s="51">
        <v>0</v>
      </c>
      <c r="R91" s="51">
        <v>0</v>
      </c>
      <c r="S91" s="51">
        <v>4.9492044448852539</v>
      </c>
      <c r="T91" s="51">
        <v>0</v>
      </c>
      <c r="U91" s="51">
        <v>0</v>
      </c>
      <c r="V91" s="51">
        <v>0</v>
      </c>
      <c r="W91" s="51">
        <v>0</v>
      </c>
      <c r="X91" s="51">
        <v>0</v>
      </c>
      <c r="Y91" s="51">
        <v>0</v>
      </c>
      <c r="Z91" s="51">
        <v>0</v>
      </c>
      <c r="AA91" s="51">
        <v>5.8242921829223633</v>
      </c>
      <c r="AB91" s="51">
        <v>0</v>
      </c>
      <c r="AC91" s="51">
        <v>0</v>
      </c>
      <c r="AD91" s="51">
        <v>0</v>
      </c>
      <c r="AE91" s="51">
        <v>0</v>
      </c>
      <c r="AF91" s="51">
        <v>0</v>
      </c>
      <c r="AG91" s="51">
        <v>0</v>
      </c>
      <c r="AH91" s="51">
        <v>5.3831977844238281</v>
      </c>
      <c r="AI91" s="51">
        <v>0</v>
      </c>
    </row>
    <row r="92" spans="1:35" x14ac:dyDescent="0.2">
      <c r="A92" s="49">
        <v>45747</v>
      </c>
      <c r="B92" s="51">
        <v>25.009944915771484</v>
      </c>
      <c r="C92" s="51">
        <v>0</v>
      </c>
      <c r="D92" s="51">
        <v>0</v>
      </c>
      <c r="E92" s="51">
        <v>0</v>
      </c>
      <c r="F92" s="51">
        <v>4.5043783187866211</v>
      </c>
      <c r="G92" s="51">
        <v>0</v>
      </c>
      <c r="H92" s="51">
        <v>0</v>
      </c>
      <c r="I92" s="51">
        <v>0</v>
      </c>
      <c r="J92" s="51">
        <v>0</v>
      </c>
      <c r="K92" s="51">
        <v>0</v>
      </c>
      <c r="L92" s="51">
        <v>4.1822640923783183E-4</v>
      </c>
      <c r="M92" s="51">
        <v>0</v>
      </c>
      <c r="N92" s="51">
        <v>0</v>
      </c>
      <c r="O92" s="51">
        <v>0</v>
      </c>
      <c r="P92" s="51">
        <v>4.835871696472168</v>
      </c>
      <c r="Q92" s="51">
        <v>0</v>
      </c>
      <c r="R92" s="51">
        <v>0</v>
      </c>
      <c r="S92" s="51">
        <v>4.9344720840454102</v>
      </c>
      <c r="T92" s="51">
        <v>0</v>
      </c>
      <c r="U92" s="51">
        <v>0</v>
      </c>
      <c r="V92" s="51">
        <v>0</v>
      </c>
      <c r="W92" s="51">
        <v>0</v>
      </c>
      <c r="X92" s="51">
        <v>0</v>
      </c>
      <c r="Y92" s="51">
        <v>0</v>
      </c>
      <c r="Z92" s="51">
        <v>0</v>
      </c>
      <c r="AA92" s="51">
        <v>5.899932861328125</v>
      </c>
      <c r="AB92" s="51">
        <v>0</v>
      </c>
      <c r="AC92" s="51">
        <v>0</v>
      </c>
      <c r="AD92" s="51">
        <v>0</v>
      </c>
      <c r="AE92" s="51">
        <v>0</v>
      </c>
      <c r="AF92" s="51">
        <v>0</v>
      </c>
      <c r="AG92" s="51">
        <v>0</v>
      </c>
      <c r="AH92" s="51">
        <v>5.3572673797607422</v>
      </c>
      <c r="AI92" s="51">
        <v>0</v>
      </c>
    </row>
    <row r="93" spans="1:35" x14ac:dyDescent="0.2">
      <c r="A93" s="49">
        <v>45748</v>
      </c>
      <c r="B93" s="51">
        <v>25.023380279541016</v>
      </c>
      <c r="C93" s="51">
        <v>0</v>
      </c>
      <c r="D93" s="51">
        <v>0</v>
      </c>
      <c r="E93" s="51">
        <v>0</v>
      </c>
      <c r="F93" s="51">
        <v>4.5050973892211914</v>
      </c>
      <c r="G93" s="51">
        <v>0</v>
      </c>
      <c r="H93" s="51">
        <v>0</v>
      </c>
      <c r="I93" s="51">
        <v>0</v>
      </c>
      <c r="J93" s="51">
        <v>0</v>
      </c>
      <c r="K93" s="51">
        <v>0</v>
      </c>
      <c r="L93" s="51">
        <v>0.10840575397014618</v>
      </c>
      <c r="M93" s="51">
        <v>0</v>
      </c>
      <c r="N93" s="51">
        <v>0</v>
      </c>
      <c r="O93" s="51">
        <v>0</v>
      </c>
      <c r="P93" s="51">
        <v>4.8364419937133789</v>
      </c>
      <c r="Q93" s="51">
        <v>0</v>
      </c>
      <c r="R93" s="51">
        <v>0</v>
      </c>
      <c r="S93" s="51">
        <v>4.9329004287719727</v>
      </c>
      <c r="T93" s="51">
        <v>0</v>
      </c>
      <c r="U93" s="51">
        <v>0</v>
      </c>
      <c r="V93" s="51">
        <v>0</v>
      </c>
      <c r="W93" s="51">
        <v>0</v>
      </c>
      <c r="X93" s="51">
        <v>0</v>
      </c>
      <c r="Y93" s="51">
        <v>0</v>
      </c>
      <c r="Z93" s="51">
        <v>0</v>
      </c>
      <c r="AA93" s="51">
        <v>5.9126396179199219</v>
      </c>
      <c r="AB93" s="51">
        <v>0</v>
      </c>
      <c r="AC93" s="51">
        <v>0</v>
      </c>
      <c r="AD93" s="51">
        <v>0</v>
      </c>
      <c r="AE93" s="51">
        <v>0</v>
      </c>
      <c r="AF93" s="51">
        <v>0</v>
      </c>
      <c r="AG93" s="51">
        <v>0</v>
      </c>
      <c r="AH93" s="51">
        <v>5.3544530868530273</v>
      </c>
      <c r="AI93" s="51">
        <v>0</v>
      </c>
    </row>
    <row r="94" spans="1:35" x14ac:dyDescent="0.2">
      <c r="A94" s="49">
        <v>45749</v>
      </c>
      <c r="B94" s="51">
        <v>25.012161254882813</v>
      </c>
      <c r="C94" s="51">
        <v>0</v>
      </c>
      <c r="D94" s="51">
        <v>0</v>
      </c>
      <c r="E94" s="51">
        <v>0</v>
      </c>
      <c r="F94" s="51">
        <v>4.5050973892211914</v>
      </c>
      <c r="G94" s="51">
        <v>0</v>
      </c>
      <c r="H94" s="51">
        <v>0</v>
      </c>
      <c r="I94" s="51">
        <v>0</v>
      </c>
      <c r="J94" s="51">
        <v>0</v>
      </c>
      <c r="K94" s="51">
        <v>0</v>
      </c>
      <c r="L94" s="51">
        <v>0.1682695746421814</v>
      </c>
      <c r="M94" s="51">
        <v>0</v>
      </c>
      <c r="N94" s="51">
        <v>0</v>
      </c>
      <c r="O94" s="51">
        <v>0</v>
      </c>
      <c r="P94" s="51">
        <v>4.8346967697143555</v>
      </c>
      <c r="Q94" s="51">
        <v>0</v>
      </c>
      <c r="R94" s="51">
        <v>0</v>
      </c>
      <c r="S94" s="51">
        <v>4.9282560348510742</v>
      </c>
      <c r="T94" s="51">
        <v>0</v>
      </c>
      <c r="U94" s="51">
        <v>0</v>
      </c>
      <c r="V94" s="51">
        <v>0</v>
      </c>
      <c r="W94" s="51">
        <v>0</v>
      </c>
      <c r="X94" s="51">
        <v>0</v>
      </c>
      <c r="Y94" s="51">
        <v>0</v>
      </c>
      <c r="Z94" s="51">
        <v>0</v>
      </c>
      <c r="AA94" s="51">
        <v>5.9060125350952148</v>
      </c>
      <c r="AB94" s="51">
        <v>0</v>
      </c>
      <c r="AC94" s="51">
        <v>0</v>
      </c>
      <c r="AD94" s="51">
        <v>0</v>
      </c>
      <c r="AE94" s="51">
        <v>0</v>
      </c>
      <c r="AF94" s="51">
        <v>0</v>
      </c>
      <c r="AG94" s="51">
        <v>0</v>
      </c>
      <c r="AH94" s="51">
        <v>5.3556127548217773</v>
      </c>
      <c r="AI94" s="51">
        <v>0</v>
      </c>
    </row>
    <row r="95" spans="1:35" x14ac:dyDescent="0.2">
      <c r="A95" s="49">
        <v>45750</v>
      </c>
      <c r="B95" s="51">
        <v>44.339378356933594</v>
      </c>
      <c r="C95" s="51">
        <v>0</v>
      </c>
      <c r="D95" s="51">
        <v>0</v>
      </c>
      <c r="E95" s="51">
        <v>0</v>
      </c>
      <c r="F95" s="51">
        <v>4.2965517044067383</v>
      </c>
      <c r="G95" s="51">
        <v>0</v>
      </c>
      <c r="H95" s="51">
        <v>0</v>
      </c>
      <c r="I95" s="51">
        <v>0</v>
      </c>
      <c r="J95" s="51">
        <v>2.0725626945495605</v>
      </c>
      <c r="K95" s="51">
        <v>1.3490500450134277</v>
      </c>
      <c r="L95" s="51">
        <v>7.9750046133995056E-3</v>
      </c>
      <c r="M95" s="51">
        <v>0.57022380828857422</v>
      </c>
      <c r="N95" s="51">
        <v>2.1249494552612305</v>
      </c>
      <c r="O95" s="51">
        <v>0</v>
      </c>
      <c r="P95" s="51">
        <v>2.4352593421936035</v>
      </c>
      <c r="Q95" s="51">
        <v>2.2945246696472168</v>
      </c>
      <c r="R95" s="51">
        <v>0</v>
      </c>
      <c r="S95" s="51">
        <v>4.6420421600341797</v>
      </c>
      <c r="T95" s="51">
        <v>0</v>
      </c>
      <c r="U95" s="51">
        <v>0</v>
      </c>
      <c r="V95" s="51">
        <v>0</v>
      </c>
      <c r="W95" s="51">
        <v>0</v>
      </c>
      <c r="X95" s="51">
        <v>0</v>
      </c>
      <c r="Y95" s="51">
        <v>0</v>
      </c>
      <c r="Z95" s="51">
        <v>0.26337653398513794</v>
      </c>
      <c r="AA95" s="51">
        <v>5.8989114761352539</v>
      </c>
      <c r="AB95" s="51">
        <v>0.20913103222846985</v>
      </c>
      <c r="AC95" s="51">
        <v>2.5522127151489258</v>
      </c>
      <c r="AD95" s="51">
        <v>2.3018913269042969</v>
      </c>
      <c r="AE95" s="51">
        <v>2.4118914604187012</v>
      </c>
      <c r="AF95" s="51">
        <v>0</v>
      </c>
      <c r="AG95" s="51">
        <v>0</v>
      </c>
      <c r="AH95" s="51">
        <v>4.6201038360595703</v>
      </c>
      <c r="AI95" s="51">
        <v>2.6042280197143555</v>
      </c>
    </row>
    <row r="96" spans="1:35" x14ac:dyDescent="0.2">
      <c r="A96" s="49">
        <v>45751</v>
      </c>
      <c r="B96" s="51">
        <v>59.267677307128906</v>
      </c>
      <c r="C96" s="51">
        <v>0</v>
      </c>
      <c r="D96" s="51">
        <v>0</v>
      </c>
      <c r="E96" s="51">
        <v>0</v>
      </c>
      <c r="F96" s="51">
        <v>5.7165708541870117</v>
      </c>
      <c r="G96" s="51">
        <v>0</v>
      </c>
      <c r="H96" s="51">
        <v>0</v>
      </c>
      <c r="I96" s="51">
        <v>0</v>
      </c>
      <c r="J96" s="51">
        <v>4.7154636383056641</v>
      </c>
      <c r="K96" s="51">
        <v>2.9723901748657227</v>
      </c>
      <c r="L96" s="51">
        <v>3.2296138815581799E-3</v>
      </c>
      <c r="M96" s="51">
        <v>5.2994060516357422</v>
      </c>
      <c r="N96" s="51">
        <v>1.7077600955963135</v>
      </c>
      <c r="O96" s="51">
        <v>0</v>
      </c>
      <c r="P96" s="51">
        <v>0</v>
      </c>
      <c r="Q96" s="51">
        <v>6.0930585861206055</v>
      </c>
      <c r="R96" s="51">
        <v>0</v>
      </c>
      <c r="S96" s="51">
        <v>1.6514415740966797</v>
      </c>
      <c r="T96" s="51">
        <v>0</v>
      </c>
      <c r="U96" s="51">
        <v>0</v>
      </c>
      <c r="V96" s="51">
        <v>0</v>
      </c>
      <c r="W96" s="51">
        <v>0</v>
      </c>
      <c r="X96" s="51">
        <v>0</v>
      </c>
      <c r="Y96" s="51">
        <v>0</v>
      </c>
      <c r="Z96" s="51">
        <v>5.2150764465332031</v>
      </c>
      <c r="AA96" s="51">
        <v>5.6279287338256836</v>
      </c>
      <c r="AB96" s="51">
        <v>0</v>
      </c>
      <c r="AC96" s="51">
        <v>5.5548887252807617</v>
      </c>
      <c r="AD96" s="51">
        <v>1.3466315269470215</v>
      </c>
      <c r="AE96" s="51">
        <v>5.0484409332275391</v>
      </c>
      <c r="AF96" s="51">
        <v>0</v>
      </c>
      <c r="AG96" s="51">
        <v>0</v>
      </c>
      <c r="AH96" s="51">
        <v>4.4780969619750977</v>
      </c>
      <c r="AI96" s="51">
        <v>5.3011751174926758</v>
      </c>
    </row>
    <row r="97" spans="1:35" x14ac:dyDescent="0.2">
      <c r="A97" s="49">
        <v>45752</v>
      </c>
      <c r="B97" s="51">
        <v>51.610908508300781</v>
      </c>
      <c r="C97" s="51">
        <v>0</v>
      </c>
      <c r="D97" s="51">
        <v>0</v>
      </c>
      <c r="E97" s="51">
        <v>0</v>
      </c>
      <c r="F97" s="51">
        <v>5.9298162460327148</v>
      </c>
      <c r="G97" s="51">
        <v>0</v>
      </c>
      <c r="H97" s="51">
        <v>0</v>
      </c>
      <c r="I97" s="51">
        <v>0</v>
      </c>
      <c r="J97" s="51">
        <v>5.0930299758911133</v>
      </c>
      <c r="K97" s="51">
        <v>2.046226978302002</v>
      </c>
      <c r="L97" s="51">
        <v>5.8109104633331299E-2</v>
      </c>
      <c r="M97" s="51">
        <v>6.1585588455200195</v>
      </c>
      <c r="N97" s="51">
        <v>0</v>
      </c>
      <c r="O97" s="51">
        <v>0</v>
      </c>
      <c r="P97" s="51">
        <v>0</v>
      </c>
      <c r="Q97" s="51">
        <v>6.372004508972168</v>
      </c>
      <c r="R97" s="51">
        <v>0</v>
      </c>
      <c r="S97" s="51">
        <v>0</v>
      </c>
      <c r="T97" s="51">
        <v>0</v>
      </c>
      <c r="U97" s="51">
        <v>0</v>
      </c>
      <c r="V97" s="51">
        <v>0</v>
      </c>
      <c r="W97" s="51">
        <v>0</v>
      </c>
      <c r="X97" s="51">
        <v>0</v>
      </c>
      <c r="Y97" s="51">
        <v>0</v>
      </c>
      <c r="Z97" s="51">
        <v>6.1760854721069336</v>
      </c>
      <c r="AA97" s="51">
        <v>6.8670244216918945</v>
      </c>
      <c r="AB97" s="51">
        <v>0</v>
      </c>
      <c r="AC97" s="51">
        <v>5.5548887252807617</v>
      </c>
      <c r="AD97" s="51">
        <v>3.2285032272338867</v>
      </c>
      <c r="AE97" s="51">
        <v>5.3903141021728516</v>
      </c>
      <c r="AF97" s="51">
        <v>0</v>
      </c>
      <c r="AG97" s="51">
        <v>0</v>
      </c>
      <c r="AH97" s="51">
        <v>5.1962509155273438</v>
      </c>
      <c r="AI97" s="51">
        <v>0</v>
      </c>
    </row>
    <row r="98" spans="1:35" x14ac:dyDescent="0.2">
      <c r="A98" s="49">
        <v>45753</v>
      </c>
      <c r="B98" s="51">
        <v>54.819694519042969</v>
      </c>
      <c r="C98" s="51">
        <v>0</v>
      </c>
      <c r="D98" s="51">
        <v>0</v>
      </c>
      <c r="E98" s="51">
        <v>0</v>
      </c>
      <c r="F98" s="51">
        <v>5.8396387100219727</v>
      </c>
      <c r="G98" s="51">
        <v>0</v>
      </c>
      <c r="H98" s="51">
        <v>0</v>
      </c>
      <c r="I98" s="51">
        <v>0</v>
      </c>
      <c r="J98" s="51">
        <v>4.940556526184082</v>
      </c>
      <c r="K98" s="51">
        <v>5.6602487564086914</v>
      </c>
      <c r="L98" s="51">
        <v>0.14799118041992188</v>
      </c>
      <c r="M98" s="51">
        <v>6.0397539138793945</v>
      </c>
      <c r="N98" s="51">
        <v>0</v>
      </c>
      <c r="O98" s="51">
        <v>0</v>
      </c>
      <c r="P98" s="51">
        <v>0</v>
      </c>
      <c r="Q98" s="51">
        <v>6.265589714050293</v>
      </c>
      <c r="R98" s="51">
        <v>0</v>
      </c>
      <c r="S98" s="51">
        <v>0</v>
      </c>
      <c r="T98" s="51">
        <v>0</v>
      </c>
      <c r="U98" s="51">
        <v>0</v>
      </c>
      <c r="V98" s="51">
        <v>0</v>
      </c>
      <c r="W98" s="51">
        <v>0</v>
      </c>
      <c r="X98" s="51">
        <v>0</v>
      </c>
      <c r="Y98" s="51">
        <v>0</v>
      </c>
      <c r="Z98" s="51">
        <v>6.0629596710205078</v>
      </c>
      <c r="AA98" s="51">
        <v>6.7967338562011719</v>
      </c>
      <c r="AB98" s="51">
        <v>0</v>
      </c>
      <c r="AC98" s="51">
        <v>5.5548887252807617</v>
      </c>
      <c r="AD98" s="51">
        <v>5.3207120895385742</v>
      </c>
      <c r="AE98" s="51">
        <v>5.2362470626831055</v>
      </c>
      <c r="AF98" s="51">
        <v>0</v>
      </c>
      <c r="AG98" s="51">
        <v>0</v>
      </c>
      <c r="AH98" s="51">
        <v>5.0263776779174805</v>
      </c>
      <c r="AI98" s="51">
        <v>0</v>
      </c>
    </row>
    <row r="99" spans="1:35" x14ac:dyDescent="0.2">
      <c r="A99" s="49">
        <v>45754</v>
      </c>
      <c r="B99" s="51">
        <v>54.805931091308594</v>
      </c>
      <c r="C99" s="51">
        <v>0</v>
      </c>
      <c r="D99" s="51">
        <v>0</v>
      </c>
      <c r="E99" s="51">
        <v>0</v>
      </c>
      <c r="F99" s="51">
        <v>5.8378286361694336</v>
      </c>
      <c r="G99" s="51">
        <v>0</v>
      </c>
      <c r="H99" s="51">
        <v>0</v>
      </c>
      <c r="I99" s="51">
        <v>0</v>
      </c>
      <c r="J99" s="51">
        <v>4.9337425231933594</v>
      </c>
      <c r="K99" s="51">
        <v>5.6507272720336914</v>
      </c>
      <c r="L99" s="51">
        <v>8.4377944469451904E-2</v>
      </c>
      <c r="M99" s="51">
        <v>6.0332298278808594</v>
      </c>
      <c r="N99" s="51">
        <v>0</v>
      </c>
      <c r="O99" s="51">
        <v>0</v>
      </c>
      <c r="P99" s="51">
        <v>0</v>
      </c>
      <c r="Q99" s="51">
        <v>6.2606296539306641</v>
      </c>
      <c r="R99" s="51">
        <v>0</v>
      </c>
      <c r="S99" s="51">
        <v>0</v>
      </c>
      <c r="T99" s="51">
        <v>0</v>
      </c>
      <c r="U99" s="51">
        <v>0</v>
      </c>
      <c r="V99" s="51">
        <v>0</v>
      </c>
      <c r="W99" s="51">
        <v>0</v>
      </c>
      <c r="X99" s="51">
        <v>0</v>
      </c>
      <c r="Y99" s="51">
        <v>0</v>
      </c>
      <c r="Z99" s="51">
        <v>6.0610980987548828</v>
      </c>
      <c r="AA99" s="51">
        <v>6.7859706878662109</v>
      </c>
      <c r="AB99" s="51">
        <v>0</v>
      </c>
      <c r="AC99" s="51">
        <v>0</v>
      </c>
      <c r="AD99" s="51">
        <v>5.3130102157592773</v>
      </c>
      <c r="AE99" s="51">
        <v>5.2282924652099609</v>
      </c>
      <c r="AF99" s="51">
        <v>0</v>
      </c>
      <c r="AG99" s="51">
        <v>0</v>
      </c>
      <c r="AH99" s="51">
        <v>5.0227394104003906</v>
      </c>
      <c r="AI99" s="51">
        <v>8.7505846749991179E-4</v>
      </c>
    </row>
    <row r="100" spans="1:35" x14ac:dyDescent="0.2">
      <c r="A100" s="49">
        <v>45755</v>
      </c>
      <c r="B100" s="51">
        <v>54.837974548339844</v>
      </c>
      <c r="C100" s="51">
        <v>0</v>
      </c>
      <c r="D100" s="51">
        <v>0</v>
      </c>
      <c r="E100" s="51">
        <v>0</v>
      </c>
      <c r="F100" s="51">
        <v>5.8354825973510742</v>
      </c>
      <c r="G100" s="51">
        <v>0</v>
      </c>
      <c r="H100" s="51">
        <v>0</v>
      </c>
      <c r="I100" s="51">
        <v>0</v>
      </c>
      <c r="J100" s="51">
        <v>4.927978515625</v>
      </c>
      <c r="K100" s="51">
        <v>5.6451711654663086</v>
      </c>
      <c r="L100" s="51">
        <v>0</v>
      </c>
      <c r="M100" s="51">
        <v>6.0262870788574219</v>
      </c>
      <c r="N100" s="51">
        <v>0</v>
      </c>
      <c r="O100" s="51">
        <v>0</v>
      </c>
      <c r="P100" s="51">
        <v>0</v>
      </c>
      <c r="Q100" s="51">
        <v>6.257659912109375</v>
      </c>
      <c r="R100" s="51">
        <v>0</v>
      </c>
      <c r="S100" s="51">
        <v>0</v>
      </c>
      <c r="T100" s="51">
        <v>0</v>
      </c>
      <c r="U100" s="51">
        <v>0</v>
      </c>
      <c r="V100" s="51">
        <v>0</v>
      </c>
      <c r="W100" s="51">
        <v>0</v>
      </c>
      <c r="X100" s="51">
        <v>0</v>
      </c>
      <c r="Y100" s="51">
        <v>0</v>
      </c>
      <c r="Z100" s="51">
        <v>6.0559492111206055</v>
      </c>
      <c r="AA100" s="51">
        <v>6.7788858413696289</v>
      </c>
      <c r="AB100" s="51">
        <v>0</v>
      </c>
      <c r="AC100" s="51">
        <v>2.3760716430842876E-3</v>
      </c>
      <c r="AD100" s="51">
        <v>5.3078956604003906</v>
      </c>
      <c r="AE100" s="51">
        <v>5.2249727249145508</v>
      </c>
      <c r="AF100" s="51">
        <v>0</v>
      </c>
      <c r="AG100" s="51">
        <v>0</v>
      </c>
      <c r="AH100" s="51">
        <v>5.0195074081420898</v>
      </c>
      <c r="AI100" s="51">
        <v>0</v>
      </c>
    </row>
    <row r="101" spans="1:35" x14ac:dyDescent="0.2">
      <c r="A101" s="49">
        <v>45756</v>
      </c>
      <c r="B101" s="51">
        <v>54.801445007324219</v>
      </c>
      <c r="C101" s="51">
        <v>0</v>
      </c>
      <c r="D101" s="51">
        <v>0</v>
      </c>
      <c r="E101" s="51">
        <v>0</v>
      </c>
      <c r="F101" s="51">
        <v>5.8341274261474609</v>
      </c>
      <c r="G101" s="51">
        <v>0</v>
      </c>
      <c r="H101" s="51">
        <v>0</v>
      </c>
      <c r="I101" s="51">
        <v>0</v>
      </c>
      <c r="J101" s="51">
        <v>4.9328813552856445</v>
      </c>
      <c r="K101" s="51">
        <v>5.6429576873779297</v>
      </c>
      <c r="L101" s="51">
        <v>0</v>
      </c>
      <c r="M101" s="51">
        <v>6.0222463607788086</v>
      </c>
      <c r="N101" s="51">
        <v>0</v>
      </c>
      <c r="O101" s="51">
        <v>0</v>
      </c>
      <c r="P101" s="51">
        <v>0</v>
      </c>
      <c r="Q101" s="51">
        <v>6.2568273544311523</v>
      </c>
      <c r="R101" s="51">
        <v>0</v>
      </c>
      <c r="S101" s="51">
        <v>0</v>
      </c>
      <c r="T101" s="51">
        <v>0</v>
      </c>
      <c r="U101" s="51">
        <v>0</v>
      </c>
      <c r="V101" s="51">
        <v>0</v>
      </c>
      <c r="W101" s="51">
        <v>0</v>
      </c>
      <c r="X101" s="51">
        <v>0</v>
      </c>
      <c r="Y101" s="51">
        <v>0</v>
      </c>
      <c r="Z101" s="51">
        <v>6.0608501434326172</v>
      </c>
      <c r="AA101" s="51">
        <v>6.7901954650878906</v>
      </c>
      <c r="AB101" s="51">
        <v>0</v>
      </c>
      <c r="AC101" s="51">
        <v>0</v>
      </c>
      <c r="AD101" s="51">
        <v>5.3058061599731445</v>
      </c>
      <c r="AE101" s="51">
        <v>5.22283935546875</v>
      </c>
      <c r="AF101" s="51">
        <v>0</v>
      </c>
      <c r="AG101" s="51">
        <v>0</v>
      </c>
      <c r="AH101" s="51">
        <v>5.0189342498779297</v>
      </c>
      <c r="AI101" s="51">
        <v>0</v>
      </c>
    </row>
    <row r="102" spans="1:35" x14ac:dyDescent="0.2">
      <c r="A102" s="49">
        <v>45757</v>
      </c>
      <c r="B102" s="51">
        <v>54.753608703613281</v>
      </c>
      <c r="C102" s="51">
        <v>0</v>
      </c>
      <c r="D102" s="51">
        <v>0</v>
      </c>
      <c r="E102" s="51">
        <v>0</v>
      </c>
      <c r="F102" s="51">
        <v>5.8309612274169922</v>
      </c>
      <c r="G102" s="51">
        <v>0</v>
      </c>
      <c r="H102" s="51">
        <v>0</v>
      </c>
      <c r="I102" s="51">
        <v>0</v>
      </c>
      <c r="J102" s="51">
        <v>4.9276332855224609</v>
      </c>
      <c r="K102" s="51">
        <v>5.6375465393066406</v>
      </c>
      <c r="L102" s="51">
        <v>0</v>
      </c>
      <c r="M102" s="51">
        <v>6.017186164855957</v>
      </c>
      <c r="N102" s="51">
        <v>0</v>
      </c>
      <c r="O102" s="51">
        <v>0</v>
      </c>
      <c r="P102" s="51">
        <v>0</v>
      </c>
      <c r="Q102" s="51">
        <v>6.2533998489379883</v>
      </c>
      <c r="R102" s="51">
        <v>0</v>
      </c>
      <c r="S102" s="51">
        <v>0</v>
      </c>
      <c r="T102" s="51">
        <v>0</v>
      </c>
      <c r="U102" s="51">
        <v>0</v>
      </c>
      <c r="V102" s="51">
        <v>0</v>
      </c>
      <c r="W102" s="51">
        <v>0</v>
      </c>
      <c r="X102" s="51">
        <v>0</v>
      </c>
      <c r="Y102" s="51">
        <v>0</v>
      </c>
      <c r="Z102" s="51">
        <v>6.0582027435302734</v>
      </c>
      <c r="AA102" s="51">
        <v>6.7843456268310547</v>
      </c>
      <c r="AB102" s="51">
        <v>0</v>
      </c>
      <c r="AC102" s="51">
        <v>0</v>
      </c>
      <c r="AD102" s="51">
        <v>5.3012838363647461</v>
      </c>
      <c r="AE102" s="51">
        <v>5.2169437408447266</v>
      </c>
      <c r="AF102" s="51">
        <v>0</v>
      </c>
      <c r="AG102" s="51">
        <v>0</v>
      </c>
      <c r="AH102" s="51">
        <v>5.0140905380249023</v>
      </c>
      <c r="AI102" s="51">
        <v>0</v>
      </c>
    </row>
    <row r="103" spans="1:35" x14ac:dyDescent="0.2">
      <c r="A103" s="49">
        <v>45758</v>
      </c>
      <c r="B103" s="51">
        <v>54.755142211914063</v>
      </c>
      <c r="C103" s="51">
        <v>0</v>
      </c>
      <c r="D103" s="51">
        <v>0</v>
      </c>
      <c r="E103" s="51">
        <v>0</v>
      </c>
      <c r="F103" s="51">
        <v>5.8288345336914063</v>
      </c>
      <c r="G103" s="51">
        <v>0</v>
      </c>
      <c r="H103" s="51">
        <v>0</v>
      </c>
      <c r="I103" s="51">
        <v>0</v>
      </c>
      <c r="J103" s="51">
        <v>4.9196891784667969</v>
      </c>
      <c r="K103" s="51">
        <v>5.6337203979492188</v>
      </c>
      <c r="L103" s="51">
        <v>0</v>
      </c>
      <c r="M103" s="51">
        <v>6.0137624740600586</v>
      </c>
      <c r="N103" s="51">
        <v>0</v>
      </c>
      <c r="O103" s="51">
        <v>0</v>
      </c>
      <c r="P103" s="51">
        <v>0</v>
      </c>
      <c r="Q103" s="51">
        <v>6.2493066787719727</v>
      </c>
      <c r="R103" s="51">
        <v>0</v>
      </c>
      <c r="S103" s="51">
        <v>0</v>
      </c>
      <c r="T103" s="51">
        <v>0</v>
      </c>
      <c r="U103" s="51">
        <v>0</v>
      </c>
      <c r="V103" s="51">
        <v>0</v>
      </c>
      <c r="W103" s="51">
        <v>0</v>
      </c>
      <c r="X103" s="51">
        <v>0</v>
      </c>
      <c r="Y103" s="51">
        <v>0</v>
      </c>
      <c r="Z103" s="51">
        <v>6.0563154220581055</v>
      </c>
      <c r="AA103" s="51">
        <v>6.7826528549194336</v>
      </c>
      <c r="AB103" s="51">
        <v>0</v>
      </c>
      <c r="AC103" s="51">
        <v>0</v>
      </c>
      <c r="AD103" s="51">
        <v>5.2971277236938477</v>
      </c>
      <c r="AE103" s="51">
        <v>5.2123041152954102</v>
      </c>
      <c r="AF103" s="51">
        <v>0</v>
      </c>
      <c r="AG103" s="51">
        <v>0</v>
      </c>
      <c r="AH103" s="51">
        <v>5.0106582641601563</v>
      </c>
      <c r="AI103" s="51">
        <v>0</v>
      </c>
    </row>
    <row r="104" spans="1:35" x14ac:dyDescent="0.2">
      <c r="A104" s="49">
        <v>45759</v>
      </c>
      <c r="B104" s="51">
        <v>54.809547424316406</v>
      </c>
      <c r="C104" s="51">
        <v>0</v>
      </c>
      <c r="D104" s="51">
        <v>0</v>
      </c>
      <c r="E104" s="51">
        <v>0</v>
      </c>
      <c r="F104" s="51">
        <v>5.8264846801757813</v>
      </c>
      <c r="G104" s="51">
        <v>0</v>
      </c>
      <c r="H104" s="51">
        <v>0</v>
      </c>
      <c r="I104" s="51">
        <v>0</v>
      </c>
      <c r="J104" s="51">
        <v>4.9132022857666016</v>
      </c>
      <c r="K104" s="51">
        <v>5.6298913955688477</v>
      </c>
      <c r="L104" s="51">
        <v>0</v>
      </c>
      <c r="M104" s="51">
        <v>6.0110502243041992</v>
      </c>
      <c r="N104" s="51">
        <v>0</v>
      </c>
      <c r="O104" s="51">
        <v>0</v>
      </c>
      <c r="P104" s="51">
        <v>0</v>
      </c>
      <c r="Q104" s="51">
        <v>6.246281623840332</v>
      </c>
      <c r="R104" s="51">
        <v>0</v>
      </c>
      <c r="S104" s="51">
        <v>0</v>
      </c>
      <c r="T104" s="51">
        <v>0</v>
      </c>
      <c r="U104" s="51">
        <v>0</v>
      </c>
      <c r="V104" s="51">
        <v>0</v>
      </c>
      <c r="W104" s="51">
        <v>0</v>
      </c>
      <c r="X104" s="51">
        <v>0</v>
      </c>
      <c r="Y104" s="51">
        <v>0</v>
      </c>
      <c r="Z104" s="51">
        <v>6.0511035919189453</v>
      </c>
      <c r="AA104" s="51">
        <v>6.7800493240356445</v>
      </c>
      <c r="AB104" s="51">
        <v>0</v>
      </c>
      <c r="AC104" s="51">
        <v>0</v>
      </c>
      <c r="AD104" s="51">
        <v>5.2935342788696289</v>
      </c>
      <c r="AE104" s="51">
        <v>5.2097320556640625</v>
      </c>
      <c r="AF104" s="51">
        <v>0</v>
      </c>
      <c r="AG104" s="51">
        <v>0</v>
      </c>
      <c r="AH104" s="51">
        <v>5.0074844360351563</v>
      </c>
      <c r="AI104" s="51">
        <v>0</v>
      </c>
    </row>
    <row r="105" spans="1:35" x14ac:dyDescent="0.2">
      <c r="A105" s="49">
        <v>45760</v>
      </c>
      <c r="B105" s="51">
        <v>54.789710998535156</v>
      </c>
      <c r="C105" s="51">
        <v>0</v>
      </c>
      <c r="D105" s="51">
        <v>0</v>
      </c>
      <c r="E105" s="51">
        <v>0</v>
      </c>
      <c r="F105" s="51">
        <v>5.8265151977539063</v>
      </c>
      <c r="G105" s="51">
        <v>0</v>
      </c>
      <c r="H105" s="51">
        <v>0</v>
      </c>
      <c r="I105" s="51">
        <v>0</v>
      </c>
      <c r="J105" s="51">
        <v>4.91796875</v>
      </c>
      <c r="K105" s="51">
        <v>5.6268291473388672</v>
      </c>
      <c r="L105" s="51">
        <v>0</v>
      </c>
      <c r="M105" s="51">
        <v>6.0065822601318359</v>
      </c>
      <c r="N105" s="51">
        <v>0</v>
      </c>
      <c r="O105" s="51">
        <v>0</v>
      </c>
      <c r="P105" s="51">
        <v>0</v>
      </c>
      <c r="Q105" s="51">
        <v>6.2434377670288086</v>
      </c>
      <c r="R105" s="51">
        <v>0</v>
      </c>
      <c r="S105" s="51">
        <v>0</v>
      </c>
      <c r="T105" s="51">
        <v>0</v>
      </c>
      <c r="U105" s="51">
        <v>0</v>
      </c>
      <c r="V105" s="51">
        <v>0</v>
      </c>
      <c r="W105" s="51">
        <v>0</v>
      </c>
      <c r="X105" s="51">
        <v>0</v>
      </c>
      <c r="Y105" s="51">
        <v>0</v>
      </c>
      <c r="Z105" s="51">
        <v>6.0476627349853516</v>
      </c>
      <c r="AA105" s="51">
        <v>6.7714128494262695</v>
      </c>
      <c r="AB105" s="51">
        <v>0</v>
      </c>
      <c r="AC105" s="51">
        <v>0</v>
      </c>
      <c r="AD105" s="51">
        <v>5.2912473678588867</v>
      </c>
      <c r="AE105" s="51">
        <v>5.2050800323486328</v>
      </c>
      <c r="AF105" s="51">
        <v>0</v>
      </c>
      <c r="AG105" s="51">
        <v>0</v>
      </c>
      <c r="AH105" s="51">
        <v>5.0045309066772461</v>
      </c>
      <c r="AI105" s="51">
        <v>0</v>
      </c>
    </row>
    <row r="106" spans="1:35" x14ac:dyDescent="0.2">
      <c r="A106" s="49">
        <v>45761</v>
      </c>
      <c r="B106" s="51">
        <v>54.649375915527344</v>
      </c>
      <c r="C106" s="51">
        <v>0</v>
      </c>
      <c r="D106" s="51">
        <v>0</v>
      </c>
      <c r="E106" s="51">
        <v>0</v>
      </c>
      <c r="F106" s="51">
        <v>5.8277511596679688</v>
      </c>
      <c r="G106" s="51">
        <v>0</v>
      </c>
      <c r="H106" s="51">
        <v>0</v>
      </c>
      <c r="I106" s="51">
        <v>0</v>
      </c>
      <c r="J106" s="51">
        <v>4.9143457412719727</v>
      </c>
      <c r="K106" s="51">
        <v>5.6261377334594727</v>
      </c>
      <c r="L106" s="51">
        <v>0</v>
      </c>
      <c r="M106" s="51">
        <v>6.0055007934570313</v>
      </c>
      <c r="N106" s="51">
        <v>0</v>
      </c>
      <c r="O106" s="51">
        <v>0</v>
      </c>
      <c r="P106" s="51">
        <v>0</v>
      </c>
      <c r="Q106" s="51">
        <v>6.2433547973632813</v>
      </c>
      <c r="R106" s="51">
        <v>0</v>
      </c>
      <c r="S106" s="51">
        <v>0</v>
      </c>
      <c r="T106" s="51">
        <v>0</v>
      </c>
      <c r="U106" s="51">
        <v>0</v>
      </c>
      <c r="V106" s="51">
        <v>0</v>
      </c>
      <c r="W106" s="51">
        <v>0</v>
      </c>
      <c r="X106" s="51">
        <v>0</v>
      </c>
      <c r="Y106" s="51">
        <v>0</v>
      </c>
      <c r="Z106" s="51">
        <v>6.0462255477905273</v>
      </c>
      <c r="AA106" s="51">
        <v>6.7589950561523438</v>
      </c>
      <c r="AB106" s="51">
        <v>0</v>
      </c>
      <c r="AC106" s="51">
        <v>0</v>
      </c>
      <c r="AD106" s="51">
        <v>5.2909221649169922</v>
      </c>
      <c r="AE106" s="51">
        <v>5.2028341293334961</v>
      </c>
      <c r="AF106" s="51">
        <v>0</v>
      </c>
      <c r="AG106" s="51">
        <v>0</v>
      </c>
      <c r="AH106" s="51">
        <v>5.0038309097290039</v>
      </c>
      <c r="AI106" s="51">
        <v>0</v>
      </c>
    </row>
    <row r="107" spans="1:35" x14ac:dyDescent="0.2">
      <c r="A107" s="49">
        <v>45762</v>
      </c>
      <c r="B107" s="51">
        <v>54.607925415039063</v>
      </c>
      <c r="C107" s="51">
        <v>0</v>
      </c>
      <c r="D107" s="51">
        <v>0</v>
      </c>
      <c r="E107" s="51">
        <v>0</v>
      </c>
      <c r="F107" s="51">
        <v>5.826350212097168</v>
      </c>
      <c r="G107" s="51">
        <v>0</v>
      </c>
      <c r="H107" s="51">
        <v>0</v>
      </c>
      <c r="I107" s="51">
        <v>0</v>
      </c>
      <c r="J107" s="51">
        <v>4.9086685180664063</v>
      </c>
      <c r="K107" s="51">
        <v>5.6229352951049805</v>
      </c>
      <c r="L107" s="51">
        <v>0</v>
      </c>
      <c r="M107" s="51">
        <v>6.0022039413452148</v>
      </c>
      <c r="N107" s="51">
        <v>0</v>
      </c>
      <c r="O107" s="51">
        <v>0</v>
      </c>
      <c r="P107" s="51">
        <v>0</v>
      </c>
      <c r="Q107" s="51">
        <v>6.2410144805908203</v>
      </c>
      <c r="R107" s="51">
        <v>0</v>
      </c>
      <c r="S107" s="51">
        <v>0</v>
      </c>
      <c r="T107" s="51">
        <v>0</v>
      </c>
      <c r="U107" s="51">
        <v>0</v>
      </c>
      <c r="V107" s="51">
        <v>0</v>
      </c>
      <c r="W107" s="51">
        <v>0</v>
      </c>
      <c r="X107" s="51">
        <v>0</v>
      </c>
      <c r="Y107" s="51">
        <v>0</v>
      </c>
      <c r="Z107" s="51">
        <v>6.0423240661621094</v>
      </c>
      <c r="AA107" s="51">
        <v>6.7576284408569336</v>
      </c>
      <c r="AB107" s="51">
        <v>0</v>
      </c>
      <c r="AC107" s="51">
        <v>0</v>
      </c>
      <c r="AD107" s="51">
        <v>5.2871265411376953</v>
      </c>
      <c r="AE107" s="51">
        <v>5.1969470977783203</v>
      </c>
      <c r="AF107" s="51">
        <v>0</v>
      </c>
      <c r="AG107" s="51">
        <v>0</v>
      </c>
      <c r="AH107" s="51">
        <v>5.0001850128173828</v>
      </c>
      <c r="AI107" s="51">
        <v>0</v>
      </c>
    </row>
    <row r="108" spans="1:35" x14ac:dyDescent="0.2">
      <c r="A108" s="49">
        <v>45763</v>
      </c>
      <c r="B108" s="51">
        <v>54.698654174804688</v>
      </c>
      <c r="C108" s="51">
        <v>0</v>
      </c>
      <c r="D108" s="51">
        <v>0</v>
      </c>
      <c r="E108" s="51">
        <v>0</v>
      </c>
      <c r="F108" s="51">
        <v>5.8217983245849609</v>
      </c>
      <c r="G108" s="51">
        <v>0</v>
      </c>
      <c r="H108" s="51">
        <v>0</v>
      </c>
      <c r="I108" s="51">
        <v>0</v>
      </c>
      <c r="J108" s="51">
        <v>4.9024715423583984</v>
      </c>
      <c r="K108" s="51">
        <v>5.6187362670898438</v>
      </c>
      <c r="L108" s="51">
        <v>0</v>
      </c>
      <c r="M108" s="51">
        <v>5.9987354278564453</v>
      </c>
      <c r="N108" s="51">
        <v>0</v>
      </c>
      <c r="O108" s="51">
        <v>0</v>
      </c>
      <c r="P108" s="51">
        <v>0</v>
      </c>
      <c r="Q108" s="51">
        <v>6.2360801696777344</v>
      </c>
      <c r="R108" s="51">
        <v>0</v>
      </c>
      <c r="S108" s="51">
        <v>0</v>
      </c>
      <c r="T108" s="51">
        <v>0</v>
      </c>
      <c r="U108" s="51">
        <v>0</v>
      </c>
      <c r="V108" s="51">
        <v>0</v>
      </c>
      <c r="W108" s="51">
        <v>0</v>
      </c>
      <c r="X108" s="51">
        <v>0</v>
      </c>
      <c r="Y108" s="51">
        <v>0</v>
      </c>
      <c r="Z108" s="51">
        <v>6.0418777465820313</v>
      </c>
      <c r="AA108" s="51">
        <v>6.7583942413330078</v>
      </c>
      <c r="AB108" s="51">
        <v>0</v>
      </c>
      <c r="AC108" s="51">
        <v>0</v>
      </c>
      <c r="AD108" s="51">
        <v>5.2824373245239258</v>
      </c>
      <c r="AE108" s="51">
        <v>5.1932344436645508</v>
      </c>
      <c r="AF108" s="51">
        <v>0</v>
      </c>
      <c r="AG108" s="51">
        <v>0</v>
      </c>
      <c r="AH108" s="51">
        <v>4.9960517883300781</v>
      </c>
      <c r="AI108" s="51">
        <v>1.896946196211502E-5</v>
      </c>
    </row>
    <row r="109" spans="1:35" x14ac:dyDescent="0.2">
      <c r="A109" s="49">
        <v>45764</v>
      </c>
      <c r="B109" s="51">
        <v>54.659629821777344</v>
      </c>
      <c r="C109" s="51">
        <v>0</v>
      </c>
      <c r="D109" s="51">
        <v>0</v>
      </c>
      <c r="E109" s="51">
        <v>0</v>
      </c>
      <c r="F109" s="51">
        <v>5.8225765228271484</v>
      </c>
      <c r="G109" s="51">
        <v>0</v>
      </c>
      <c r="H109" s="51">
        <v>0</v>
      </c>
      <c r="I109" s="51">
        <v>0</v>
      </c>
      <c r="J109" s="51">
        <v>4.9044055938720703</v>
      </c>
      <c r="K109" s="51">
        <v>5.6182069778442383</v>
      </c>
      <c r="L109" s="51">
        <v>0</v>
      </c>
      <c r="M109" s="51">
        <v>5.9949188232421875</v>
      </c>
      <c r="N109" s="51">
        <v>0</v>
      </c>
      <c r="O109" s="51">
        <v>0</v>
      </c>
      <c r="P109" s="51">
        <v>0</v>
      </c>
      <c r="Q109" s="51">
        <v>6.2345418930053711</v>
      </c>
      <c r="R109" s="51">
        <v>0</v>
      </c>
      <c r="S109" s="51">
        <v>0</v>
      </c>
      <c r="T109" s="51">
        <v>0</v>
      </c>
      <c r="U109" s="51">
        <v>0</v>
      </c>
      <c r="V109" s="51">
        <v>0</v>
      </c>
      <c r="W109" s="51">
        <v>0</v>
      </c>
      <c r="X109" s="51">
        <v>0</v>
      </c>
      <c r="Y109" s="51">
        <v>0</v>
      </c>
      <c r="Z109" s="51">
        <v>6.0402250289916992</v>
      </c>
      <c r="AA109" s="51">
        <v>6.7456789016723633</v>
      </c>
      <c r="AB109" s="51">
        <v>0</v>
      </c>
      <c r="AC109" s="51">
        <v>0</v>
      </c>
      <c r="AD109" s="51">
        <v>5.2824783325195313</v>
      </c>
      <c r="AE109" s="51">
        <v>5.193598747253418</v>
      </c>
      <c r="AF109" s="51">
        <v>0</v>
      </c>
      <c r="AG109" s="51">
        <v>0</v>
      </c>
      <c r="AH109" s="51">
        <v>4.9950923919677734</v>
      </c>
      <c r="AI109" s="51">
        <v>0</v>
      </c>
    </row>
    <row r="110" spans="1:35" x14ac:dyDescent="0.2">
      <c r="A110" s="49">
        <v>45765</v>
      </c>
      <c r="B110" s="51">
        <v>54.530036926269531</v>
      </c>
      <c r="C110" s="51">
        <v>0</v>
      </c>
      <c r="D110" s="51">
        <v>0</v>
      </c>
      <c r="E110" s="51">
        <v>0</v>
      </c>
      <c r="F110" s="51">
        <v>5.8225488662719727</v>
      </c>
      <c r="G110" s="51">
        <v>0</v>
      </c>
      <c r="H110" s="51">
        <v>0</v>
      </c>
      <c r="I110" s="51">
        <v>0</v>
      </c>
      <c r="J110" s="51">
        <v>4.8964195251464844</v>
      </c>
      <c r="K110" s="51">
        <v>5.6153717041015625</v>
      </c>
      <c r="L110" s="51">
        <v>0</v>
      </c>
      <c r="M110" s="51">
        <v>5.9923686981201172</v>
      </c>
      <c r="N110" s="51">
        <v>0</v>
      </c>
      <c r="O110" s="51">
        <v>0</v>
      </c>
      <c r="P110" s="51">
        <v>0</v>
      </c>
      <c r="Q110" s="51">
        <v>6.2306985855102539</v>
      </c>
      <c r="R110" s="51">
        <v>0</v>
      </c>
      <c r="S110" s="51">
        <v>0</v>
      </c>
      <c r="T110" s="51">
        <v>0</v>
      </c>
      <c r="U110" s="51">
        <v>0</v>
      </c>
      <c r="V110" s="51">
        <v>0</v>
      </c>
      <c r="W110" s="51">
        <v>0</v>
      </c>
      <c r="X110" s="51">
        <v>0</v>
      </c>
      <c r="Y110" s="51">
        <v>0</v>
      </c>
      <c r="Z110" s="51">
        <v>6.0329694747924805</v>
      </c>
      <c r="AA110" s="51">
        <v>6.7502269744873047</v>
      </c>
      <c r="AB110" s="51">
        <v>0</v>
      </c>
      <c r="AC110" s="51">
        <v>0</v>
      </c>
      <c r="AD110" s="51">
        <v>5.2799901962280273</v>
      </c>
      <c r="AE110" s="51">
        <v>5.1922578811645508</v>
      </c>
      <c r="AF110" s="51">
        <v>0</v>
      </c>
      <c r="AG110" s="51">
        <v>0</v>
      </c>
      <c r="AH110" s="51">
        <v>4.9904298782348633</v>
      </c>
      <c r="AI110" s="51">
        <v>0</v>
      </c>
    </row>
    <row r="111" spans="1:35" x14ac:dyDescent="0.2">
      <c r="A111" s="49">
        <v>45766</v>
      </c>
      <c r="B111" s="51">
        <v>54.537002563476563</v>
      </c>
      <c r="C111" s="51">
        <v>0</v>
      </c>
      <c r="D111" s="51">
        <v>0</v>
      </c>
      <c r="E111" s="51">
        <v>0</v>
      </c>
      <c r="F111" s="51">
        <v>5.8184309005737305</v>
      </c>
      <c r="G111" s="51">
        <v>0</v>
      </c>
      <c r="H111" s="51">
        <v>0</v>
      </c>
      <c r="I111" s="51">
        <v>0</v>
      </c>
      <c r="J111" s="51">
        <v>4.8978986740112305</v>
      </c>
      <c r="K111" s="51">
        <v>5.6131868362426758</v>
      </c>
      <c r="L111" s="51">
        <v>0</v>
      </c>
      <c r="M111" s="51">
        <v>5.9887523651123047</v>
      </c>
      <c r="N111" s="51">
        <v>0</v>
      </c>
      <c r="O111" s="51">
        <v>0</v>
      </c>
      <c r="P111" s="51">
        <v>0</v>
      </c>
      <c r="Q111" s="51">
        <v>6.2277688980102539</v>
      </c>
      <c r="R111" s="51">
        <v>0</v>
      </c>
      <c r="S111" s="51">
        <v>0</v>
      </c>
      <c r="T111" s="51">
        <v>0</v>
      </c>
      <c r="U111" s="51">
        <v>0</v>
      </c>
      <c r="V111" s="51">
        <v>0</v>
      </c>
      <c r="W111" s="51">
        <v>0</v>
      </c>
      <c r="X111" s="51">
        <v>0</v>
      </c>
      <c r="Y111" s="51">
        <v>0</v>
      </c>
      <c r="Z111" s="51">
        <v>6.0333547592163086</v>
      </c>
      <c r="AA111" s="51">
        <v>6.7601966857910156</v>
      </c>
      <c r="AB111" s="51">
        <v>0</v>
      </c>
      <c r="AC111" s="51">
        <v>0</v>
      </c>
      <c r="AD111" s="51">
        <v>5.2780628204345703</v>
      </c>
      <c r="AE111" s="51">
        <v>5.1885604858398438</v>
      </c>
      <c r="AF111" s="51">
        <v>0</v>
      </c>
      <c r="AG111" s="51">
        <v>0</v>
      </c>
      <c r="AH111" s="51">
        <v>4.9887266159057617</v>
      </c>
      <c r="AI111" s="51">
        <v>0</v>
      </c>
    </row>
    <row r="112" spans="1:35" x14ac:dyDescent="0.2">
      <c r="A112" s="49">
        <v>45767</v>
      </c>
      <c r="B112" s="51">
        <v>54.566665649414063</v>
      </c>
      <c r="C112" s="51">
        <v>0</v>
      </c>
      <c r="D112" s="51">
        <v>0</v>
      </c>
      <c r="E112" s="51">
        <v>0</v>
      </c>
      <c r="F112" s="51">
        <v>5.816655158996582</v>
      </c>
      <c r="G112" s="51">
        <v>0</v>
      </c>
      <c r="H112" s="51">
        <v>0</v>
      </c>
      <c r="I112" s="51">
        <v>0</v>
      </c>
      <c r="J112" s="51">
        <v>4.894805908203125</v>
      </c>
      <c r="K112" s="51">
        <v>5.6113309860229492</v>
      </c>
      <c r="L112" s="51">
        <v>0</v>
      </c>
      <c r="M112" s="51">
        <v>5.9868392944335938</v>
      </c>
      <c r="N112" s="51">
        <v>0</v>
      </c>
      <c r="O112" s="51">
        <v>0</v>
      </c>
      <c r="P112" s="51">
        <v>0</v>
      </c>
      <c r="Q112" s="51">
        <v>6.2257318496704102</v>
      </c>
      <c r="R112" s="51">
        <v>0</v>
      </c>
      <c r="S112" s="51">
        <v>0</v>
      </c>
      <c r="T112" s="51">
        <v>0</v>
      </c>
      <c r="U112" s="51">
        <v>0</v>
      </c>
      <c r="V112" s="51">
        <v>0</v>
      </c>
      <c r="W112" s="51">
        <v>0</v>
      </c>
      <c r="X112" s="51">
        <v>0</v>
      </c>
      <c r="Y112" s="51">
        <v>0</v>
      </c>
      <c r="Z112" s="51">
        <v>6.0328760147094727</v>
      </c>
      <c r="AA112" s="51">
        <v>6.7639093399047852</v>
      </c>
      <c r="AB112" s="51">
        <v>0</v>
      </c>
      <c r="AC112" s="51">
        <v>0</v>
      </c>
      <c r="AD112" s="51">
        <v>5.2762632369995117</v>
      </c>
      <c r="AE112" s="51">
        <v>5.1863040924072266</v>
      </c>
      <c r="AF112" s="51">
        <v>0</v>
      </c>
      <c r="AG112" s="51">
        <v>0</v>
      </c>
      <c r="AH112" s="51">
        <v>4.9862613677978516</v>
      </c>
      <c r="AI112" s="51">
        <v>0</v>
      </c>
    </row>
    <row r="113" spans="1:35" x14ac:dyDescent="0.2">
      <c r="A113" s="49">
        <v>45768</v>
      </c>
      <c r="B113" s="51">
        <v>53.81036376953125</v>
      </c>
      <c r="C113" s="51">
        <v>0</v>
      </c>
      <c r="D113" s="51">
        <v>0</v>
      </c>
      <c r="E113" s="51">
        <v>0</v>
      </c>
      <c r="F113" s="51">
        <v>2.959904670715332</v>
      </c>
      <c r="G113" s="51">
        <v>0</v>
      </c>
      <c r="H113" s="51">
        <v>0</v>
      </c>
      <c r="I113" s="51">
        <v>0</v>
      </c>
      <c r="J113" s="51">
        <v>4.9279632568359375</v>
      </c>
      <c r="K113" s="51">
        <v>4.5390787124633789</v>
      </c>
      <c r="L113" s="51">
        <v>0</v>
      </c>
      <c r="M113" s="51">
        <v>5.9830646514892578</v>
      </c>
      <c r="N113" s="51">
        <v>2.9276671409606934</v>
      </c>
      <c r="O113" s="51">
        <v>0</v>
      </c>
      <c r="P113" s="51">
        <v>0</v>
      </c>
      <c r="Q113" s="51">
        <v>6.2493810653686523</v>
      </c>
      <c r="R113" s="51">
        <v>0</v>
      </c>
      <c r="S113" s="51">
        <v>2.7860512733459473</v>
      </c>
      <c r="T113" s="51">
        <v>0</v>
      </c>
      <c r="U113" s="51">
        <v>0</v>
      </c>
      <c r="V113" s="51">
        <v>0</v>
      </c>
      <c r="W113" s="51">
        <v>0.14084261655807495</v>
      </c>
      <c r="X113" s="51">
        <v>1.5572237968444824</v>
      </c>
      <c r="Y113" s="51">
        <v>0</v>
      </c>
      <c r="Z113" s="51">
        <v>6.0323896408081055</v>
      </c>
      <c r="AA113" s="51">
        <v>6.7627449035644531</v>
      </c>
      <c r="AB113" s="51">
        <v>0</v>
      </c>
      <c r="AC113" s="51">
        <v>0</v>
      </c>
      <c r="AD113" s="51">
        <v>3.5555486679077148</v>
      </c>
      <c r="AE113" s="51">
        <v>3.5084834098815918</v>
      </c>
      <c r="AF113" s="51">
        <v>0.17893534898757935</v>
      </c>
      <c r="AG113" s="51">
        <v>4.5257568359375</v>
      </c>
      <c r="AH113" s="51">
        <v>4.674555778503418</v>
      </c>
      <c r="AI113" s="51">
        <v>0</v>
      </c>
    </row>
    <row r="114" spans="1:35" x14ac:dyDescent="0.2">
      <c r="A114" s="49">
        <v>45769</v>
      </c>
      <c r="B114" s="51">
        <v>50.943527221679688</v>
      </c>
      <c r="C114" s="51">
        <v>0</v>
      </c>
      <c r="D114" s="51">
        <v>0</v>
      </c>
      <c r="E114" s="51">
        <v>0</v>
      </c>
      <c r="F114" s="51">
        <v>2.7205791473388672</v>
      </c>
      <c r="G114" s="51">
        <v>1.1781706809997559</v>
      </c>
      <c r="H114" s="51">
        <v>2.6714019775390625</v>
      </c>
      <c r="I114" s="51">
        <v>0</v>
      </c>
      <c r="J114" s="51">
        <v>2.2235016822814941</v>
      </c>
      <c r="K114" s="51">
        <v>0.15221458673477173</v>
      </c>
      <c r="L114" s="51">
        <v>0</v>
      </c>
      <c r="M114" s="51">
        <v>6.0626955032348633</v>
      </c>
      <c r="N114" s="51">
        <v>6.7366247177124023</v>
      </c>
      <c r="O114" s="51">
        <v>0</v>
      </c>
      <c r="P114" s="51">
        <v>0.32595020532608032</v>
      </c>
      <c r="Q114" s="51">
        <v>6.333979606628418</v>
      </c>
      <c r="R114" s="51">
        <v>0</v>
      </c>
      <c r="S114" s="51">
        <v>6.2039957046508789</v>
      </c>
      <c r="T114" s="51">
        <v>0</v>
      </c>
      <c r="U114" s="51">
        <v>0</v>
      </c>
      <c r="V114" s="51">
        <v>0</v>
      </c>
      <c r="W114" s="51">
        <v>0</v>
      </c>
      <c r="X114" s="51">
        <v>5.3064908981323242</v>
      </c>
      <c r="Y114" s="51">
        <v>0</v>
      </c>
      <c r="Z114" s="51">
        <v>1.1205646991729736</v>
      </c>
      <c r="AA114" s="51">
        <v>6.8044185638427734</v>
      </c>
      <c r="AB114" s="51">
        <v>0</v>
      </c>
      <c r="AC114" s="51">
        <v>0</v>
      </c>
      <c r="AD114" s="51">
        <v>1.8259899616241455</v>
      </c>
      <c r="AE114" s="51">
        <v>1.7847044467926025</v>
      </c>
      <c r="AF114" s="51">
        <v>4.8161401748657227</v>
      </c>
      <c r="AG114" s="51">
        <v>4.4834108352661133</v>
      </c>
      <c r="AH114" s="51">
        <v>0</v>
      </c>
      <c r="AI114" s="51">
        <v>0</v>
      </c>
    </row>
    <row r="115" spans="1:35" x14ac:dyDescent="0.2">
      <c r="A115" s="49">
        <v>45770</v>
      </c>
      <c r="B115" s="51">
        <v>54.551071166992188</v>
      </c>
      <c r="C115" s="51">
        <v>0</v>
      </c>
      <c r="D115" s="51">
        <v>0</v>
      </c>
      <c r="E115" s="51">
        <v>0</v>
      </c>
      <c r="F115" s="51">
        <v>2.3530750274658203</v>
      </c>
      <c r="G115" s="51">
        <v>0</v>
      </c>
      <c r="H115" s="51">
        <v>4.7988424301147461</v>
      </c>
      <c r="I115" s="51">
        <v>0</v>
      </c>
      <c r="J115" s="51">
        <v>0</v>
      </c>
      <c r="K115" s="51">
        <v>0.81542253494262695</v>
      </c>
      <c r="L115" s="51">
        <v>2.7589583396911621</v>
      </c>
      <c r="M115" s="51">
        <v>0.82399415969848633</v>
      </c>
      <c r="N115" s="51">
        <v>6.5472316741943359</v>
      </c>
      <c r="O115" s="51">
        <v>0</v>
      </c>
      <c r="P115" s="51">
        <v>0.35923749208450317</v>
      </c>
      <c r="Q115" s="51">
        <v>3.0997743606567383</v>
      </c>
      <c r="R115" s="51">
        <v>0</v>
      </c>
      <c r="S115" s="51">
        <v>5.6517038345336914</v>
      </c>
      <c r="T115" s="51">
        <v>0</v>
      </c>
      <c r="U115" s="51">
        <v>0</v>
      </c>
      <c r="V115" s="51">
        <v>0</v>
      </c>
      <c r="W115" s="51">
        <v>0.57178676128387451</v>
      </c>
      <c r="X115" s="51">
        <v>6.0526819229125977</v>
      </c>
      <c r="Y115" s="51">
        <v>0</v>
      </c>
      <c r="Z115" s="51">
        <v>0</v>
      </c>
      <c r="AA115" s="51">
        <v>6.0189428329467773</v>
      </c>
      <c r="AB115" s="51">
        <v>0.18864607810974121</v>
      </c>
      <c r="AC115" s="51">
        <v>1.228257417678833</v>
      </c>
      <c r="AD115" s="51">
        <v>2.3338556289672852</v>
      </c>
      <c r="AE115" s="51">
        <v>2.3206520080566406</v>
      </c>
      <c r="AF115" s="51">
        <v>0.32946383953094482</v>
      </c>
      <c r="AG115" s="51">
        <v>3.83453369140625</v>
      </c>
      <c r="AH115" s="51">
        <v>0</v>
      </c>
      <c r="AI115" s="51">
        <v>3.8297195434570313</v>
      </c>
    </row>
    <row r="116" spans="1:35" x14ac:dyDescent="0.2">
      <c r="A116" s="49">
        <v>45771</v>
      </c>
      <c r="B116" s="51">
        <v>52.428092956542969</v>
      </c>
      <c r="C116" s="51">
        <v>0</v>
      </c>
      <c r="D116" s="51">
        <v>0</v>
      </c>
      <c r="E116" s="51">
        <v>0</v>
      </c>
      <c r="F116" s="51">
        <v>0</v>
      </c>
      <c r="G116" s="51">
        <v>0</v>
      </c>
      <c r="H116" s="51">
        <v>2.8084754943847656</v>
      </c>
      <c r="I116" s="51">
        <v>0</v>
      </c>
      <c r="J116" s="51">
        <v>0</v>
      </c>
      <c r="K116" s="51">
        <v>5.6380758285522461</v>
      </c>
      <c r="L116" s="51">
        <v>1.7687416076660156</v>
      </c>
      <c r="M116" s="51">
        <v>0</v>
      </c>
      <c r="N116" s="51">
        <v>6.5994930267333984</v>
      </c>
      <c r="O116" s="51">
        <v>6.222122348845005E-3</v>
      </c>
      <c r="P116" s="51">
        <v>0</v>
      </c>
      <c r="Q116" s="51">
        <v>0</v>
      </c>
      <c r="R116" s="51">
        <v>0</v>
      </c>
      <c r="S116" s="51">
        <v>5.7322940826416016</v>
      </c>
      <c r="T116" s="51">
        <v>0</v>
      </c>
      <c r="U116" s="51">
        <v>0</v>
      </c>
      <c r="V116" s="51">
        <v>0</v>
      </c>
      <c r="W116" s="51">
        <v>0.24190899729728699</v>
      </c>
      <c r="X116" s="51">
        <v>6.1261272430419922</v>
      </c>
      <c r="Y116" s="51">
        <v>0</v>
      </c>
      <c r="Z116" s="51">
        <v>0</v>
      </c>
      <c r="AA116" s="51">
        <v>5.3410329818725586</v>
      </c>
      <c r="AB116" s="51">
        <v>0</v>
      </c>
      <c r="AC116" s="51">
        <v>6.4158182144165039</v>
      </c>
      <c r="AD116" s="51">
        <v>0</v>
      </c>
      <c r="AE116" s="51">
        <v>0</v>
      </c>
      <c r="AF116" s="51">
        <v>0</v>
      </c>
      <c r="AG116" s="51">
        <v>5.1833276748657227</v>
      </c>
      <c r="AH116" s="51">
        <v>0</v>
      </c>
      <c r="AI116" s="51">
        <v>6.3247957229614258</v>
      </c>
    </row>
    <row r="117" spans="1:35" x14ac:dyDescent="0.2">
      <c r="A117" s="49">
        <v>45772</v>
      </c>
      <c r="B117" s="51">
        <v>52.88970947265625</v>
      </c>
      <c r="C117" s="51">
        <v>0</v>
      </c>
      <c r="D117" s="51">
        <v>0</v>
      </c>
      <c r="E117" s="51">
        <v>0</v>
      </c>
      <c r="F117" s="51">
        <v>0</v>
      </c>
      <c r="G117" s="51">
        <v>0</v>
      </c>
      <c r="H117" s="51">
        <v>0</v>
      </c>
      <c r="I117" s="51">
        <v>0</v>
      </c>
      <c r="J117" s="51">
        <v>0</v>
      </c>
      <c r="K117" s="51">
        <v>5.7918691635131836</v>
      </c>
      <c r="L117" s="51">
        <v>0</v>
      </c>
      <c r="M117" s="51">
        <v>0</v>
      </c>
      <c r="N117" s="51">
        <v>6.5801486968994141</v>
      </c>
      <c r="O117" s="51">
        <v>0.4837300181388855</v>
      </c>
      <c r="P117" s="51">
        <v>0</v>
      </c>
      <c r="Q117" s="51">
        <v>0</v>
      </c>
      <c r="R117" s="51">
        <v>0</v>
      </c>
      <c r="S117" s="51">
        <v>5.7082605361938477</v>
      </c>
      <c r="T117" s="51">
        <v>0</v>
      </c>
      <c r="U117" s="51">
        <v>0</v>
      </c>
      <c r="V117" s="51">
        <v>0</v>
      </c>
      <c r="W117" s="51">
        <v>0</v>
      </c>
      <c r="X117" s="51">
        <v>6.0954217910766602</v>
      </c>
      <c r="Y117" s="51">
        <v>1.6511139869689941</v>
      </c>
      <c r="Z117" s="51">
        <v>0</v>
      </c>
      <c r="AA117" s="51">
        <v>6.4691123962402344</v>
      </c>
      <c r="AB117" s="51">
        <v>0</v>
      </c>
      <c r="AC117" s="51">
        <v>6.6284446716308594</v>
      </c>
      <c r="AD117" s="51">
        <v>0</v>
      </c>
      <c r="AE117" s="51">
        <v>0</v>
      </c>
      <c r="AF117" s="51">
        <v>0</v>
      </c>
      <c r="AG117" s="51">
        <v>0</v>
      </c>
      <c r="AH117" s="51">
        <v>0</v>
      </c>
      <c r="AI117" s="51">
        <v>6.2912979125976563</v>
      </c>
    </row>
    <row r="118" spans="1:35" x14ac:dyDescent="0.2">
      <c r="A118" s="49">
        <v>45773</v>
      </c>
      <c r="B118" s="51">
        <v>56.195335388183594</v>
      </c>
      <c r="C118" s="51">
        <v>0</v>
      </c>
      <c r="D118" s="51">
        <v>0</v>
      </c>
      <c r="E118" s="51">
        <v>0</v>
      </c>
      <c r="F118" s="51">
        <v>0</v>
      </c>
      <c r="G118" s="51">
        <v>0</v>
      </c>
      <c r="H118" s="51">
        <v>0</v>
      </c>
      <c r="I118" s="51">
        <v>0</v>
      </c>
      <c r="J118" s="51">
        <v>0</v>
      </c>
      <c r="K118" s="51">
        <v>5.5577316284179688</v>
      </c>
      <c r="L118" s="51">
        <v>0</v>
      </c>
      <c r="M118" s="51">
        <v>0</v>
      </c>
      <c r="N118" s="51">
        <v>6.4380254745483398</v>
      </c>
      <c r="O118" s="51">
        <v>5.5724258422851563</v>
      </c>
      <c r="P118" s="51">
        <v>0</v>
      </c>
      <c r="Q118" s="51">
        <v>0</v>
      </c>
      <c r="R118" s="51">
        <v>0</v>
      </c>
      <c r="S118" s="51">
        <v>5.5561714172363281</v>
      </c>
      <c r="T118" s="51">
        <v>0</v>
      </c>
      <c r="U118" s="51">
        <v>0</v>
      </c>
      <c r="V118" s="51">
        <v>0</v>
      </c>
      <c r="W118" s="51">
        <v>0</v>
      </c>
      <c r="X118" s="51">
        <v>5.9421234130859375</v>
      </c>
      <c r="Y118" s="51">
        <v>6.2438259124755859</v>
      </c>
      <c r="Z118" s="51">
        <v>0</v>
      </c>
      <c r="AA118" s="51">
        <v>6.2983570098876953</v>
      </c>
      <c r="AB118" s="51">
        <v>0</v>
      </c>
      <c r="AC118" s="51">
        <v>6.3820896148681641</v>
      </c>
      <c r="AD118" s="51">
        <v>0</v>
      </c>
      <c r="AE118" s="51">
        <v>0</v>
      </c>
      <c r="AF118" s="51">
        <v>0</v>
      </c>
      <c r="AG118" s="51">
        <v>0</v>
      </c>
      <c r="AH118" s="51">
        <v>0</v>
      </c>
      <c r="AI118" s="51">
        <v>6.1633100509643555</v>
      </c>
    </row>
    <row r="119" spans="1:35" x14ac:dyDescent="0.2">
      <c r="A119" s="49">
        <v>45774</v>
      </c>
      <c r="B119" s="51">
        <v>56.211517333984375</v>
      </c>
      <c r="C119" s="51">
        <v>0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0</v>
      </c>
      <c r="K119" s="51">
        <v>5.5525894165039063</v>
      </c>
      <c r="L119" s="51">
        <v>0</v>
      </c>
      <c r="M119" s="51">
        <v>0</v>
      </c>
      <c r="N119" s="51">
        <v>6.4343080520629883</v>
      </c>
      <c r="O119" s="51">
        <v>5.5464696884155273</v>
      </c>
      <c r="P119" s="51">
        <v>0</v>
      </c>
      <c r="Q119" s="51">
        <v>0</v>
      </c>
      <c r="R119" s="51">
        <v>0</v>
      </c>
      <c r="S119" s="51">
        <v>5.5499439239501953</v>
      </c>
      <c r="T119" s="51">
        <v>0</v>
      </c>
      <c r="U119" s="51">
        <v>0</v>
      </c>
      <c r="V119" s="51">
        <v>0</v>
      </c>
      <c r="W119" s="51">
        <v>0</v>
      </c>
      <c r="X119" s="51">
        <v>5.9328746795654297</v>
      </c>
      <c r="Y119" s="51">
        <v>6.2264566421508789</v>
      </c>
      <c r="Z119" s="51">
        <v>0</v>
      </c>
      <c r="AA119" s="51">
        <v>6.2773303985595703</v>
      </c>
      <c r="AB119" s="51">
        <v>0</v>
      </c>
      <c r="AC119" s="51">
        <v>6.3677711486816406</v>
      </c>
      <c r="AD119" s="51">
        <v>0</v>
      </c>
      <c r="AE119" s="51">
        <v>0</v>
      </c>
      <c r="AF119" s="51">
        <v>0</v>
      </c>
      <c r="AG119" s="51">
        <v>0</v>
      </c>
      <c r="AH119" s="51">
        <v>0</v>
      </c>
      <c r="AI119" s="51">
        <v>6.1541814804077148</v>
      </c>
    </row>
    <row r="120" spans="1:35" x14ac:dyDescent="0.2">
      <c r="A120" s="49">
        <v>45775</v>
      </c>
      <c r="B120" s="51">
        <v>55.870735168457031</v>
      </c>
      <c r="C120" s="51">
        <v>0</v>
      </c>
      <c r="D120" s="51">
        <v>0</v>
      </c>
      <c r="E120" s="51">
        <v>0</v>
      </c>
      <c r="F120" s="51">
        <v>0</v>
      </c>
      <c r="G120" s="51">
        <v>0</v>
      </c>
      <c r="H120" s="51">
        <v>0</v>
      </c>
      <c r="I120" s="51">
        <v>0</v>
      </c>
      <c r="J120" s="51">
        <v>8.6144004017114639E-3</v>
      </c>
      <c r="K120" s="51">
        <v>5.5669069290161133</v>
      </c>
      <c r="L120" s="51">
        <v>0</v>
      </c>
      <c r="M120" s="51">
        <v>0</v>
      </c>
      <c r="N120" s="51">
        <v>6.4335737228393555</v>
      </c>
      <c r="O120" s="51">
        <v>0</v>
      </c>
      <c r="P120" s="51">
        <v>0</v>
      </c>
      <c r="Q120" s="51">
        <v>0</v>
      </c>
      <c r="R120" s="51">
        <v>0</v>
      </c>
      <c r="S120" s="51">
        <v>5.56109619140625</v>
      </c>
      <c r="T120" s="51">
        <v>0</v>
      </c>
      <c r="U120" s="51">
        <v>0</v>
      </c>
      <c r="V120" s="51">
        <v>0</v>
      </c>
      <c r="W120" s="51">
        <v>0</v>
      </c>
      <c r="X120" s="51">
        <v>5.9417257308959961</v>
      </c>
      <c r="Y120" s="51">
        <v>6.2317228317260742</v>
      </c>
      <c r="Z120" s="51">
        <v>0</v>
      </c>
      <c r="AA120" s="51">
        <v>6.2717390060424805</v>
      </c>
      <c r="AB120" s="51">
        <v>0</v>
      </c>
      <c r="AC120" s="51">
        <v>6.3667306900024414</v>
      </c>
      <c r="AD120" s="51">
        <v>0</v>
      </c>
      <c r="AE120" s="51">
        <v>0</v>
      </c>
      <c r="AF120" s="51">
        <v>0</v>
      </c>
      <c r="AG120" s="51">
        <v>0</v>
      </c>
      <c r="AH120" s="51">
        <v>0</v>
      </c>
      <c r="AI120" s="51">
        <v>6.1564140319824219</v>
      </c>
    </row>
    <row r="121" spans="1:35" x14ac:dyDescent="0.2">
      <c r="A121" s="49">
        <v>45776</v>
      </c>
      <c r="B121" s="51">
        <v>54.846603393554688</v>
      </c>
      <c r="C121" s="51">
        <v>0</v>
      </c>
      <c r="D121" s="51">
        <v>0</v>
      </c>
      <c r="E121" s="51">
        <v>0</v>
      </c>
      <c r="F121" s="51">
        <v>0</v>
      </c>
      <c r="G121" s="51">
        <v>0</v>
      </c>
      <c r="H121" s="51">
        <v>0</v>
      </c>
      <c r="I121" s="51">
        <v>0</v>
      </c>
      <c r="J121" s="51">
        <v>1.131047248840332</v>
      </c>
      <c r="K121" s="51">
        <v>5.5908002853393555</v>
      </c>
      <c r="L121" s="51">
        <v>0</v>
      </c>
      <c r="M121" s="51">
        <v>0</v>
      </c>
      <c r="N121" s="51">
        <v>6.4958572387695313</v>
      </c>
      <c r="O121" s="51">
        <v>0</v>
      </c>
      <c r="P121" s="51">
        <v>0</v>
      </c>
      <c r="Q121" s="51">
        <v>0</v>
      </c>
      <c r="R121" s="51">
        <v>0</v>
      </c>
      <c r="S121" s="51">
        <v>5.6285190582275391</v>
      </c>
      <c r="T121" s="51">
        <v>0</v>
      </c>
      <c r="U121" s="51">
        <v>0</v>
      </c>
      <c r="V121" s="51">
        <v>0</v>
      </c>
      <c r="W121" s="51">
        <v>0</v>
      </c>
      <c r="X121" s="51">
        <v>6.0013561248779297</v>
      </c>
      <c r="Y121" s="51">
        <v>6.2253856658935547</v>
      </c>
      <c r="Z121" s="51">
        <v>4.7937803268432617</v>
      </c>
      <c r="AA121" s="51">
        <v>6.2716064453125</v>
      </c>
      <c r="AB121" s="51">
        <v>0</v>
      </c>
      <c r="AC121" s="51">
        <v>0</v>
      </c>
      <c r="AD121" s="51">
        <v>0</v>
      </c>
      <c r="AE121" s="51">
        <v>0</v>
      </c>
      <c r="AF121" s="51">
        <v>0</v>
      </c>
      <c r="AG121" s="51">
        <v>0</v>
      </c>
      <c r="AH121" s="51">
        <v>0</v>
      </c>
      <c r="AI121" s="51">
        <v>6.2126436233520508</v>
      </c>
    </row>
    <row r="122" spans="1:35" x14ac:dyDescent="0.2">
      <c r="A122" s="49">
        <v>45777</v>
      </c>
      <c r="B122" s="51">
        <v>55.096305847167969</v>
      </c>
      <c r="C122" s="51">
        <v>0</v>
      </c>
      <c r="D122" s="51">
        <v>0</v>
      </c>
      <c r="E122" s="51">
        <v>0</v>
      </c>
      <c r="F122" s="51">
        <v>0</v>
      </c>
      <c r="G122" s="51">
        <v>0</v>
      </c>
      <c r="H122" s="51">
        <v>0</v>
      </c>
      <c r="I122" s="51">
        <v>0</v>
      </c>
      <c r="J122" s="51">
        <v>3.1491522789001465</v>
      </c>
      <c r="K122" s="51">
        <v>5.6751117706298828</v>
      </c>
      <c r="L122" s="51">
        <v>0</v>
      </c>
      <c r="M122" s="51">
        <v>0</v>
      </c>
      <c r="N122" s="51">
        <v>6.4990320205688477</v>
      </c>
      <c r="O122" s="51">
        <v>0</v>
      </c>
      <c r="P122" s="51">
        <v>0</v>
      </c>
      <c r="Q122" s="51">
        <v>0</v>
      </c>
      <c r="R122" s="51">
        <v>0</v>
      </c>
      <c r="S122" s="51">
        <v>2.7724947929382324</v>
      </c>
      <c r="T122" s="51">
        <v>0</v>
      </c>
      <c r="U122" s="51">
        <v>0</v>
      </c>
      <c r="V122" s="51">
        <v>0</v>
      </c>
      <c r="W122" s="51">
        <v>0</v>
      </c>
      <c r="X122" s="51">
        <v>6.004425048828125</v>
      </c>
      <c r="Y122" s="51">
        <v>6.3234672546386719</v>
      </c>
      <c r="Z122" s="51">
        <v>0.59841597080230713</v>
      </c>
      <c r="AA122" s="51">
        <v>6.40240478515625</v>
      </c>
      <c r="AB122" s="51">
        <v>0</v>
      </c>
      <c r="AC122" s="51">
        <v>6.2164335250854492</v>
      </c>
      <c r="AD122" s="51">
        <v>0</v>
      </c>
      <c r="AE122" s="51">
        <v>0</v>
      </c>
      <c r="AF122" s="51">
        <v>0</v>
      </c>
      <c r="AG122" s="51">
        <v>0</v>
      </c>
      <c r="AH122" s="51">
        <v>0</v>
      </c>
      <c r="AI122" s="51">
        <v>6.2077159881591797</v>
      </c>
    </row>
    <row r="123" spans="1:35" x14ac:dyDescent="0.2">
      <c r="A123" s="49">
        <v>45778</v>
      </c>
      <c r="B123" s="51">
        <v>31.661659240722656</v>
      </c>
      <c r="C123" s="51">
        <v>0</v>
      </c>
      <c r="D123" s="51">
        <v>0</v>
      </c>
      <c r="E123" s="51">
        <v>0</v>
      </c>
      <c r="F123" s="51">
        <v>0</v>
      </c>
      <c r="G123" s="51">
        <v>0</v>
      </c>
      <c r="H123" s="51">
        <v>0</v>
      </c>
      <c r="I123" s="51">
        <v>0</v>
      </c>
      <c r="J123" s="51">
        <v>1.7752265930175781</v>
      </c>
      <c r="K123" s="51">
        <v>3.4000511169433594</v>
      </c>
      <c r="L123" s="51">
        <v>1.9470987319946289</v>
      </c>
      <c r="M123" s="51">
        <v>1.1148688793182373</v>
      </c>
      <c r="N123" s="51">
        <v>2.3443393707275391</v>
      </c>
      <c r="O123" s="51">
        <v>0</v>
      </c>
      <c r="P123" s="51">
        <v>0</v>
      </c>
      <c r="Q123" s="51">
        <v>0</v>
      </c>
      <c r="R123" s="51">
        <v>2.2534379959106445</v>
      </c>
      <c r="S123" s="51">
        <v>0</v>
      </c>
      <c r="T123" s="51">
        <v>0</v>
      </c>
      <c r="U123" s="51">
        <v>0</v>
      </c>
      <c r="V123" s="51">
        <v>0</v>
      </c>
      <c r="W123" s="51">
        <v>0</v>
      </c>
      <c r="X123" s="51">
        <v>2.1629147529602051</v>
      </c>
      <c r="Y123" s="51">
        <v>4.3489933013916016</v>
      </c>
      <c r="Z123" s="51">
        <v>5.1847057342529297</v>
      </c>
      <c r="AA123" s="51">
        <v>6.1307783126831055</v>
      </c>
      <c r="AB123" s="51">
        <v>0</v>
      </c>
      <c r="AC123" s="51">
        <v>6.3980207443237305</v>
      </c>
      <c r="AD123" s="51">
        <v>0</v>
      </c>
      <c r="AE123" s="51">
        <v>0</v>
      </c>
      <c r="AF123" s="51">
        <v>0</v>
      </c>
      <c r="AG123" s="51">
        <v>0</v>
      </c>
      <c r="AH123" s="51">
        <v>0</v>
      </c>
      <c r="AI123" s="51">
        <v>5.8771219253540039</v>
      </c>
    </row>
    <row r="124" spans="1:35" x14ac:dyDescent="0.2">
      <c r="A124" s="49">
        <v>45779</v>
      </c>
      <c r="B124" s="51">
        <v>15.667995452880859</v>
      </c>
      <c r="C124" s="51">
        <v>0</v>
      </c>
      <c r="D124" s="51">
        <v>0</v>
      </c>
      <c r="E124" s="51">
        <v>0</v>
      </c>
      <c r="F124" s="51">
        <v>0</v>
      </c>
      <c r="G124" s="51">
        <v>0</v>
      </c>
      <c r="H124" s="51">
        <v>0</v>
      </c>
      <c r="I124" s="51">
        <v>0</v>
      </c>
      <c r="J124" s="51">
        <v>0</v>
      </c>
      <c r="K124" s="51">
        <v>0</v>
      </c>
      <c r="L124" s="51">
        <v>4.9642810821533203</v>
      </c>
      <c r="M124" s="51">
        <v>0.24939486384391785</v>
      </c>
      <c r="N124" s="51">
        <v>0</v>
      </c>
      <c r="O124" s="51">
        <v>0</v>
      </c>
      <c r="P124" s="51">
        <v>0</v>
      </c>
      <c r="Q124" s="51">
        <v>0</v>
      </c>
      <c r="R124" s="51">
        <v>0</v>
      </c>
      <c r="S124" s="51">
        <v>0</v>
      </c>
      <c r="T124" s="51">
        <v>0</v>
      </c>
      <c r="U124" s="51">
        <v>0</v>
      </c>
      <c r="V124" s="51">
        <v>0</v>
      </c>
      <c r="W124" s="51">
        <v>0</v>
      </c>
      <c r="X124" s="51">
        <v>0</v>
      </c>
      <c r="Y124" s="51">
        <v>0</v>
      </c>
      <c r="Z124" s="51">
        <v>0</v>
      </c>
      <c r="AA124" s="51">
        <v>1.6070239245891571E-2</v>
      </c>
      <c r="AB124" s="51">
        <v>0</v>
      </c>
      <c r="AC124" s="51">
        <v>5.5694923400878906</v>
      </c>
      <c r="AD124" s="51">
        <v>0</v>
      </c>
      <c r="AE124" s="51">
        <v>0</v>
      </c>
      <c r="AF124" s="51">
        <v>0</v>
      </c>
      <c r="AG124" s="51">
        <v>0</v>
      </c>
      <c r="AH124" s="51">
        <v>0</v>
      </c>
      <c r="AI124" s="51">
        <v>4.9707851409912109</v>
      </c>
    </row>
    <row r="125" spans="1:35" x14ac:dyDescent="0.2">
      <c r="A125" s="49">
        <v>45780</v>
      </c>
      <c r="B125" s="51">
        <v>15.292699813842773</v>
      </c>
      <c r="C125" s="51">
        <v>0</v>
      </c>
      <c r="D125" s="51">
        <v>0</v>
      </c>
      <c r="E125" s="51">
        <v>0</v>
      </c>
      <c r="F125" s="51">
        <v>0</v>
      </c>
      <c r="G125" s="51">
        <v>0</v>
      </c>
      <c r="H125" s="51">
        <v>0</v>
      </c>
      <c r="I125" s="51">
        <v>0</v>
      </c>
      <c r="J125" s="51">
        <v>0</v>
      </c>
      <c r="K125" s="51">
        <v>3.6095059476792812E-3</v>
      </c>
      <c r="L125" s="51">
        <v>4.9558372497558594</v>
      </c>
      <c r="M125" s="51">
        <v>0</v>
      </c>
      <c r="N125" s="51">
        <v>0</v>
      </c>
      <c r="O125" s="51">
        <v>0.19214028120040894</v>
      </c>
      <c r="P125" s="51">
        <v>0</v>
      </c>
      <c r="Q125" s="51">
        <v>0</v>
      </c>
      <c r="R125" s="51">
        <v>0</v>
      </c>
      <c r="S125" s="51">
        <v>0</v>
      </c>
      <c r="T125" s="51">
        <v>0</v>
      </c>
      <c r="U125" s="51">
        <v>0</v>
      </c>
      <c r="V125" s="51">
        <v>0</v>
      </c>
      <c r="W125" s="51">
        <v>0</v>
      </c>
      <c r="X125" s="51">
        <v>0</v>
      </c>
      <c r="Y125" s="51">
        <v>0</v>
      </c>
      <c r="Z125" s="51">
        <v>0</v>
      </c>
      <c r="AA125" s="51">
        <v>0</v>
      </c>
      <c r="AB125" s="51">
        <v>0</v>
      </c>
      <c r="AC125" s="51">
        <v>5.5937490463256836</v>
      </c>
      <c r="AD125" s="51">
        <v>0</v>
      </c>
      <c r="AE125" s="51">
        <v>0</v>
      </c>
      <c r="AF125" s="51">
        <v>0</v>
      </c>
      <c r="AG125" s="51">
        <v>0</v>
      </c>
      <c r="AH125" s="51">
        <v>0</v>
      </c>
      <c r="AI125" s="51">
        <v>4.7478036880493164</v>
      </c>
    </row>
    <row r="126" spans="1:35" x14ac:dyDescent="0.2">
      <c r="A126" s="49">
        <v>45781</v>
      </c>
      <c r="B126" s="51">
        <v>15.328395843505859</v>
      </c>
      <c r="C126" s="51">
        <v>0</v>
      </c>
      <c r="D126" s="51">
        <v>0</v>
      </c>
      <c r="E126" s="51">
        <v>0</v>
      </c>
      <c r="F126" s="51">
        <v>0</v>
      </c>
      <c r="G126" s="51">
        <v>0</v>
      </c>
      <c r="H126" s="51">
        <v>0</v>
      </c>
      <c r="I126" s="51">
        <v>0</v>
      </c>
      <c r="J126" s="51">
        <v>0</v>
      </c>
      <c r="K126" s="51">
        <v>0</v>
      </c>
      <c r="L126" s="51">
        <v>4.9623641967773438</v>
      </c>
      <c r="M126" s="51">
        <v>0</v>
      </c>
      <c r="N126" s="51">
        <v>0</v>
      </c>
      <c r="O126" s="51">
        <v>0</v>
      </c>
      <c r="P126" s="51">
        <v>0</v>
      </c>
      <c r="Q126" s="51">
        <v>0</v>
      </c>
      <c r="R126" s="51">
        <v>0</v>
      </c>
      <c r="S126" s="51">
        <v>0</v>
      </c>
      <c r="T126" s="51">
        <v>0</v>
      </c>
      <c r="U126" s="51">
        <v>0</v>
      </c>
      <c r="V126" s="51">
        <v>0</v>
      </c>
      <c r="W126" s="51">
        <v>0</v>
      </c>
      <c r="X126" s="51">
        <v>0</v>
      </c>
      <c r="Y126" s="51">
        <v>0</v>
      </c>
      <c r="Z126" s="51">
        <v>0</v>
      </c>
      <c r="AA126" s="51">
        <v>0</v>
      </c>
      <c r="AB126" s="51">
        <v>0</v>
      </c>
      <c r="AC126" s="51">
        <v>5.5995464324951172</v>
      </c>
      <c r="AD126" s="51">
        <v>0</v>
      </c>
      <c r="AE126" s="51">
        <v>0</v>
      </c>
      <c r="AF126" s="51">
        <v>0</v>
      </c>
      <c r="AG126" s="51">
        <v>0</v>
      </c>
      <c r="AH126" s="51">
        <v>0</v>
      </c>
      <c r="AI126" s="51">
        <v>4.7519950866699219</v>
      </c>
    </row>
    <row r="127" spans="1:35" x14ac:dyDescent="0.2">
      <c r="A127" s="49">
        <v>45782</v>
      </c>
      <c r="B127" s="51">
        <v>15.236749649047852</v>
      </c>
      <c r="C127" s="51">
        <v>0</v>
      </c>
      <c r="D127" s="51">
        <v>0</v>
      </c>
      <c r="E127" s="51">
        <v>0</v>
      </c>
      <c r="F127" s="51">
        <v>0</v>
      </c>
      <c r="G127" s="51">
        <v>0</v>
      </c>
      <c r="H127" s="51">
        <v>0</v>
      </c>
      <c r="I127" s="51">
        <v>0</v>
      </c>
      <c r="J127" s="51">
        <v>0</v>
      </c>
      <c r="K127" s="51">
        <v>0</v>
      </c>
      <c r="L127" s="51">
        <v>4.9642124176025391</v>
      </c>
      <c r="M127" s="51">
        <v>0</v>
      </c>
      <c r="N127" s="51">
        <v>0</v>
      </c>
      <c r="O127" s="51">
        <v>0</v>
      </c>
      <c r="P127" s="51">
        <v>0</v>
      </c>
      <c r="Q127" s="51">
        <v>0</v>
      </c>
      <c r="R127" s="51">
        <v>0</v>
      </c>
      <c r="S127" s="51">
        <v>0</v>
      </c>
      <c r="T127" s="51">
        <v>0</v>
      </c>
      <c r="U127" s="51">
        <v>0</v>
      </c>
      <c r="V127" s="51">
        <v>0</v>
      </c>
      <c r="W127" s="51">
        <v>0</v>
      </c>
      <c r="X127" s="51">
        <v>0</v>
      </c>
      <c r="Y127" s="51">
        <v>0</v>
      </c>
      <c r="Z127" s="51">
        <v>0</v>
      </c>
      <c r="AA127" s="51">
        <v>0</v>
      </c>
      <c r="AB127" s="51">
        <v>0</v>
      </c>
      <c r="AC127" s="51">
        <v>5.550745964050293</v>
      </c>
      <c r="AD127" s="51">
        <v>0</v>
      </c>
      <c r="AE127" s="51">
        <v>0</v>
      </c>
      <c r="AF127" s="51">
        <v>0</v>
      </c>
      <c r="AG127" s="51">
        <v>0.13102439045906067</v>
      </c>
      <c r="AH127" s="51">
        <v>0</v>
      </c>
      <c r="AI127" s="51">
        <v>4.7531270980834961</v>
      </c>
    </row>
    <row r="128" spans="1:35" x14ac:dyDescent="0.2">
      <c r="A128" s="49">
        <v>45783</v>
      </c>
      <c r="B128" s="51">
        <v>14.846704483032227</v>
      </c>
      <c r="C128" s="51">
        <v>0</v>
      </c>
      <c r="D128" s="51">
        <v>0</v>
      </c>
      <c r="E128" s="51">
        <v>0</v>
      </c>
      <c r="F128" s="51">
        <v>0</v>
      </c>
      <c r="G128" s="51">
        <v>0</v>
      </c>
      <c r="H128" s="51">
        <v>0</v>
      </c>
      <c r="I128" s="51">
        <v>0</v>
      </c>
      <c r="J128" s="51">
        <v>0</v>
      </c>
      <c r="K128" s="51">
        <v>0</v>
      </c>
      <c r="L128" s="51">
        <v>5.0106115341186523</v>
      </c>
      <c r="M128" s="51">
        <v>0</v>
      </c>
      <c r="N128" s="51">
        <v>0</v>
      </c>
      <c r="O128" s="51">
        <v>0</v>
      </c>
      <c r="P128" s="51">
        <v>0</v>
      </c>
      <c r="Q128" s="51">
        <v>0</v>
      </c>
      <c r="R128" s="51">
        <v>0</v>
      </c>
      <c r="S128" s="51">
        <v>0</v>
      </c>
      <c r="T128" s="51">
        <v>0</v>
      </c>
      <c r="U128" s="51">
        <v>0</v>
      </c>
      <c r="V128" s="51">
        <v>0</v>
      </c>
      <c r="W128" s="51">
        <v>0</v>
      </c>
      <c r="X128" s="51">
        <v>0</v>
      </c>
      <c r="Y128" s="51">
        <v>0</v>
      </c>
      <c r="Z128" s="51">
        <v>0</v>
      </c>
      <c r="AA128" s="51">
        <v>0</v>
      </c>
      <c r="AB128" s="51">
        <v>0</v>
      </c>
      <c r="AC128" s="51">
        <v>5.3243598937988281</v>
      </c>
      <c r="AD128" s="51">
        <v>0</v>
      </c>
      <c r="AE128" s="51">
        <v>0</v>
      </c>
      <c r="AF128" s="51">
        <v>0</v>
      </c>
      <c r="AG128" s="51">
        <v>0.19735509157180786</v>
      </c>
      <c r="AH128" s="51">
        <v>0</v>
      </c>
      <c r="AI128" s="51">
        <v>4.5016956329345703</v>
      </c>
    </row>
    <row r="129" spans="1:35" x14ac:dyDescent="0.2">
      <c r="A129" s="49">
        <v>45784</v>
      </c>
      <c r="B129" s="51">
        <v>8.4572086334228516</v>
      </c>
      <c r="C129" s="51">
        <v>0</v>
      </c>
      <c r="D129" s="51">
        <v>0</v>
      </c>
      <c r="E129" s="51">
        <v>0</v>
      </c>
      <c r="F129" s="51">
        <v>0</v>
      </c>
      <c r="G129" s="51">
        <v>0</v>
      </c>
      <c r="H129" s="51">
        <v>0</v>
      </c>
      <c r="I129" s="51">
        <v>0</v>
      </c>
      <c r="J129" s="51">
        <v>0</v>
      </c>
      <c r="K129" s="51">
        <v>0</v>
      </c>
      <c r="L129" s="51">
        <v>2.8500809669494629</v>
      </c>
      <c r="M129" s="51">
        <v>0</v>
      </c>
      <c r="N129" s="51">
        <v>0</v>
      </c>
      <c r="O129" s="51">
        <v>0</v>
      </c>
      <c r="P129" s="51">
        <v>0</v>
      </c>
      <c r="Q129" s="51">
        <v>0</v>
      </c>
      <c r="R129" s="51">
        <v>0</v>
      </c>
      <c r="S129" s="51">
        <v>0</v>
      </c>
      <c r="T129" s="51">
        <v>0</v>
      </c>
      <c r="U129" s="51">
        <v>0</v>
      </c>
      <c r="V129" s="51">
        <v>0</v>
      </c>
      <c r="W129" s="51">
        <v>0</v>
      </c>
      <c r="X129" s="51">
        <v>0</v>
      </c>
      <c r="Y129" s="51">
        <v>0</v>
      </c>
      <c r="Z129" s="51">
        <v>0</v>
      </c>
      <c r="AA129" s="51">
        <v>0</v>
      </c>
      <c r="AB129" s="51">
        <v>0</v>
      </c>
      <c r="AC129" s="51">
        <v>5.1461467742919922</v>
      </c>
      <c r="AD129" s="51">
        <v>0</v>
      </c>
      <c r="AE129" s="51">
        <v>0</v>
      </c>
      <c r="AF129" s="51">
        <v>0</v>
      </c>
      <c r="AG129" s="51">
        <v>0</v>
      </c>
      <c r="AH129" s="51">
        <v>0</v>
      </c>
      <c r="AI129" s="51">
        <v>2.4290790557861328</v>
      </c>
    </row>
    <row r="130" spans="1:35" x14ac:dyDescent="0.2">
      <c r="A130" s="49">
        <v>45785</v>
      </c>
      <c r="B130" s="51">
        <v>0</v>
      </c>
      <c r="C130" s="51">
        <v>0</v>
      </c>
      <c r="D130" s="51">
        <v>0</v>
      </c>
      <c r="E130" s="51">
        <v>0</v>
      </c>
      <c r="F130" s="51">
        <v>0</v>
      </c>
      <c r="G130" s="51">
        <v>0</v>
      </c>
      <c r="H130" s="51">
        <v>0</v>
      </c>
      <c r="I130" s="51">
        <v>0</v>
      </c>
      <c r="J130" s="51">
        <v>0</v>
      </c>
      <c r="K130" s="51">
        <v>0</v>
      </c>
      <c r="L130" s="51">
        <v>0</v>
      </c>
      <c r="M130" s="51">
        <v>0</v>
      </c>
      <c r="N130" s="51">
        <v>0</v>
      </c>
      <c r="O130" s="51">
        <v>0</v>
      </c>
      <c r="P130" s="51">
        <v>0</v>
      </c>
      <c r="Q130" s="51">
        <v>0</v>
      </c>
      <c r="R130" s="51">
        <v>0</v>
      </c>
      <c r="S130" s="51">
        <v>0</v>
      </c>
      <c r="T130" s="51">
        <v>0</v>
      </c>
      <c r="U130" s="51">
        <v>0</v>
      </c>
      <c r="V130" s="51">
        <v>0</v>
      </c>
      <c r="W130" s="51">
        <v>0</v>
      </c>
      <c r="X130" s="51">
        <v>0</v>
      </c>
      <c r="Y130" s="51">
        <v>0</v>
      </c>
      <c r="Z130" s="51">
        <v>0</v>
      </c>
      <c r="AA130" s="51">
        <v>0</v>
      </c>
      <c r="AB130" s="51">
        <v>0</v>
      </c>
      <c r="AC130" s="51">
        <v>0</v>
      </c>
      <c r="AD130" s="51">
        <v>0</v>
      </c>
      <c r="AE130" s="51">
        <v>0</v>
      </c>
      <c r="AF130" s="51">
        <v>0</v>
      </c>
      <c r="AG130" s="51">
        <v>0</v>
      </c>
      <c r="AH130" s="51">
        <v>0</v>
      </c>
      <c r="AI130" s="51">
        <v>0</v>
      </c>
    </row>
    <row r="131" spans="1:35" x14ac:dyDescent="0.2">
      <c r="A131" s="49">
        <v>45786</v>
      </c>
      <c r="B131" s="51">
        <v>9.0407058596611023E-3</v>
      </c>
      <c r="C131" s="51">
        <v>0</v>
      </c>
      <c r="D131" s="51">
        <v>0</v>
      </c>
      <c r="E131" s="51">
        <v>0</v>
      </c>
      <c r="F131" s="51">
        <v>0</v>
      </c>
      <c r="G131" s="51">
        <v>0</v>
      </c>
      <c r="H131" s="51">
        <v>0</v>
      </c>
      <c r="I131" s="51">
        <v>0</v>
      </c>
      <c r="J131" s="51">
        <v>0</v>
      </c>
      <c r="K131" s="51">
        <v>0</v>
      </c>
      <c r="L131" s="51">
        <v>0</v>
      </c>
      <c r="M131" s="51">
        <v>0</v>
      </c>
      <c r="N131" s="51">
        <v>0</v>
      </c>
      <c r="O131" s="51">
        <v>0</v>
      </c>
      <c r="P131" s="51">
        <v>0</v>
      </c>
      <c r="Q131" s="51">
        <v>0</v>
      </c>
      <c r="R131" s="51">
        <v>0</v>
      </c>
      <c r="S131" s="51">
        <v>0</v>
      </c>
      <c r="T131" s="51">
        <v>0</v>
      </c>
      <c r="U131" s="51">
        <v>0</v>
      </c>
      <c r="V131" s="51">
        <v>0</v>
      </c>
      <c r="W131" s="51">
        <v>0</v>
      </c>
      <c r="X131" s="51">
        <v>0</v>
      </c>
      <c r="Y131" s="51">
        <v>0</v>
      </c>
      <c r="Z131" s="51">
        <v>0</v>
      </c>
      <c r="AA131" s="51">
        <v>0</v>
      </c>
      <c r="AB131" s="51">
        <v>2.3662712424993515E-2</v>
      </c>
      <c r="AC131" s="51">
        <v>0</v>
      </c>
      <c r="AD131" s="51">
        <v>0</v>
      </c>
      <c r="AE131" s="51">
        <v>0</v>
      </c>
      <c r="AF131" s="51">
        <v>0</v>
      </c>
      <c r="AG131" s="51">
        <v>0</v>
      </c>
      <c r="AH131" s="51">
        <v>0</v>
      </c>
      <c r="AI131" s="51">
        <v>0</v>
      </c>
    </row>
    <row r="132" spans="1:35" x14ac:dyDescent="0.2">
      <c r="A132" s="49">
        <v>45787</v>
      </c>
      <c r="B132" s="51">
        <v>0</v>
      </c>
      <c r="C132" s="51">
        <v>0</v>
      </c>
      <c r="D132" s="51">
        <v>0</v>
      </c>
      <c r="E132" s="51">
        <v>0</v>
      </c>
      <c r="F132" s="51">
        <v>0</v>
      </c>
      <c r="G132" s="51">
        <v>0</v>
      </c>
      <c r="H132" s="51">
        <v>0</v>
      </c>
      <c r="I132" s="51">
        <v>0</v>
      </c>
      <c r="J132" s="51">
        <v>0</v>
      </c>
      <c r="K132" s="51">
        <v>0</v>
      </c>
      <c r="L132" s="51">
        <v>0</v>
      </c>
      <c r="M132" s="51">
        <v>0</v>
      </c>
      <c r="N132" s="51">
        <v>0</v>
      </c>
      <c r="O132" s="51">
        <v>0</v>
      </c>
      <c r="P132" s="51">
        <v>0</v>
      </c>
      <c r="Q132" s="51">
        <v>0</v>
      </c>
      <c r="R132" s="51">
        <v>0</v>
      </c>
      <c r="S132" s="51">
        <v>0</v>
      </c>
      <c r="T132" s="51">
        <v>0</v>
      </c>
      <c r="U132" s="51">
        <v>0</v>
      </c>
      <c r="V132" s="51">
        <v>0</v>
      </c>
      <c r="W132" s="51">
        <v>0</v>
      </c>
      <c r="X132" s="51">
        <v>0</v>
      </c>
      <c r="Y132" s="51">
        <v>0</v>
      </c>
      <c r="Z132" s="51">
        <v>0</v>
      </c>
      <c r="AA132" s="51">
        <v>0</v>
      </c>
      <c r="AB132" s="51">
        <v>0</v>
      </c>
      <c r="AC132" s="51">
        <v>0</v>
      </c>
      <c r="AD132" s="51">
        <v>0</v>
      </c>
      <c r="AE132" s="51">
        <v>0</v>
      </c>
      <c r="AF132" s="51">
        <v>0</v>
      </c>
      <c r="AG132" s="51">
        <v>0</v>
      </c>
      <c r="AH132" s="51">
        <v>0</v>
      </c>
      <c r="AI132" s="51">
        <v>0</v>
      </c>
    </row>
    <row r="133" spans="1:35" x14ac:dyDescent="0.2">
      <c r="A133" s="49">
        <v>45788</v>
      </c>
      <c r="B133" s="51">
        <v>3.5068741999566555E-4</v>
      </c>
      <c r="C133" s="51">
        <v>0</v>
      </c>
      <c r="D133" s="51">
        <v>0</v>
      </c>
      <c r="E133" s="51">
        <v>0</v>
      </c>
      <c r="F133" s="51">
        <v>0</v>
      </c>
      <c r="G133" s="51">
        <v>0</v>
      </c>
      <c r="H133" s="51">
        <v>0</v>
      </c>
      <c r="I133" s="51">
        <v>0</v>
      </c>
      <c r="J133" s="51">
        <v>0</v>
      </c>
      <c r="K133" s="51">
        <v>0</v>
      </c>
      <c r="L133" s="51">
        <v>0</v>
      </c>
      <c r="M133" s="51">
        <v>0</v>
      </c>
      <c r="N133" s="51">
        <v>0</v>
      </c>
      <c r="O133" s="51">
        <v>0</v>
      </c>
      <c r="P133" s="51">
        <v>0</v>
      </c>
      <c r="Q133" s="51">
        <v>0</v>
      </c>
      <c r="R133" s="51">
        <v>0</v>
      </c>
      <c r="S133" s="51">
        <v>0</v>
      </c>
      <c r="T133" s="51">
        <v>0</v>
      </c>
      <c r="U133" s="51">
        <v>0</v>
      </c>
      <c r="V133" s="51">
        <v>0</v>
      </c>
      <c r="W133" s="51">
        <v>0</v>
      </c>
      <c r="X133" s="51">
        <v>0</v>
      </c>
      <c r="Y133" s="51">
        <v>0</v>
      </c>
      <c r="Z133" s="51">
        <v>0</v>
      </c>
      <c r="AA133" s="51">
        <v>0</v>
      </c>
      <c r="AB133" s="51">
        <v>0</v>
      </c>
      <c r="AC133" s="51">
        <v>3.4205132396891713E-4</v>
      </c>
      <c r="AD133" s="51">
        <v>0</v>
      </c>
      <c r="AE133" s="51">
        <v>0</v>
      </c>
      <c r="AF133" s="51">
        <v>0</v>
      </c>
      <c r="AG133" s="51">
        <v>0</v>
      </c>
      <c r="AH133" s="51">
        <v>0</v>
      </c>
      <c r="AI133" s="51">
        <v>0</v>
      </c>
    </row>
    <row r="134" spans="1:35" x14ac:dyDescent="0.2">
      <c r="A134" s="49">
        <v>45789</v>
      </c>
      <c r="B134" s="51">
        <v>1.0528798156883568E-4</v>
      </c>
      <c r="C134" s="51">
        <v>0</v>
      </c>
      <c r="D134" s="51">
        <v>0</v>
      </c>
      <c r="E134" s="51">
        <v>0</v>
      </c>
      <c r="F134" s="51">
        <v>0</v>
      </c>
      <c r="G134" s="51">
        <v>0</v>
      </c>
      <c r="H134" s="51">
        <v>0</v>
      </c>
      <c r="I134" s="51">
        <v>0</v>
      </c>
      <c r="J134" s="51">
        <v>0</v>
      </c>
      <c r="K134" s="51">
        <v>0</v>
      </c>
      <c r="L134" s="51">
        <v>0</v>
      </c>
      <c r="M134" s="51">
        <v>0</v>
      </c>
      <c r="N134" s="51">
        <v>0</v>
      </c>
      <c r="O134" s="51">
        <v>0</v>
      </c>
      <c r="P134" s="51">
        <v>0</v>
      </c>
      <c r="Q134" s="51">
        <v>0</v>
      </c>
      <c r="R134" s="51">
        <v>0</v>
      </c>
      <c r="S134" s="51">
        <v>0</v>
      </c>
      <c r="T134" s="51">
        <v>0</v>
      </c>
      <c r="U134" s="51">
        <v>0</v>
      </c>
      <c r="V134" s="51">
        <v>0</v>
      </c>
      <c r="W134" s="51">
        <v>0</v>
      </c>
      <c r="X134" s="51">
        <v>0</v>
      </c>
      <c r="Y134" s="51">
        <v>0</v>
      </c>
      <c r="Z134" s="51">
        <v>0</v>
      </c>
      <c r="AA134" s="51">
        <v>0</v>
      </c>
      <c r="AB134" s="51">
        <v>0</v>
      </c>
      <c r="AC134" s="51">
        <v>0</v>
      </c>
      <c r="AD134" s="51">
        <v>0</v>
      </c>
      <c r="AE134" s="51">
        <v>0</v>
      </c>
      <c r="AF134" s="51">
        <v>0</v>
      </c>
      <c r="AG134" s="51">
        <v>0</v>
      </c>
      <c r="AH134" s="51">
        <v>0</v>
      </c>
      <c r="AI134" s="51">
        <v>0</v>
      </c>
    </row>
    <row r="135" spans="1:35" x14ac:dyDescent="0.2">
      <c r="A135" s="49">
        <v>45790</v>
      </c>
      <c r="B135" s="51">
        <v>0.61173605918884277</v>
      </c>
      <c r="C135" s="51">
        <v>0</v>
      </c>
      <c r="D135" s="51">
        <v>0</v>
      </c>
      <c r="E135" s="51">
        <v>0</v>
      </c>
      <c r="F135" s="51">
        <v>0</v>
      </c>
      <c r="G135" s="51">
        <v>0</v>
      </c>
      <c r="H135" s="51">
        <v>0</v>
      </c>
      <c r="I135" s="51">
        <v>0</v>
      </c>
      <c r="J135" s="51">
        <v>0</v>
      </c>
      <c r="K135" s="51">
        <v>0</v>
      </c>
      <c r="L135" s="51">
        <v>0</v>
      </c>
      <c r="M135" s="51">
        <v>0</v>
      </c>
      <c r="N135" s="51">
        <v>0</v>
      </c>
      <c r="O135" s="51">
        <v>0</v>
      </c>
      <c r="P135" s="51">
        <v>0</v>
      </c>
      <c r="Q135" s="51">
        <v>0</v>
      </c>
      <c r="R135" s="51">
        <v>0</v>
      </c>
      <c r="S135" s="51">
        <v>0</v>
      </c>
      <c r="T135" s="51">
        <v>0</v>
      </c>
      <c r="U135" s="51">
        <v>0</v>
      </c>
      <c r="V135" s="51">
        <v>0</v>
      </c>
      <c r="W135" s="51">
        <v>0</v>
      </c>
      <c r="X135" s="51">
        <v>0</v>
      </c>
      <c r="Y135" s="51">
        <v>0</v>
      </c>
      <c r="Z135" s="51">
        <v>0</v>
      </c>
      <c r="AA135" s="51">
        <v>0</v>
      </c>
      <c r="AB135" s="51">
        <v>0</v>
      </c>
      <c r="AC135" s="51">
        <v>0</v>
      </c>
      <c r="AD135" s="51">
        <v>0</v>
      </c>
      <c r="AE135" s="51">
        <v>0</v>
      </c>
      <c r="AF135" s="51">
        <v>0</v>
      </c>
      <c r="AG135" s="51">
        <v>0</v>
      </c>
      <c r="AH135" s="51">
        <v>0</v>
      </c>
      <c r="AI135" s="51">
        <v>0</v>
      </c>
    </row>
    <row r="136" spans="1:35" x14ac:dyDescent="0.2">
      <c r="A136" s="49">
        <v>45791</v>
      </c>
      <c r="B136" s="51">
        <v>2.9278011322021484</v>
      </c>
      <c r="C136" s="51">
        <v>0</v>
      </c>
      <c r="D136" s="51">
        <v>0</v>
      </c>
      <c r="E136" s="51">
        <v>0</v>
      </c>
      <c r="F136" s="51">
        <v>0</v>
      </c>
      <c r="G136" s="51">
        <v>0</v>
      </c>
      <c r="H136" s="51">
        <v>0</v>
      </c>
      <c r="I136" s="51">
        <v>0</v>
      </c>
      <c r="J136" s="51">
        <v>5.5975059513002634E-4</v>
      </c>
      <c r="K136" s="51">
        <v>0</v>
      </c>
      <c r="L136" s="51">
        <v>0</v>
      </c>
      <c r="M136" s="51">
        <v>0</v>
      </c>
      <c r="N136" s="51">
        <v>0</v>
      </c>
      <c r="O136" s="51">
        <v>0</v>
      </c>
      <c r="P136" s="51">
        <v>0</v>
      </c>
      <c r="Q136" s="51">
        <v>0</v>
      </c>
      <c r="R136" s="51">
        <v>0</v>
      </c>
      <c r="S136" s="51">
        <v>0</v>
      </c>
      <c r="T136" s="51">
        <v>0</v>
      </c>
      <c r="U136" s="51">
        <v>0</v>
      </c>
      <c r="V136" s="51">
        <v>0</v>
      </c>
      <c r="W136" s="51">
        <v>1.8829181790351868E-2</v>
      </c>
      <c r="X136" s="51">
        <v>0</v>
      </c>
      <c r="Y136" s="51">
        <v>0</v>
      </c>
      <c r="Z136" s="51">
        <v>0</v>
      </c>
      <c r="AA136" s="51">
        <v>0</v>
      </c>
      <c r="AB136" s="51">
        <v>0</v>
      </c>
      <c r="AC136" s="51">
        <v>2.0134534686803818E-2</v>
      </c>
      <c r="AD136" s="51">
        <v>6.5037934109568596E-4</v>
      </c>
      <c r="AE136" s="51">
        <v>5.4176233243197203E-4</v>
      </c>
      <c r="AF136" s="51">
        <v>0</v>
      </c>
      <c r="AG136" s="51">
        <v>0</v>
      </c>
      <c r="AH136" s="51">
        <v>0</v>
      </c>
      <c r="AI136" s="51">
        <v>0</v>
      </c>
    </row>
    <row r="137" spans="1:35" x14ac:dyDescent="0.2">
      <c r="A137" s="49">
        <v>45792</v>
      </c>
      <c r="B137" s="51">
        <v>2.9231510162353516</v>
      </c>
      <c r="C137" s="51">
        <v>0</v>
      </c>
      <c r="D137" s="51">
        <v>0</v>
      </c>
      <c r="E137" s="51">
        <v>0</v>
      </c>
      <c r="F137" s="51">
        <v>0</v>
      </c>
      <c r="G137" s="51">
        <v>0</v>
      </c>
      <c r="H137" s="51">
        <v>0</v>
      </c>
      <c r="I137" s="51">
        <v>0</v>
      </c>
      <c r="J137" s="51">
        <v>0</v>
      </c>
      <c r="K137" s="51">
        <v>0</v>
      </c>
      <c r="L137" s="51">
        <v>0</v>
      </c>
      <c r="M137" s="51">
        <v>0</v>
      </c>
      <c r="N137" s="51">
        <v>0</v>
      </c>
      <c r="O137" s="51">
        <v>0</v>
      </c>
      <c r="P137" s="51">
        <v>0</v>
      </c>
      <c r="Q137" s="51">
        <v>0</v>
      </c>
      <c r="R137" s="51">
        <v>0</v>
      </c>
      <c r="S137" s="51">
        <v>0</v>
      </c>
      <c r="T137" s="51">
        <v>0</v>
      </c>
      <c r="U137" s="51">
        <v>0</v>
      </c>
      <c r="V137" s="51">
        <v>0</v>
      </c>
      <c r="W137" s="51">
        <v>5.2623508963733912E-4</v>
      </c>
      <c r="X137" s="51">
        <v>0</v>
      </c>
      <c r="Y137" s="51">
        <v>0</v>
      </c>
      <c r="Z137" s="51">
        <v>0</v>
      </c>
      <c r="AA137" s="51">
        <v>0</v>
      </c>
      <c r="AB137" s="51">
        <v>0</v>
      </c>
      <c r="AC137" s="51">
        <v>5.1470415201038122E-4</v>
      </c>
      <c r="AD137" s="51">
        <v>0</v>
      </c>
      <c r="AE137" s="51">
        <v>0</v>
      </c>
      <c r="AF137" s="51">
        <v>5.3114886395633221E-4</v>
      </c>
      <c r="AG137" s="51">
        <v>0</v>
      </c>
      <c r="AH137" s="51">
        <v>0</v>
      </c>
      <c r="AI137" s="51">
        <v>0</v>
      </c>
    </row>
    <row r="138" spans="1:35" x14ac:dyDescent="0.2">
      <c r="A138" s="49">
        <v>45793</v>
      </c>
      <c r="B138" s="51">
        <v>2.3549776077270508</v>
      </c>
      <c r="C138" s="51">
        <v>0</v>
      </c>
      <c r="D138" s="51">
        <v>0</v>
      </c>
      <c r="E138" s="51">
        <v>0</v>
      </c>
      <c r="F138" s="51">
        <v>0</v>
      </c>
      <c r="G138" s="51">
        <v>0</v>
      </c>
      <c r="H138" s="51">
        <v>0</v>
      </c>
      <c r="I138" s="51">
        <v>0</v>
      </c>
      <c r="J138" s="51">
        <v>0</v>
      </c>
      <c r="K138" s="51">
        <v>0</v>
      </c>
      <c r="L138" s="51">
        <v>0</v>
      </c>
      <c r="M138" s="51">
        <v>0</v>
      </c>
      <c r="N138" s="51">
        <v>0</v>
      </c>
      <c r="O138" s="51">
        <v>0</v>
      </c>
      <c r="P138" s="51">
        <v>0</v>
      </c>
      <c r="Q138" s="51">
        <v>0</v>
      </c>
      <c r="R138" s="51">
        <v>0</v>
      </c>
      <c r="S138" s="51">
        <v>0</v>
      </c>
      <c r="T138" s="51">
        <v>0</v>
      </c>
      <c r="U138" s="51">
        <v>0</v>
      </c>
      <c r="V138" s="51">
        <v>0</v>
      </c>
      <c r="W138" s="51">
        <v>0</v>
      </c>
      <c r="X138" s="51">
        <v>0</v>
      </c>
      <c r="Y138" s="51">
        <v>0</v>
      </c>
      <c r="Z138" s="51">
        <v>0</v>
      </c>
      <c r="AA138" s="51">
        <v>0</v>
      </c>
      <c r="AB138" s="51">
        <v>0</v>
      </c>
      <c r="AC138" s="51">
        <v>1.032615453004837E-2</v>
      </c>
      <c r="AD138" s="51">
        <v>0</v>
      </c>
      <c r="AE138" s="51">
        <v>0</v>
      </c>
      <c r="AF138" s="51">
        <v>0</v>
      </c>
      <c r="AG138" s="51">
        <v>0</v>
      </c>
      <c r="AH138" s="51">
        <v>0</v>
      </c>
      <c r="AI138" s="51">
        <v>0</v>
      </c>
    </row>
    <row r="139" spans="1:35" x14ac:dyDescent="0.2">
      <c r="A139" s="49">
        <v>45794</v>
      </c>
      <c r="B139" s="51">
        <v>1.4133803844451904</v>
      </c>
      <c r="C139" s="51">
        <v>0</v>
      </c>
      <c r="D139" s="51">
        <v>0</v>
      </c>
      <c r="E139" s="51">
        <v>0</v>
      </c>
      <c r="F139" s="51">
        <v>0</v>
      </c>
      <c r="G139" s="51">
        <v>0</v>
      </c>
      <c r="H139" s="51">
        <v>0</v>
      </c>
      <c r="I139" s="51">
        <v>0</v>
      </c>
      <c r="J139" s="51">
        <v>0</v>
      </c>
      <c r="K139" s="51">
        <v>0</v>
      </c>
      <c r="L139" s="51">
        <v>0</v>
      </c>
      <c r="M139" s="51">
        <v>0</v>
      </c>
      <c r="N139" s="51">
        <v>0</v>
      </c>
      <c r="O139" s="51">
        <v>0</v>
      </c>
      <c r="P139" s="51">
        <v>0</v>
      </c>
      <c r="Q139" s="51">
        <v>0</v>
      </c>
      <c r="R139" s="51">
        <v>0</v>
      </c>
      <c r="S139" s="51">
        <v>0</v>
      </c>
      <c r="T139" s="51">
        <v>0</v>
      </c>
      <c r="U139" s="51">
        <v>0</v>
      </c>
      <c r="V139" s="51">
        <v>0</v>
      </c>
      <c r="W139" s="51">
        <v>0</v>
      </c>
      <c r="X139" s="51">
        <v>0</v>
      </c>
      <c r="Y139" s="51">
        <v>0</v>
      </c>
      <c r="Z139" s="51">
        <v>0</v>
      </c>
      <c r="AA139" s="51">
        <v>0</v>
      </c>
      <c r="AB139" s="51">
        <v>0</v>
      </c>
      <c r="AC139" s="51">
        <v>1.0815776884555817E-2</v>
      </c>
      <c r="AD139" s="51">
        <v>0</v>
      </c>
      <c r="AE139" s="51">
        <v>0</v>
      </c>
      <c r="AF139" s="51">
        <v>0</v>
      </c>
      <c r="AG139" s="51">
        <v>0</v>
      </c>
      <c r="AH139" s="51">
        <v>0</v>
      </c>
      <c r="AI139" s="51">
        <v>0</v>
      </c>
    </row>
    <row r="140" spans="1:35" x14ac:dyDescent="0.2">
      <c r="A140" s="49">
        <v>45795</v>
      </c>
      <c r="B140" s="51">
        <v>0.88771843910217285</v>
      </c>
      <c r="C140" s="51">
        <v>0</v>
      </c>
      <c r="D140" s="51">
        <v>0</v>
      </c>
      <c r="E140" s="51">
        <v>0</v>
      </c>
      <c r="F140" s="51">
        <v>0</v>
      </c>
      <c r="G140" s="51">
        <v>0</v>
      </c>
      <c r="H140" s="51">
        <v>0</v>
      </c>
      <c r="I140" s="51">
        <v>0</v>
      </c>
      <c r="J140" s="51">
        <v>0</v>
      </c>
      <c r="K140" s="51">
        <v>0</v>
      </c>
      <c r="L140" s="51">
        <v>0</v>
      </c>
      <c r="M140" s="51">
        <v>0</v>
      </c>
      <c r="N140" s="51">
        <v>0</v>
      </c>
      <c r="O140" s="51">
        <v>0</v>
      </c>
      <c r="P140" s="51">
        <v>0</v>
      </c>
      <c r="Q140" s="51">
        <v>0</v>
      </c>
      <c r="R140" s="51">
        <v>0</v>
      </c>
      <c r="S140" s="51">
        <v>0</v>
      </c>
      <c r="T140" s="51">
        <v>0</v>
      </c>
      <c r="U140" s="51">
        <v>0</v>
      </c>
      <c r="V140" s="51">
        <v>0</v>
      </c>
      <c r="W140" s="51">
        <v>0</v>
      </c>
      <c r="X140" s="51">
        <v>0</v>
      </c>
      <c r="Y140" s="51">
        <v>0</v>
      </c>
      <c r="Z140" s="51">
        <v>0</v>
      </c>
      <c r="AA140" s="51">
        <v>0</v>
      </c>
      <c r="AB140" s="51">
        <v>0</v>
      </c>
      <c r="AC140" s="51">
        <v>6.1526047065854073E-3</v>
      </c>
      <c r="AD140" s="51">
        <v>0</v>
      </c>
      <c r="AE140" s="51">
        <v>0</v>
      </c>
      <c r="AF140" s="51">
        <v>0</v>
      </c>
      <c r="AG140" s="51">
        <v>0</v>
      </c>
      <c r="AH140" s="51">
        <v>0</v>
      </c>
      <c r="AI140" s="51">
        <v>0</v>
      </c>
    </row>
    <row r="141" spans="1:35" x14ac:dyDescent="0.2">
      <c r="A141" s="49">
        <v>45796</v>
      </c>
      <c r="B141" s="51">
        <v>2.0633254051208496</v>
      </c>
      <c r="C141" s="51">
        <v>0</v>
      </c>
      <c r="D141" s="51">
        <v>0</v>
      </c>
      <c r="E141" s="51">
        <v>0</v>
      </c>
      <c r="F141" s="51">
        <v>0</v>
      </c>
      <c r="G141" s="51">
        <v>0</v>
      </c>
      <c r="H141" s="51">
        <v>0</v>
      </c>
      <c r="I141" s="51">
        <v>0</v>
      </c>
      <c r="J141" s="51">
        <v>0</v>
      </c>
      <c r="K141" s="51">
        <v>0</v>
      </c>
      <c r="L141" s="51">
        <v>0</v>
      </c>
      <c r="M141" s="51">
        <v>0</v>
      </c>
      <c r="N141" s="51">
        <v>0</v>
      </c>
      <c r="O141" s="51">
        <v>0</v>
      </c>
      <c r="P141" s="51">
        <v>0</v>
      </c>
      <c r="Q141" s="51">
        <v>0</v>
      </c>
      <c r="R141" s="51">
        <v>0</v>
      </c>
      <c r="S141" s="51">
        <v>0</v>
      </c>
      <c r="T141" s="51">
        <v>0</v>
      </c>
      <c r="U141" s="51">
        <v>0</v>
      </c>
      <c r="V141" s="51">
        <v>0</v>
      </c>
      <c r="W141" s="51">
        <v>0</v>
      </c>
      <c r="X141" s="51">
        <v>0</v>
      </c>
      <c r="Y141" s="51">
        <v>0</v>
      </c>
      <c r="Z141" s="51">
        <v>0</v>
      </c>
      <c r="AA141" s="51">
        <v>0</v>
      </c>
      <c r="AB141" s="51">
        <v>0</v>
      </c>
      <c r="AC141" s="51">
        <v>3.1112559139728546E-2</v>
      </c>
      <c r="AD141" s="51">
        <v>0</v>
      </c>
      <c r="AE141" s="51">
        <v>0</v>
      </c>
      <c r="AF141" s="51">
        <v>0</v>
      </c>
      <c r="AG141" s="51">
        <v>0</v>
      </c>
      <c r="AH141" s="51">
        <v>0</v>
      </c>
      <c r="AI141" s="51">
        <v>0</v>
      </c>
    </row>
    <row r="142" spans="1:35" x14ac:dyDescent="0.2">
      <c r="A142" s="49">
        <v>45797</v>
      </c>
      <c r="B142" s="51">
        <v>1.3134946823120117</v>
      </c>
      <c r="C142" s="51">
        <v>0</v>
      </c>
      <c r="D142" s="51">
        <v>0</v>
      </c>
      <c r="E142" s="51">
        <v>0</v>
      </c>
      <c r="F142" s="51">
        <v>0</v>
      </c>
      <c r="G142" s="51">
        <v>0</v>
      </c>
      <c r="H142" s="51">
        <v>0</v>
      </c>
      <c r="I142" s="51">
        <v>0</v>
      </c>
      <c r="J142" s="51">
        <v>0</v>
      </c>
      <c r="K142" s="51">
        <v>0</v>
      </c>
      <c r="L142" s="51">
        <v>0</v>
      </c>
      <c r="M142" s="51">
        <v>0</v>
      </c>
      <c r="N142" s="51">
        <v>0</v>
      </c>
      <c r="O142" s="51">
        <v>0</v>
      </c>
      <c r="P142" s="51">
        <v>0</v>
      </c>
      <c r="Q142" s="51">
        <v>0</v>
      </c>
      <c r="R142" s="51">
        <v>0</v>
      </c>
      <c r="S142" s="51">
        <v>0</v>
      </c>
      <c r="T142" s="51">
        <v>0</v>
      </c>
      <c r="U142" s="51">
        <v>0</v>
      </c>
      <c r="V142" s="51">
        <v>0</v>
      </c>
      <c r="W142" s="51">
        <v>0</v>
      </c>
      <c r="X142" s="51">
        <v>0</v>
      </c>
      <c r="Y142" s="51">
        <v>0</v>
      </c>
      <c r="Z142" s="51">
        <v>0</v>
      </c>
      <c r="AA142" s="51">
        <v>0</v>
      </c>
      <c r="AB142" s="51">
        <v>0</v>
      </c>
      <c r="AC142" s="51">
        <v>3.1112559139728546E-2</v>
      </c>
      <c r="AD142" s="51">
        <v>0</v>
      </c>
      <c r="AE142" s="51">
        <v>0</v>
      </c>
      <c r="AF142" s="51">
        <v>0</v>
      </c>
      <c r="AG142" s="51">
        <v>0</v>
      </c>
      <c r="AH142" s="51">
        <v>0</v>
      </c>
      <c r="AI142" s="51">
        <v>0</v>
      </c>
    </row>
    <row r="143" spans="1:35" x14ac:dyDescent="0.2">
      <c r="A143" s="49">
        <v>45798</v>
      </c>
      <c r="B143" s="51">
        <v>0.89542901515960693</v>
      </c>
      <c r="C143" s="51">
        <v>0</v>
      </c>
      <c r="D143" s="51">
        <v>0</v>
      </c>
      <c r="E143" s="51">
        <v>0</v>
      </c>
      <c r="F143" s="51">
        <v>0</v>
      </c>
      <c r="G143" s="51">
        <v>0</v>
      </c>
      <c r="H143" s="51">
        <v>0</v>
      </c>
      <c r="I143" s="51">
        <v>0</v>
      </c>
      <c r="J143" s="51">
        <v>0</v>
      </c>
      <c r="K143" s="51">
        <v>0</v>
      </c>
      <c r="L143" s="51">
        <v>0</v>
      </c>
      <c r="M143" s="51">
        <v>0</v>
      </c>
      <c r="N143" s="51">
        <v>0</v>
      </c>
      <c r="O143" s="51">
        <v>0</v>
      </c>
      <c r="P143" s="51">
        <v>0</v>
      </c>
      <c r="Q143" s="51">
        <v>0</v>
      </c>
      <c r="R143" s="51">
        <v>0</v>
      </c>
      <c r="S143" s="51">
        <v>0</v>
      </c>
      <c r="T143" s="51">
        <v>0</v>
      </c>
      <c r="U143" s="51">
        <v>0</v>
      </c>
      <c r="V143" s="51">
        <v>0</v>
      </c>
      <c r="W143" s="51">
        <v>0</v>
      </c>
      <c r="X143" s="51">
        <v>0</v>
      </c>
      <c r="Y143" s="51">
        <v>0</v>
      </c>
      <c r="Z143" s="51">
        <v>0</v>
      </c>
      <c r="AA143" s="51">
        <v>0</v>
      </c>
      <c r="AB143" s="51">
        <v>0</v>
      </c>
      <c r="AC143" s="51">
        <v>3.1112559139728546E-2</v>
      </c>
      <c r="AD143" s="51">
        <v>0</v>
      </c>
      <c r="AE143" s="51">
        <v>0</v>
      </c>
      <c r="AF143" s="51">
        <v>0</v>
      </c>
      <c r="AG143" s="51">
        <v>0</v>
      </c>
      <c r="AH143" s="51">
        <v>0</v>
      </c>
      <c r="AI143" s="51">
        <v>0</v>
      </c>
    </row>
    <row r="144" spans="1:35" x14ac:dyDescent="0.2">
      <c r="A144" s="49">
        <v>45799</v>
      </c>
      <c r="B144" s="51">
        <v>8.5996085545048118E-5</v>
      </c>
      <c r="C144" s="51">
        <v>0</v>
      </c>
      <c r="D144" s="51">
        <v>0</v>
      </c>
      <c r="E144" s="51">
        <v>0</v>
      </c>
      <c r="F144" s="51">
        <v>0</v>
      </c>
      <c r="G144" s="51">
        <v>0</v>
      </c>
      <c r="H144" s="51">
        <v>0</v>
      </c>
      <c r="I144" s="51">
        <v>0</v>
      </c>
      <c r="J144" s="51">
        <v>0</v>
      </c>
      <c r="K144" s="51">
        <v>0</v>
      </c>
      <c r="L144" s="51">
        <v>0</v>
      </c>
      <c r="M144" s="51">
        <v>0</v>
      </c>
      <c r="N144" s="51">
        <v>0</v>
      </c>
      <c r="O144" s="51">
        <v>0</v>
      </c>
      <c r="P144" s="51">
        <v>0</v>
      </c>
      <c r="Q144" s="51">
        <v>0</v>
      </c>
      <c r="R144" s="51">
        <v>0</v>
      </c>
      <c r="S144" s="51">
        <v>0</v>
      </c>
      <c r="T144" s="51">
        <v>0</v>
      </c>
      <c r="U144" s="51">
        <v>0</v>
      </c>
      <c r="V144" s="51">
        <v>0</v>
      </c>
      <c r="W144" s="51">
        <v>0</v>
      </c>
      <c r="X144" s="51">
        <v>0</v>
      </c>
      <c r="Y144" s="51">
        <v>0</v>
      </c>
      <c r="Z144" s="51">
        <v>0</v>
      </c>
      <c r="AA144" s="51">
        <v>0</v>
      </c>
      <c r="AB144" s="51">
        <v>0</v>
      </c>
      <c r="AC144" s="51">
        <v>3.1112559139728546E-2</v>
      </c>
      <c r="AD144" s="51">
        <v>0</v>
      </c>
      <c r="AE144" s="51">
        <v>0</v>
      </c>
      <c r="AF144" s="51">
        <v>0</v>
      </c>
      <c r="AG144" s="51">
        <v>0</v>
      </c>
      <c r="AH144" s="51">
        <v>0</v>
      </c>
      <c r="AI144" s="51">
        <v>0</v>
      </c>
    </row>
    <row r="145" spans="1:35" x14ac:dyDescent="0.2">
      <c r="A145" s="49">
        <v>45800</v>
      </c>
      <c r="B145" s="51">
        <v>2.2909943945705891E-3</v>
      </c>
      <c r="C145" s="51">
        <v>0</v>
      </c>
      <c r="D145" s="51">
        <v>0</v>
      </c>
      <c r="E145" s="51">
        <v>0</v>
      </c>
      <c r="F145" s="51">
        <v>0</v>
      </c>
      <c r="G145" s="51">
        <v>0</v>
      </c>
      <c r="H145" s="51">
        <v>0</v>
      </c>
      <c r="I145" s="51">
        <v>0</v>
      </c>
      <c r="J145" s="51">
        <v>0</v>
      </c>
      <c r="K145" s="51">
        <v>0</v>
      </c>
      <c r="L145" s="51">
        <v>0</v>
      </c>
      <c r="M145" s="51">
        <v>0</v>
      </c>
      <c r="N145" s="51">
        <v>0</v>
      </c>
      <c r="O145" s="51">
        <v>0</v>
      </c>
      <c r="P145" s="51">
        <v>0</v>
      </c>
      <c r="Q145" s="51">
        <v>0</v>
      </c>
      <c r="R145" s="51">
        <v>0</v>
      </c>
      <c r="S145" s="51">
        <v>0</v>
      </c>
      <c r="T145" s="51">
        <v>0</v>
      </c>
      <c r="U145" s="51">
        <v>0</v>
      </c>
      <c r="V145" s="51">
        <v>0</v>
      </c>
      <c r="W145" s="51">
        <v>0</v>
      </c>
      <c r="X145" s="51">
        <v>0</v>
      </c>
      <c r="Y145" s="51">
        <v>4.9915071576833725E-4</v>
      </c>
      <c r="Z145" s="51">
        <v>0</v>
      </c>
      <c r="AA145" s="51">
        <v>0</v>
      </c>
      <c r="AB145" s="51">
        <v>0</v>
      </c>
      <c r="AC145" s="51">
        <v>3.1112559139728546E-2</v>
      </c>
      <c r="AD145" s="51">
        <v>0</v>
      </c>
      <c r="AE145" s="51">
        <v>0</v>
      </c>
      <c r="AF145" s="51">
        <v>0</v>
      </c>
      <c r="AG145" s="51">
        <v>0</v>
      </c>
      <c r="AH145" s="51">
        <v>4.2026699520647526E-4</v>
      </c>
      <c r="AI145" s="51">
        <v>0</v>
      </c>
    </row>
    <row r="146" spans="1:35" x14ac:dyDescent="0.2">
      <c r="A146" s="49">
        <v>45801</v>
      </c>
      <c r="B146" s="51">
        <v>0</v>
      </c>
      <c r="C146" s="51">
        <v>0</v>
      </c>
      <c r="D146" s="51">
        <v>0</v>
      </c>
      <c r="E146" s="51">
        <v>0</v>
      </c>
      <c r="F146" s="51">
        <v>0</v>
      </c>
      <c r="G146" s="51">
        <v>0</v>
      </c>
      <c r="H146" s="51">
        <v>0</v>
      </c>
      <c r="I146" s="51">
        <v>0</v>
      </c>
      <c r="J146" s="51">
        <v>0</v>
      </c>
      <c r="K146" s="51">
        <v>0</v>
      </c>
      <c r="L146" s="51">
        <v>0</v>
      </c>
      <c r="M146" s="51">
        <v>0</v>
      </c>
      <c r="N146" s="51">
        <v>0</v>
      </c>
      <c r="O146" s="51">
        <v>0</v>
      </c>
      <c r="P146" s="51">
        <v>0</v>
      </c>
      <c r="Q146" s="51">
        <v>0</v>
      </c>
      <c r="R146" s="51">
        <v>0</v>
      </c>
      <c r="S146" s="51">
        <v>0</v>
      </c>
      <c r="T146" s="51">
        <v>0</v>
      </c>
      <c r="U146" s="51">
        <v>0</v>
      </c>
      <c r="V146" s="51">
        <v>0</v>
      </c>
      <c r="W146" s="51">
        <v>0</v>
      </c>
      <c r="X146" s="51">
        <v>0</v>
      </c>
      <c r="Y146" s="51">
        <v>0</v>
      </c>
      <c r="Z146" s="51">
        <v>0</v>
      </c>
      <c r="AA146" s="51">
        <v>0</v>
      </c>
      <c r="AB146" s="51">
        <v>0</v>
      </c>
      <c r="AC146" s="51">
        <v>3.1112559139728546E-2</v>
      </c>
      <c r="AD146" s="51">
        <v>0</v>
      </c>
      <c r="AE146" s="51">
        <v>0</v>
      </c>
      <c r="AF146" s="51">
        <v>0</v>
      </c>
      <c r="AG146" s="51">
        <v>0</v>
      </c>
      <c r="AH146" s="51">
        <v>0</v>
      </c>
      <c r="AI146" s="51">
        <v>0</v>
      </c>
    </row>
    <row r="147" spans="1:35" x14ac:dyDescent="0.2">
      <c r="A147" s="49">
        <v>45802</v>
      </c>
      <c r="B147" s="51">
        <v>2.1300707012414932E-2</v>
      </c>
      <c r="C147" s="51">
        <v>0</v>
      </c>
      <c r="D147" s="51">
        <v>0</v>
      </c>
      <c r="E147" s="51">
        <v>0</v>
      </c>
      <c r="F147" s="51">
        <v>0</v>
      </c>
      <c r="G147" s="51">
        <v>0</v>
      </c>
      <c r="H147" s="51">
        <v>0</v>
      </c>
      <c r="I147" s="51">
        <v>0</v>
      </c>
      <c r="J147" s="51">
        <v>0</v>
      </c>
      <c r="K147" s="51">
        <v>0</v>
      </c>
      <c r="L147" s="51">
        <v>0</v>
      </c>
      <c r="M147" s="51">
        <v>0</v>
      </c>
      <c r="N147" s="51">
        <v>0</v>
      </c>
      <c r="O147" s="51">
        <v>0</v>
      </c>
      <c r="P147" s="51">
        <v>0</v>
      </c>
      <c r="Q147" s="51">
        <v>0</v>
      </c>
      <c r="R147" s="51">
        <v>0</v>
      </c>
      <c r="S147" s="51">
        <v>0</v>
      </c>
      <c r="T147" s="51">
        <v>0</v>
      </c>
      <c r="U147" s="51">
        <v>0</v>
      </c>
      <c r="V147" s="51">
        <v>0</v>
      </c>
      <c r="W147" s="51">
        <v>0</v>
      </c>
      <c r="X147" s="51">
        <v>0</v>
      </c>
      <c r="Y147" s="51">
        <v>0</v>
      </c>
      <c r="Z147" s="51">
        <v>0</v>
      </c>
      <c r="AA147" s="51">
        <v>0</v>
      </c>
      <c r="AB147" s="51">
        <v>0</v>
      </c>
      <c r="AC147" s="51">
        <v>3.1112559139728546E-2</v>
      </c>
      <c r="AD147" s="51">
        <v>0</v>
      </c>
      <c r="AE147" s="51">
        <v>0</v>
      </c>
      <c r="AF147" s="51">
        <v>0</v>
      </c>
      <c r="AG147" s="51">
        <v>0</v>
      </c>
      <c r="AH147" s="51">
        <v>0</v>
      </c>
      <c r="AI147" s="51">
        <v>0</v>
      </c>
    </row>
    <row r="148" spans="1:35" x14ac:dyDescent="0.2">
      <c r="A148" s="49">
        <v>45803</v>
      </c>
      <c r="B148" s="51">
        <v>1.1011094320565462E-3</v>
      </c>
      <c r="C148" s="51">
        <v>0</v>
      </c>
      <c r="D148" s="51">
        <v>0</v>
      </c>
      <c r="E148" s="51">
        <v>0</v>
      </c>
      <c r="F148" s="51">
        <v>0</v>
      </c>
      <c r="G148" s="51">
        <v>0</v>
      </c>
      <c r="H148" s="51">
        <v>0</v>
      </c>
      <c r="I148" s="51">
        <v>0</v>
      </c>
      <c r="J148" s="51">
        <v>0</v>
      </c>
      <c r="K148" s="51">
        <v>0</v>
      </c>
      <c r="L148" s="51">
        <v>0</v>
      </c>
      <c r="M148" s="51">
        <v>0</v>
      </c>
      <c r="N148" s="51">
        <v>0</v>
      </c>
      <c r="O148" s="51">
        <v>0</v>
      </c>
      <c r="P148" s="51">
        <v>0</v>
      </c>
      <c r="Q148" s="51">
        <v>0</v>
      </c>
      <c r="R148" s="51">
        <v>0</v>
      </c>
      <c r="S148" s="51">
        <v>0</v>
      </c>
      <c r="T148" s="51">
        <v>0</v>
      </c>
      <c r="U148" s="51">
        <v>0</v>
      </c>
      <c r="V148" s="51">
        <v>0</v>
      </c>
      <c r="W148" s="51">
        <v>0</v>
      </c>
      <c r="X148" s="51">
        <v>0</v>
      </c>
      <c r="Y148" s="51">
        <v>0</v>
      </c>
      <c r="Z148" s="51">
        <v>0</v>
      </c>
      <c r="AA148" s="51">
        <v>0</v>
      </c>
      <c r="AB148" s="51">
        <v>0</v>
      </c>
      <c r="AC148" s="51">
        <v>3.1112559139728546E-2</v>
      </c>
      <c r="AD148" s="51">
        <v>0</v>
      </c>
      <c r="AE148" s="51">
        <v>0</v>
      </c>
      <c r="AF148" s="51">
        <v>0</v>
      </c>
      <c r="AG148" s="51">
        <v>0</v>
      </c>
      <c r="AH148" s="51">
        <v>0</v>
      </c>
      <c r="AI148" s="51">
        <v>0</v>
      </c>
    </row>
    <row r="149" spans="1:35" x14ac:dyDescent="0.2">
      <c r="A149" s="49">
        <v>45804</v>
      </c>
      <c r="B149" s="51">
        <v>5.4924683645367622E-3</v>
      </c>
      <c r="C149" s="51">
        <v>0</v>
      </c>
      <c r="D149" s="51">
        <v>0</v>
      </c>
      <c r="E149" s="51">
        <v>0</v>
      </c>
      <c r="F149" s="51">
        <v>0</v>
      </c>
      <c r="G149" s="51">
        <v>0</v>
      </c>
      <c r="H149" s="51">
        <v>0</v>
      </c>
      <c r="I149" s="51">
        <v>0</v>
      </c>
      <c r="J149" s="51">
        <v>0</v>
      </c>
      <c r="K149" s="51">
        <v>0</v>
      </c>
      <c r="L149" s="51">
        <v>0</v>
      </c>
      <c r="M149" s="51">
        <v>0</v>
      </c>
      <c r="N149" s="51">
        <v>0</v>
      </c>
      <c r="O149" s="51">
        <v>0</v>
      </c>
      <c r="P149" s="51">
        <v>0</v>
      </c>
      <c r="Q149" s="51">
        <v>0</v>
      </c>
      <c r="R149" s="51">
        <v>0</v>
      </c>
      <c r="S149" s="51">
        <v>0</v>
      </c>
      <c r="T149" s="51">
        <v>0</v>
      </c>
      <c r="U149" s="51">
        <v>0</v>
      </c>
      <c r="V149" s="51">
        <v>0</v>
      </c>
      <c r="W149" s="51">
        <v>0</v>
      </c>
      <c r="X149" s="51">
        <v>0</v>
      </c>
      <c r="Y149" s="51">
        <v>0</v>
      </c>
      <c r="Z149" s="51">
        <v>0</v>
      </c>
      <c r="AA149" s="51">
        <v>0</v>
      </c>
      <c r="AB149" s="51">
        <v>0</v>
      </c>
      <c r="AC149" s="51">
        <v>3.1112559139728546E-2</v>
      </c>
      <c r="AD149" s="51">
        <v>0</v>
      </c>
      <c r="AE149" s="51">
        <v>0</v>
      </c>
      <c r="AF149" s="51">
        <v>0</v>
      </c>
      <c r="AG149" s="51">
        <v>0</v>
      </c>
      <c r="AH149" s="51">
        <v>0</v>
      </c>
      <c r="AI149" s="51">
        <v>0</v>
      </c>
    </row>
    <row r="150" spans="1:35" x14ac:dyDescent="0.2">
      <c r="A150" s="49">
        <v>45805</v>
      </c>
      <c r="B150" s="51">
        <v>0</v>
      </c>
      <c r="C150" s="51">
        <v>0</v>
      </c>
      <c r="D150" s="51">
        <v>0</v>
      </c>
      <c r="E150" s="51">
        <v>0</v>
      </c>
      <c r="F150" s="51">
        <v>0</v>
      </c>
      <c r="G150" s="51">
        <v>0</v>
      </c>
      <c r="H150" s="51">
        <v>0</v>
      </c>
      <c r="I150" s="51">
        <v>0</v>
      </c>
      <c r="J150" s="51">
        <v>0</v>
      </c>
      <c r="K150" s="51">
        <v>0</v>
      </c>
      <c r="L150" s="51">
        <v>0</v>
      </c>
      <c r="M150" s="51">
        <v>0</v>
      </c>
      <c r="N150" s="51">
        <v>0</v>
      </c>
      <c r="O150" s="51">
        <v>0</v>
      </c>
      <c r="P150" s="51">
        <v>0</v>
      </c>
      <c r="Q150" s="51">
        <v>0</v>
      </c>
      <c r="R150" s="51">
        <v>0</v>
      </c>
      <c r="S150" s="51">
        <v>0</v>
      </c>
      <c r="T150" s="51">
        <v>0</v>
      </c>
      <c r="U150" s="51">
        <v>0</v>
      </c>
      <c r="V150" s="51">
        <v>0</v>
      </c>
      <c r="W150" s="51">
        <v>0</v>
      </c>
      <c r="X150" s="51">
        <v>0</v>
      </c>
      <c r="Y150" s="51">
        <v>0</v>
      </c>
      <c r="Z150" s="51">
        <v>0</v>
      </c>
      <c r="AA150" s="51">
        <v>0</v>
      </c>
      <c r="AB150" s="51">
        <v>0</v>
      </c>
      <c r="AC150" s="51">
        <v>3.1112559139728546E-2</v>
      </c>
      <c r="AD150" s="51">
        <v>0</v>
      </c>
      <c r="AE150" s="51">
        <v>0</v>
      </c>
      <c r="AF150" s="51">
        <v>0</v>
      </c>
      <c r="AG150" s="51">
        <v>0</v>
      </c>
      <c r="AH150" s="51">
        <v>0</v>
      </c>
      <c r="AI150" s="51">
        <v>0</v>
      </c>
    </row>
    <row r="151" spans="1:35" x14ac:dyDescent="0.2">
      <c r="A151" s="49">
        <v>45806</v>
      </c>
      <c r="B151" s="51">
        <v>1.9918036460876465</v>
      </c>
      <c r="C151" s="51">
        <v>0</v>
      </c>
      <c r="D151" s="51">
        <v>0</v>
      </c>
      <c r="E151" s="51">
        <v>0</v>
      </c>
      <c r="F151" s="51">
        <v>0</v>
      </c>
      <c r="G151" s="51">
        <v>0</v>
      </c>
      <c r="H151" s="51">
        <v>0</v>
      </c>
      <c r="I151" s="51">
        <v>0</v>
      </c>
      <c r="J151" s="51">
        <v>0</v>
      </c>
      <c r="K151" s="51">
        <v>0</v>
      </c>
      <c r="L151" s="51">
        <v>0</v>
      </c>
      <c r="M151" s="51">
        <v>0</v>
      </c>
      <c r="N151" s="51">
        <v>0</v>
      </c>
      <c r="O151" s="51">
        <v>0</v>
      </c>
      <c r="P151" s="51">
        <v>0</v>
      </c>
      <c r="Q151" s="51">
        <v>0</v>
      </c>
      <c r="R151" s="51">
        <v>0</v>
      </c>
      <c r="S151" s="51">
        <v>0</v>
      </c>
      <c r="T151" s="51">
        <v>0</v>
      </c>
      <c r="U151" s="51">
        <v>0</v>
      </c>
      <c r="V151" s="51">
        <v>0</v>
      </c>
      <c r="W151" s="51">
        <v>0</v>
      </c>
      <c r="X151" s="51">
        <v>0</v>
      </c>
      <c r="Y151" s="51">
        <v>0</v>
      </c>
      <c r="Z151" s="51">
        <v>0</v>
      </c>
      <c r="AA151" s="51">
        <v>0</v>
      </c>
      <c r="AB151" s="51">
        <v>0</v>
      </c>
      <c r="AC151" s="51">
        <v>3.1112559139728546E-2</v>
      </c>
      <c r="AD151" s="51">
        <v>0</v>
      </c>
      <c r="AE151" s="51">
        <v>0</v>
      </c>
      <c r="AF151" s="51">
        <v>0</v>
      </c>
      <c r="AG151" s="51">
        <v>7.3549327850341797</v>
      </c>
      <c r="AH151" s="51">
        <v>0</v>
      </c>
      <c r="AI151" s="51">
        <v>0</v>
      </c>
    </row>
    <row r="152" spans="1:35" x14ac:dyDescent="0.2">
      <c r="A152" s="49">
        <v>45807</v>
      </c>
      <c r="B152" s="51">
        <v>0</v>
      </c>
      <c r="C152" s="51">
        <v>0</v>
      </c>
      <c r="D152" s="51">
        <v>0</v>
      </c>
      <c r="E152" s="51">
        <v>0</v>
      </c>
      <c r="F152" s="51">
        <v>0</v>
      </c>
      <c r="G152" s="51">
        <v>0</v>
      </c>
      <c r="H152" s="51">
        <v>0</v>
      </c>
      <c r="I152" s="51">
        <v>0</v>
      </c>
      <c r="J152" s="51">
        <v>5.3977884817868471E-4</v>
      </c>
      <c r="K152" s="51">
        <v>0</v>
      </c>
      <c r="L152" s="51">
        <v>0</v>
      </c>
      <c r="M152" s="51">
        <v>0</v>
      </c>
      <c r="N152" s="51">
        <v>0</v>
      </c>
      <c r="O152" s="51">
        <v>0</v>
      </c>
      <c r="P152" s="51">
        <v>0</v>
      </c>
      <c r="Q152" s="51">
        <v>0</v>
      </c>
      <c r="R152" s="51">
        <v>0</v>
      </c>
      <c r="S152" s="51">
        <v>0</v>
      </c>
      <c r="T152" s="51">
        <v>7.9248715192079544E-3</v>
      </c>
      <c r="U152" s="51">
        <v>1.7123416066169739E-2</v>
      </c>
      <c r="V152" s="51">
        <v>7.725568488240242E-3</v>
      </c>
      <c r="W152" s="51">
        <v>0</v>
      </c>
      <c r="X152" s="51">
        <v>0</v>
      </c>
      <c r="Y152" s="51">
        <v>0</v>
      </c>
      <c r="Z152" s="51">
        <v>0</v>
      </c>
      <c r="AA152" s="51">
        <v>0</v>
      </c>
      <c r="AB152" s="51">
        <v>0</v>
      </c>
      <c r="AC152" s="51">
        <v>3.1112559139728546E-2</v>
      </c>
      <c r="AD152" s="51">
        <v>0</v>
      </c>
      <c r="AE152" s="51">
        <v>0</v>
      </c>
      <c r="AF152" s="51">
        <v>0</v>
      </c>
      <c r="AG152" s="51">
        <v>0</v>
      </c>
      <c r="AH152" s="51">
        <v>0</v>
      </c>
      <c r="AI152" s="51">
        <v>0</v>
      </c>
    </row>
    <row r="153" spans="1:35" x14ac:dyDescent="0.2">
      <c r="A153" s="49">
        <v>45808</v>
      </c>
      <c r="B153" s="51">
        <v>0</v>
      </c>
      <c r="C153" s="51">
        <v>0</v>
      </c>
      <c r="D153" s="51">
        <v>0</v>
      </c>
      <c r="E153" s="51">
        <v>0</v>
      </c>
      <c r="F153" s="51">
        <v>0</v>
      </c>
      <c r="G153" s="51">
        <v>0</v>
      </c>
      <c r="H153" s="51">
        <v>0</v>
      </c>
      <c r="I153" s="51">
        <v>0</v>
      </c>
      <c r="J153" s="51">
        <v>0</v>
      </c>
      <c r="K153" s="51">
        <v>0</v>
      </c>
      <c r="L153" s="51">
        <v>0</v>
      </c>
      <c r="M153" s="51">
        <v>0</v>
      </c>
      <c r="N153" s="51">
        <v>0</v>
      </c>
      <c r="O153" s="51">
        <v>0</v>
      </c>
      <c r="P153" s="51">
        <v>0</v>
      </c>
      <c r="Q153" s="51">
        <v>0</v>
      </c>
      <c r="R153" s="51">
        <v>0</v>
      </c>
      <c r="S153" s="51">
        <v>0</v>
      </c>
      <c r="T153" s="51">
        <v>0</v>
      </c>
      <c r="U153" s="51">
        <v>0</v>
      </c>
      <c r="V153" s="51">
        <v>0</v>
      </c>
      <c r="W153" s="51">
        <v>0</v>
      </c>
      <c r="X153" s="51">
        <v>0</v>
      </c>
      <c r="Y153" s="51">
        <v>0</v>
      </c>
      <c r="Z153" s="51">
        <v>0</v>
      </c>
      <c r="AA153" s="51">
        <v>0</v>
      </c>
      <c r="AB153" s="51">
        <v>0</v>
      </c>
      <c r="AC153" s="51">
        <v>3.1112559139728546E-2</v>
      </c>
      <c r="AD153" s="51">
        <v>0</v>
      </c>
      <c r="AE153" s="51">
        <v>0</v>
      </c>
      <c r="AF153" s="51">
        <v>0</v>
      </c>
      <c r="AG153" s="51">
        <v>0</v>
      </c>
      <c r="AH153" s="51">
        <v>0</v>
      </c>
      <c r="AI153" s="51">
        <v>0</v>
      </c>
    </row>
    <row r="154" spans="1:35" x14ac:dyDescent="0.2">
      <c r="A154" s="49">
        <v>45809</v>
      </c>
      <c r="B154" s="51">
        <v>0</v>
      </c>
      <c r="C154" s="51">
        <v>0</v>
      </c>
      <c r="D154" s="51">
        <v>0</v>
      </c>
      <c r="E154" s="51">
        <v>0</v>
      </c>
      <c r="F154" s="51">
        <v>0</v>
      </c>
      <c r="G154" s="51">
        <v>0</v>
      </c>
      <c r="H154" s="51">
        <v>0</v>
      </c>
      <c r="I154" s="51">
        <v>0</v>
      </c>
      <c r="J154" s="51">
        <v>0</v>
      </c>
      <c r="K154" s="51">
        <v>0</v>
      </c>
      <c r="L154" s="51">
        <v>0</v>
      </c>
      <c r="M154" s="51">
        <v>0</v>
      </c>
      <c r="N154" s="51">
        <v>0</v>
      </c>
      <c r="O154" s="51">
        <v>0</v>
      </c>
      <c r="P154" s="51">
        <v>0</v>
      </c>
      <c r="Q154" s="51">
        <v>0</v>
      </c>
      <c r="R154" s="51">
        <v>0</v>
      </c>
      <c r="S154" s="51">
        <v>0</v>
      </c>
      <c r="T154" s="51">
        <v>0</v>
      </c>
      <c r="U154" s="51">
        <v>0</v>
      </c>
      <c r="V154" s="51">
        <v>0</v>
      </c>
      <c r="W154" s="51">
        <v>0</v>
      </c>
      <c r="X154" s="51">
        <v>0</v>
      </c>
      <c r="Y154" s="51">
        <v>0</v>
      </c>
      <c r="Z154" s="51">
        <v>0</v>
      </c>
      <c r="AA154" s="51">
        <v>0</v>
      </c>
      <c r="AB154" s="51">
        <v>0</v>
      </c>
      <c r="AC154" s="51">
        <v>3.1112559139728546E-2</v>
      </c>
      <c r="AD154" s="51">
        <v>0</v>
      </c>
      <c r="AE154" s="51">
        <v>0</v>
      </c>
      <c r="AF154" s="51">
        <v>0</v>
      </c>
      <c r="AG154" s="51">
        <v>0</v>
      </c>
      <c r="AH154" s="51">
        <v>0</v>
      </c>
      <c r="AI154" s="51">
        <v>0</v>
      </c>
    </row>
    <row r="155" spans="1:35" x14ac:dyDescent="0.2">
      <c r="A155" s="49">
        <v>45810</v>
      </c>
      <c r="B155" s="51">
        <v>0</v>
      </c>
      <c r="C155" s="51">
        <v>0</v>
      </c>
      <c r="D155" s="51">
        <v>0</v>
      </c>
      <c r="E155" s="51">
        <v>0</v>
      </c>
      <c r="F155" s="51">
        <v>0</v>
      </c>
      <c r="G155" s="51">
        <v>0</v>
      </c>
      <c r="H155" s="51">
        <v>0</v>
      </c>
      <c r="I155" s="51">
        <v>0</v>
      </c>
      <c r="J155" s="51">
        <v>0</v>
      </c>
      <c r="K155" s="51">
        <v>0</v>
      </c>
      <c r="L155" s="51">
        <v>0</v>
      </c>
      <c r="M155" s="51">
        <v>0</v>
      </c>
      <c r="N155" s="51">
        <v>0</v>
      </c>
      <c r="O155" s="51">
        <v>0</v>
      </c>
      <c r="P155" s="51">
        <v>0</v>
      </c>
      <c r="Q155" s="51">
        <v>0</v>
      </c>
      <c r="R155" s="51">
        <v>0</v>
      </c>
      <c r="S155" s="51">
        <v>0</v>
      </c>
      <c r="T155" s="51">
        <v>1.959905494004488E-3</v>
      </c>
      <c r="U155" s="51">
        <v>1.0496703907847404E-3</v>
      </c>
      <c r="V155" s="51">
        <v>3.4584947861731052E-3</v>
      </c>
      <c r="W155" s="51">
        <v>0</v>
      </c>
      <c r="X155" s="51">
        <v>0</v>
      </c>
      <c r="Y155" s="51">
        <v>0</v>
      </c>
      <c r="Z155" s="51">
        <v>0</v>
      </c>
      <c r="AA155" s="51">
        <v>0</v>
      </c>
      <c r="AB155" s="51">
        <v>0</v>
      </c>
      <c r="AC155" s="51">
        <v>3.1112559139728546E-2</v>
      </c>
      <c r="AD155" s="51">
        <v>8.7326893117278814E-4</v>
      </c>
      <c r="AE155" s="51">
        <v>0</v>
      </c>
      <c r="AF155" s="51">
        <v>0</v>
      </c>
      <c r="AG155" s="51">
        <v>0</v>
      </c>
      <c r="AH155" s="51">
        <v>0</v>
      </c>
      <c r="AI155" s="51">
        <v>0</v>
      </c>
    </row>
    <row r="156" spans="1:35" x14ac:dyDescent="0.2">
      <c r="A156" s="49">
        <v>45811</v>
      </c>
      <c r="B156" s="51">
        <v>0</v>
      </c>
      <c r="C156" s="51">
        <v>0</v>
      </c>
      <c r="D156" s="51">
        <v>0</v>
      </c>
      <c r="E156" s="51">
        <v>0</v>
      </c>
      <c r="F156" s="51">
        <v>0</v>
      </c>
      <c r="G156" s="51">
        <v>0</v>
      </c>
      <c r="H156" s="51">
        <v>0</v>
      </c>
      <c r="I156" s="51">
        <v>0</v>
      </c>
      <c r="J156" s="51">
        <v>3.4318766556680202E-3</v>
      </c>
      <c r="K156" s="51">
        <v>0</v>
      </c>
      <c r="L156" s="51">
        <v>0</v>
      </c>
      <c r="M156" s="51">
        <v>0</v>
      </c>
      <c r="N156" s="51">
        <v>0</v>
      </c>
      <c r="O156" s="51">
        <v>0</v>
      </c>
      <c r="P156" s="51">
        <v>0</v>
      </c>
      <c r="Q156" s="51">
        <v>0</v>
      </c>
      <c r="R156" s="51">
        <v>0</v>
      </c>
      <c r="S156" s="51">
        <v>0</v>
      </c>
      <c r="T156" s="51">
        <v>0</v>
      </c>
      <c r="U156" s="51">
        <v>0</v>
      </c>
      <c r="V156" s="51">
        <v>0</v>
      </c>
      <c r="W156" s="51">
        <v>0</v>
      </c>
      <c r="X156" s="51">
        <v>0</v>
      </c>
      <c r="Y156" s="51">
        <v>0</v>
      </c>
      <c r="Z156" s="51">
        <v>0</v>
      </c>
      <c r="AA156" s="51">
        <v>0</v>
      </c>
      <c r="AB156" s="51">
        <v>0</v>
      </c>
      <c r="AC156" s="51">
        <v>3.1112559139728546E-2</v>
      </c>
      <c r="AD156" s="51">
        <v>0</v>
      </c>
      <c r="AE156" s="51">
        <v>4.7864456428214908E-4</v>
      </c>
      <c r="AF156" s="51">
        <v>0</v>
      </c>
      <c r="AG156" s="51">
        <v>0</v>
      </c>
      <c r="AH156" s="51">
        <v>0</v>
      </c>
      <c r="AI156" s="51">
        <v>0</v>
      </c>
    </row>
    <row r="157" spans="1:35" x14ac:dyDescent="0.2">
      <c r="A157" s="49">
        <v>45812</v>
      </c>
      <c r="B157" s="51">
        <v>0</v>
      </c>
      <c r="C157" s="51">
        <v>0</v>
      </c>
      <c r="D157" s="51">
        <v>0</v>
      </c>
      <c r="E157" s="51">
        <v>0</v>
      </c>
      <c r="F157" s="51">
        <v>0</v>
      </c>
      <c r="G157" s="51">
        <v>0</v>
      </c>
      <c r="H157" s="51">
        <v>0</v>
      </c>
      <c r="I157" s="51">
        <v>0</v>
      </c>
      <c r="J157" s="51">
        <v>3.4318766556680202E-3</v>
      </c>
      <c r="K157" s="51">
        <v>0</v>
      </c>
      <c r="L157" s="51">
        <v>0</v>
      </c>
      <c r="M157" s="51">
        <v>0</v>
      </c>
      <c r="N157" s="51">
        <v>0</v>
      </c>
      <c r="O157" s="51">
        <v>0</v>
      </c>
      <c r="P157" s="51">
        <v>0</v>
      </c>
      <c r="Q157" s="51">
        <v>0</v>
      </c>
      <c r="R157" s="51">
        <v>0</v>
      </c>
      <c r="S157" s="51">
        <v>0</v>
      </c>
      <c r="T157" s="51">
        <v>0</v>
      </c>
      <c r="U157" s="51">
        <v>0</v>
      </c>
      <c r="V157" s="51">
        <v>0</v>
      </c>
      <c r="W157" s="51">
        <v>0</v>
      </c>
      <c r="X157" s="51">
        <v>0</v>
      </c>
      <c r="Y157" s="51">
        <v>0</v>
      </c>
      <c r="Z157" s="51">
        <v>0</v>
      </c>
      <c r="AA157" s="51">
        <v>0</v>
      </c>
      <c r="AB157" s="51">
        <v>0</v>
      </c>
      <c r="AC157" s="51">
        <v>0</v>
      </c>
      <c r="AD157" s="51">
        <v>0</v>
      </c>
      <c r="AE157" s="51">
        <v>0</v>
      </c>
      <c r="AF157" s="51">
        <v>0</v>
      </c>
      <c r="AG157" s="51">
        <v>0</v>
      </c>
      <c r="AH157" s="51">
        <v>0</v>
      </c>
      <c r="AI157" s="51">
        <v>0</v>
      </c>
    </row>
    <row r="158" spans="1:35" x14ac:dyDescent="0.2">
      <c r="A158" s="49">
        <v>45813</v>
      </c>
      <c r="B158" s="51">
        <v>0</v>
      </c>
      <c r="C158" s="51">
        <v>0</v>
      </c>
      <c r="D158" s="51">
        <v>0</v>
      </c>
      <c r="E158" s="51">
        <v>0</v>
      </c>
      <c r="F158" s="51">
        <v>0</v>
      </c>
      <c r="G158" s="51">
        <v>0</v>
      </c>
      <c r="H158" s="51">
        <v>0</v>
      </c>
      <c r="I158" s="51">
        <v>0</v>
      </c>
      <c r="J158" s="51">
        <v>3.4318766556680202E-3</v>
      </c>
      <c r="K158" s="51">
        <v>0</v>
      </c>
      <c r="L158" s="51">
        <v>0</v>
      </c>
      <c r="M158" s="51">
        <v>0</v>
      </c>
      <c r="N158" s="51">
        <v>0</v>
      </c>
      <c r="O158" s="51">
        <v>0</v>
      </c>
      <c r="P158" s="51">
        <v>0</v>
      </c>
      <c r="Q158" s="51">
        <v>0</v>
      </c>
      <c r="R158" s="51">
        <v>0</v>
      </c>
      <c r="S158" s="51">
        <v>0</v>
      </c>
      <c r="T158" s="51">
        <v>0</v>
      </c>
      <c r="U158" s="51">
        <v>0</v>
      </c>
      <c r="V158" s="51">
        <v>0</v>
      </c>
      <c r="W158" s="51">
        <v>0</v>
      </c>
      <c r="X158" s="51">
        <v>0</v>
      </c>
      <c r="Y158" s="51">
        <v>0</v>
      </c>
      <c r="Z158" s="51">
        <v>0</v>
      </c>
      <c r="AA158" s="51">
        <v>0</v>
      </c>
      <c r="AB158" s="51">
        <v>0</v>
      </c>
      <c r="AC158" s="51">
        <v>0</v>
      </c>
      <c r="AD158" s="51">
        <v>0</v>
      </c>
      <c r="AE158" s="51">
        <v>0</v>
      </c>
      <c r="AF158" s="51">
        <v>0</v>
      </c>
      <c r="AG158" s="51">
        <v>0</v>
      </c>
      <c r="AH158" s="51">
        <v>0</v>
      </c>
      <c r="AI158" s="51">
        <v>0</v>
      </c>
    </row>
    <row r="159" spans="1:35" x14ac:dyDescent="0.2">
      <c r="A159" s="49">
        <v>45814</v>
      </c>
      <c r="B159" s="51">
        <v>0</v>
      </c>
      <c r="C159" s="51">
        <v>0</v>
      </c>
      <c r="D159" s="51">
        <v>0</v>
      </c>
      <c r="E159" s="51">
        <v>0</v>
      </c>
      <c r="F159" s="51">
        <v>0</v>
      </c>
      <c r="G159" s="51">
        <v>0</v>
      </c>
      <c r="H159" s="51">
        <v>0</v>
      </c>
      <c r="I159" s="51">
        <v>0</v>
      </c>
      <c r="J159" s="51">
        <v>3.4318766556680202E-3</v>
      </c>
      <c r="K159" s="51">
        <v>0</v>
      </c>
      <c r="L159" s="51">
        <v>0</v>
      </c>
      <c r="M159" s="51">
        <v>0</v>
      </c>
      <c r="N159" s="51">
        <v>0</v>
      </c>
      <c r="O159" s="51">
        <v>0</v>
      </c>
      <c r="P159" s="51">
        <v>0</v>
      </c>
      <c r="Q159" s="51">
        <v>0</v>
      </c>
      <c r="R159" s="51">
        <v>0</v>
      </c>
      <c r="S159" s="51">
        <v>0</v>
      </c>
      <c r="T159" s="51">
        <v>0</v>
      </c>
      <c r="U159" s="51">
        <v>0</v>
      </c>
      <c r="V159" s="51">
        <v>0</v>
      </c>
      <c r="W159" s="51">
        <v>0</v>
      </c>
      <c r="X159" s="51">
        <v>0</v>
      </c>
      <c r="Y159" s="51">
        <v>0</v>
      </c>
      <c r="Z159" s="51">
        <v>0</v>
      </c>
      <c r="AA159" s="51">
        <v>0</v>
      </c>
      <c r="AB159" s="51">
        <v>0</v>
      </c>
      <c r="AC159" s="51">
        <v>0</v>
      </c>
      <c r="AD159" s="51">
        <v>0</v>
      </c>
      <c r="AE159" s="51">
        <v>0</v>
      </c>
      <c r="AF159" s="51">
        <v>0</v>
      </c>
      <c r="AG159" s="51">
        <v>0</v>
      </c>
      <c r="AH159" s="51">
        <v>0</v>
      </c>
      <c r="AI159" s="51">
        <v>0</v>
      </c>
    </row>
    <row r="160" spans="1:35" x14ac:dyDescent="0.2">
      <c r="A160" s="49">
        <v>45815</v>
      </c>
      <c r="B160" s="51">
        <v>0</v>
      </c>
      <c r="C160" s="51">
        <v>0</v>
      </c>
      <c r="D160" s="51">
        <v>0</v>
      </c>
      <c r="E160" s="51">
        <v>0</v>
      </c>
      <c r="F160" s="51">
        <v>0</v>
      </c>
      <c r="G160" s="51">
        <v>0</v>
      </c>
      <c r="H160" s="51">
        <v>0</v>
      </c>
      <c r="I160" s="51">
        <v>0</v>
      </c>
      <c r="J160" s="51">
        <v>3.4318766556680202E-3</v>
      </c>
      <c r="K160" s="51">
        <v>0</v>
      </c>
      <c r="L160" s="51">
        <v>0</v>
      </c>
      <c r="M160" s="51">
        <v>0</v>
      </c>
      <c r="N160" s="51">
        <v>0</v>
      </c>
      <c r="O160" s="51">
        <v>0</v>
      </c>
      <c r="P160" s="51">
        <v>0</v>
      </c>
      <c r="Q160" s="51">
        <v>0</v>
      </c>
      <c r="R160" s="51">
        <v>0</v>
      </c>
      <c r="S160" s="51">
        <v>0</v>
      </c>
      <c r="T160" s="51">
        <v>0</v>
      </c>
      <c r="U160" s="51">
        <v>0</v>
      </c>
      <c r="V160" s="51">
        <v>0</v>
      </c>
      <c r="W160" s="51">
        <v>0</v>
      </c>
      <c r="X160" s="51">
        <v>0</v>
      </c>
      <c r="Y160" s="51">
        <v>0</v>
      </c>
      <c r="Z160" s="51">
        <v>0</v>
      </c>
      <c r="AA160" s="51">
        <v>0</v>
      </c>
      <c r="AB160" s="51">
        <v>0</v>
      </c>
      <c r="AC160" s="51">
        <v>0</v>
      </c>
      <c r="AD160" s="51">
        <v>0</v>
      </c>
      <c r="AE160" s="51">
        <v>0</v>
      </c>
      <c r="AF160" s="51">
        <v>0</v>
      </c>
      <c r="AG160" s="51">
        <v>0</v>
      </c>
      <c r="AH160" s="51">
        <v>0</v>
      </c>
      <c r="AI160" s="51">
        <v>0</v>
      </c>
    </row>
    <row r="161" spans="1:35" x14ac:dyDescent="0.2">
      <c r="A161" s="49">
        <v>45816</v>
      </c>
      <c r="B161" s="51">
        <v>0</v>
      </c>
      <c r="C161" s="51">
        <v>0</v>
      </c>
      <c r="D161" s="51">
        <v>0</v>
      </c>
      <c r="E161" s="51">
        <v>0</v>
      </c>
      <c r="F161" s="51">
        <v>0</v>
      </c>
      <c r="G161" s="51">
        <v>0</v>
      </c>
      <c r="H161" s="51">
        <v>0</v>
      </c>
      <c r="I161" s="51">
        <v>0</v>
      </c>
      <c r="J161" s="51">
        <v>3.4318766556680202E-3</v>
      </c>
      <c r="K161" s="51">
        <v>0</v>
      </c>
      <c r="L161" s="51">
        <v>0</v>
      </c>
      <c r="M161" s="51">
        <v>0</v>
      </c>
      <c r="N161" s="51">
        <v>0</v>
      </c>
      <c r="O161" s="51">
        <v>0</v>
      </c>
      <c r="P161" s="51">
        <v>0</v>
      </c>
      <c r="Q161" s="51">
        <v>0</v>
      </c>
      <c r="R161" s="51">
        <v>0</v>
      </c>
      <c r="S161" s="51">
        <v>0</v>
      </c>
      <c r="T161" s="51">
        <v>0</v>
      </c>
      <c r="U161" s="51">
        <v>0</v>
      </c>
      <c r="V161" s="51">
        <v>0</v>
      </c>
      <c r="W161" s="51">
        <v>0</v>
      </c>
      <c r="X161" s="51">
        <v>0</v>
      </c>
      <c r="Y161" s="51">
        <v>0</v>
      </c>
      <c r="Z161" s="51">
        <v>0</v>
      </c>
      <c r="AA161" s="51">
        <v>0</v>
      </c>
      <c r="AB161" s="51">
        <v>0</v>
      </c>
      <c r="AC161" s="51">
        <v>0</v>
      </c>
      <c r="AD161" s="51">
        <v>0</v>
      </c>
      <c r="AE161" s="51">
        <v>0</v>
      </c>
      <c r="AF161" s="51">
        <v>0</v>
      </c>
      <c r="AG161" s="51">
        <v>0</v>
      </c>
      <c r="AH161" s="51">
        <v>0</v>
      </c>
      <c r="AI161" s="51">
        <v>0</v>
      </c>
    </row>
    <row r="162" spans="1:35" x14ac:dyDescent="0.2">
      <c r="A162" s="49">
        <v>45817</v>
      </c>
      <c r="B162" s="51">
        <v>0</v>
      </c>
      <c r="C162" s="51">
        <v>0</v>
      </c>
      <c r="D162" s="51">
        <v>0</v>
      </c>
      <c r="E162" s="51">
        <v>0</v>
      </c>
      <c r="F162" s="51">
        <v>0</v>
      </c>
      <c r="G162" s="51">
        <v>0</v>
      </c>
      <c r="H162" s="51">
        <v>0</v>
      </c>
      <c r="I162" s="51">
        <v>0</v>
      </c>
      <c r="J162" s="51">
        <v>3.4318766556680202E-3</v>
      </c>
      <c r="K162" s="51">
        <v>0</v>
      </c>
      <c r="L162" s="51">
        <v>0</v>
      </c>
      <c r="M162" s="51">
        <v>0</v>
      </c>
      <c r="N162" s="51">
        <v>0</v>
      </c>
      <c r="O162" s="51">
        <v>0</v>
      </c>
      <c r="P162" s="51">
        <v>0</v>
      </c>
      <c r="Q162" s="51">
        <v>0</v>
      </c>
      <c r="R162" s="51">
        <v>0</v>
      </c>
      <c r="S162" s="51">
        <v>0</v>
      </c>
      <c r="T162" s="51">
        <v>0</v>
      </c>
      <c r="U162" s="51">
        <v>0</v>
      </c>
      <c r="V162" s="51">
        <v>0</v>
      </c>
      <c r="W162" s="51">
        <v>0</v>
      </c>
      <c r="X162" s="51">
        <v>0</v>
      </c>
      <c r="Y162" s="51">
        <v>0</v>
      </c>
      <c r="Z162" s="51">
        <v>0</v>
      </c>
      <c r="AA162" s="51">
        <v>0</v>
      </c>
      <c r="AB162" s="51">
        <v>0</v>
      </c>
      <c r="AC162" s="51">
        <v>0</v>
      </c>
      <c r="AD162" s="51">
        <v>0</v>
      </c>
      <c r="AE162" s="51">
        <v>0</v>
      </c>
      <c r="AF162" s="51">
        <v>0</v>
      </c>
      <c r="AG162" s="51">
        <v>0</v>
      </c>
      <c r="AH162" s="51">
        <v>0</v>
      </c>
      <c r="AI162" s="51">
        <v>0</v>
      </c>
    </row>
    <row r="163" spans="1:35" x14ac:dyDescent="0.2">
      <c r="A163" s="49">
        <v>45818</v>
      </c>
      <c r="B163" s="51">
        <v>0</v>
      </c>
      <c r="C163" s="51">
        <v>0</v>
      </c>
      <c r="D163" s="51">
        <v>0</v>
      </c>
      <c r="E163" s="51">
        <v>0</v>
      </c>
      <c r="F163" s="51">
        <v>0</v>
      </c>
      <c r="G163" s="51">
        <v>0</v>
      </c>
      <c r="H163" s="51">
        <v>0</v>
      </c>
      <c r="I163" s="51">
        <v>0</v>
      </c>
      <c r="J163" s="51">
        <v>3.4318766556680202E-3</v>
      </c>
      <c r="K163" s="51">
        <v>0</v>
      </c>
      <c r="L163" s="51">
        <v>0</v>
      </c>
      <c r="M163" s="51">
        <v>0</v>
      </c>
      <c r="N163" s="51">
        <v>0</v>
      </c>
      <c r="O163" s="51">
        <v>0</v>
      </c>
      <c r="P163" s="51">
        <v>0</v>
      </c>
      <c r="Q163" s="51">
        <v>0</v>
      </c>
      <c r="R163" s="51">
        <v>0</v>
      </c>
      <c r="S163" s="51">
        <v>0</v>
      </c>
      <c r="T163" s="51">
        <v>0</v>
      </c>
      <c r="U163" s="51">
        <v>0</v>
      </c>
      <c r="V163" s="51">
        <v>0</v>
      </c>
      <c r="W163" s="51">
        <v>0</v>
      </c>
      <c r="X163" s="51">
        <v>0</v>
      </c>
      <c r="Y163" s="51">
        <v>0</v>
      </c>
      <c r="Z163" s="51">
        <v>0</v>
      </c>
      <c r="AA163" s="51">
        <v>0</v>
      </c>
      <c r="AB163" s="51">
        <v>0</v>
      </c>
      <c r="AC163" s="51">
        <v>0</v>
      </c>
      <c r="AD163" s="51">
        <v>0</v>
      </c>
      <c r="AE163" s="51">
        <v>0</v>
      </c>
      <c r="AF163" s="51">
        <v>0</v>
      </c>
      <c r="AG163" s="51">
        <v>0</v>
      </c>
      <c r="AH163" s="51">
        <v>0</v>
      </c>
      <c r="AI163" s="51">
        <v>0</v>
      </c>
    </row>
    <row r="164" spans="1:35" x14ac:dyDescent="0.2">
      <c r="A164" s="49">
        <v>45819</v>
      </c>
      <c r="B164" s="51">
        <v>5.6585235595703125</v>
      </c>
      <c r="C164" s="51">
        <v>0</v>
      </c>
      <c r="D164" s="51">
        <v>0</v>
      </c>
      <c r="E164" s="51">
        <v>0</v>
      </c>
      <c r="F164" s="51">
        <v>0</v>
      </c>
      <c r="G164" s="51">
        <v>0</v>
      </c>
      <c r="H164" s="51">
        <v>0</v>
      </c>
      <c r="I164" s="51">
        <v>0</v>
      </c>
      <c r="J164" s="51">
        <v>0</v>
      </c>
      <c r="K164" s="51">
        <v>0</v>
      </c>
      <c r="L164" s="51">
        <v>0.65650081634521484</v>
      </c>
      <c r="M164" s="51">
        <v>0.47909367084503174</v>
      </c>
      <c r="N164" s="51">
        <v>0</v>
      </c>
      <c r="O164" s="51">
        <v>0.63123750686645508</v>
      </c>
      <c r="P164" s="51">
        <v>0.15163829922676086</v>
      </c>
      <c r="Q164" s="51">
        <v>0.6889035701751709</v>
      </c>
      <c r="R164" s="51">
        <v>0</v>
      </c>
      <c r="S164" s="51">
        <v>0</v>
      </c>
      <c r="T164" s="51">
        <v>3.8886051177978516</v>
      </c>
      <c r="U164" s="51">
        <v>0</v>
      </c>
      <c r="V164" s="51">
        <v>3.0572657585144043</v>
      </c>
      <c r="W164" s="51">
        <v>0</v>
      </c>
      <c r="X164" s="51">
        <v>0</v>
      </c>
      <c r="Y164" s="51">
        <v>0</v>
      </c>
      <c r="Z164" s="51">
        <v>0</v>
      </c>
      <c r="AA164" s="51">
        <v>0</v>
      </c>
      <c r="AB164" s="51">
        <v>0</v>
      </c>
      <c r="AC164" s="51">
        <v>0</v>
      </c>
      <c r="AD164" s="51">
        <v>0</v>
      </c>
      <c r="AE164" s="51">
        <v>0</v>
      </c>
      <c r="AF164" s="51">
        <v>0</v>
      </c>
      <c r="AG164" s="51">
        <v>0</v>
      </c>
      <c r="AH164" s="51">
        <v>0</v>
      </c>
      <c r="AI164" s="51">
        <v>0</v>
      </c>
    </row>
    <row r="165" spans="1:35" x14ac:dyDescent="0.2">
      <c r="A165" s="49">
        <v>45820</v>
      </c>
      <c r="B165" s="51">
        <v>7.3057279586791992</v>
      </c>
      <c r="C165" s="51">
        <v>0</v>
      </c>
      <c r="D165" s="51">
        <v>0</v>
      </c>
      <c r="E165" s="51">
        <v>0</v>
      </c>
      <c r="F165" s="51">
        <v>0</v>
      </c>
      <c r="G165" s="51">
        <v>0</v>
      </c>
      <c r="H165" s="51">
        <v>0</v>
      </c>
      <c r="I165" s="51">
        <v>0</v>
      </c>
      <c r="J165" s="51">
        <v>0</v>
      </c>
      <c r="K165" s="51">
        <v>0</v>
      </c>
      <c r="L165" s="51">
        <v>0</v>
      </c>
      <c r="M165" s="51">
        <v>0</v>
      </c>
      <c r="N165" s="51">
        <v>0</v>
      </c>
      <c r="O165" s="51">
        <v>0.28504043817520142</v>
      </c>
      <c r="P165" s="51">
        <v>0</v>
      </c>
      <c r="Q165" s="51">
        <v>0</v>
      </c>
      <c r="R165" s="51">
        <v>0</v>
      </c>
      <c r="S165" s="51">
        <v>0</v>
      </c>
      <c r="T165" s="51">
        <v>4.0319957733154297</v>
      </c>
      <c r="U165" s="51">
        <v>0</v>
      </c>
      <c r="V165" s="51">
        <v>3.557401180267334</v>
      </c>
      <c r="W165" s="51">
        <v>0</v>
      </c>
      <c r="X165" s="51">
        <v>0</v>
      </c>
      <c r="Y165" s="51">
        <v>0</v>
      </c>
      <c r="Z165" s="51">
        <v>0</v>
      </c>
      <c r="AA165" s="51">
        <v>0</v>
      </c>
      <c r="AB165" s="51">
        <v>0</v>
      </c>
      <c r="AC165" s="51">
        <v>5.4287747479975224E-4</v>
      </c>
      <c r="AD165" s="51">
        <v>0</v>
      </c>
      <c r="AE165" s="51">
        <v>0</v>
      </c>
      <c r="AF165" s="51">
        <v>0</v>
      </c>
      <c r="AG165" s="51">
        <v>5.4026755969971418E-4</v>
      </c>
      <c r="AH165" s="51">
        <v>0</v>
      </c>
      <c r="AI165" s="51">
        <v>0</v>
      </c>
    </row>
    <row r="166" spans="1:35" x14ac:dyDescent="0.2">
      <c r="A166" s="49">
        <v>45821</v>
      </c>
      <c r="B166" s="51">
        <v>0</v>
      </c>
      <c r="C166" s="51">
        <v>0</v>
      </c>
      <c r="D166" s="51">
        <v>0</v>
      </c>
      <c r="E166" s="51">
        <v>0</v>
      </c>
      <c r="F166" s="51">
        <v>0</v>
      </c>
      <c r="G166" s="51">
        <v>0</v>
      </c>
      <c r="H166" s="51">
        <v>0</v>
      </c>
      <c r="I166" s="51">
        <v>0</v>
      </c>
      <c r="J166" s="51">
        <v>0</v>
      </c>
      <c r="K166" s="51">
        <v>0</v>
      </c>
      <c r="L166" s="51">
        <v>0</v>
      </c>
      <c r="M166" s="51">
        <v>0</v>
      </c>
      <c r="N166" s="51">
        <v>0</v>
      </c>
      <c r="O166" s="51">
        <v>0</v>
      </c>
      <c r="P166" s="51">
        <v>0</v>
      </c>
      <c r="Q166" s="51">
        <v>0</v>
      </c>
      <c r="R166" s="51">
        <v>0</v>
      </c>
      <c r="S166" s="51">
        <v>0</v>
      </c>
      <c r="T166" s="51">
        <v>0</v>
      </c>
      <c r="U166" s="51">
        <v>0</v>
      </c>
      <c r="V166" s="51">
        <v>0</v>
      </c>
      <c r="W166" s="51">
        <v>0</v>
      </c>
      <c r="X166" s="51">
        <v>0</v>
      </c>
      <c r="Y166" s="51">
        <v>0</v>
      </c>
      <c r="Z166" s="51">
        <v>0</v>
      </c>
      <c r="AA166" s="51">
        <v>0</v>
      </c>
      <c r="AB166" s="51">
        <v>0</v>
      </c>
      <c r="AC166" s="51">
        <v>0</v>
      </c>
      <c r="AD166" s="51">
        <v>0</v>
      </c>
      <c r="AE166" s="51">
        <v>0</v>
      </c>
      <c r="AF166" s="51">
        <v>0</v>
      </c>
      <c r="AG166" s="51">
        <v>0</v>
      </c>
      <c r="AH166" s="51">
        <v>0</v>
      </c>
      <c r="AI166" s="51">
        <v>0</v>
      </c>
    </row>
    <row r="167" spans="1:35" x14ac:dyDescent="0.2">
      <c r="A167" s="49">
        <v>45822</v>
      </c>
      <c r="B167" s="51">
        <v>0</v>
      </c>
      <c r="C167" s="51">
        <v>0</v>
      </c>
      <c r="D167" s="51">
        <v>0</v>
      </c>
      <c r="E167" s="51">
        <v>0</v>
      </c>
      <c r="F167" s="51">
        <v>0</v>
      </c>
      <c r="G167" s="51">
        <v>0</v>
      </c>
      <c r="H167" s="51">
        <v>0</v>
      </c>
      <c r="I167" s="51">
        <v>0</v>
      </c>
      <c r="J167" s="51">
        <v>0</v>
      </c>
      <c r="K167" s="51">
        <v>0</v>
      </c>
      <c r="L167" s="51">
        <v>0</v>
      </c>
      <c r="M167" s="51">
        <v>0</v>
      </c>
      <c r="N167" s="51">
        <v>0</v>
      </c>
      <c r="O167" s="51">
        <v>0</v>
      </c>
      <c r="P167" s="51">
        <v>0</v>
      </c>
      <c r="Q167" s="51">
        <v>0</v>
      </c>
      <c r="R167" s="51">
        <v>0</v>
      </c>
      <c r="S167" s="51">
        <v>0</v>
      </c>
      <c r="T167" s="51">
        <v>0</v>
      </c>
      <c r="U167" s="51">
        <v>0</v>
      </c>
      <c r="V167" s="51">
        <v>0</v>
      </c>
      <c r="W167" s="51">
        <v>0</v>
      </c>
      <c r="X167" s="51">
        <v>0</v>
      </c>
      <c r="Y167" s="51">
        <v>0</v>
      </c>
      <c r="Z167" s="51">
        <v>0</v>
      </c>
      <c r="AA167" s="51">
        <v>0</v>
      </c>
      <c r="AB167" s="51">
        <v>0</v>
      </c>
      <c r="AC167" s="51">
        <v>0</v>
      </c>
      <c r="AD167" s="51">
        <v>0</v>
      </c>
      <c r="AE167" s="51">
        <v>0</v>
      </c>
      <c r="AF167" s="51">
        <v>0</v>
      </c>
      <c r="AG167" s="51">
        <v>0</v>
      </c>
      <c r="AH167" s="51">
        <v>0</v>
      </c>
      <c r="AI167" s="51">
        <v>0</v>
      </c>
    </row>
    <row r="168" spans="1:35" x14ac:dyDescent="0.2">
      <c r="A168" s="49">
        <v>45823</v>
      </c>
      <c r="B168" s="51">
        <v>0</v>
      </c>
      <c r="C168" s="51">
        <v>0</v>
      </c>
      <c r="D168" s="51">
        <v>0</v>
      </c>
      <c r="E168" s="51">
        <v>0</v>
      </c>
      <c r="F168" s="51">
        <v>0</v>
      </c>
      <c r="G168" s="51">
        <v>0</v>
      </c>
      <c r="H168" s="51">
        <v>0</v>
      </c>
      <c r="I168" s="51">
        <v>0</v>
      </c>
      <c r="J168" s="51">
        <v>0</v>
      </c>
      <c r="K168" s="51">
        <v>0</v>
      </c>
      <c r="L168" s="51">
        <v>0</v>
      </c>
      <c r="M168" s="51">
        <v>0</v>
      </c>
      <c r="N168" s="51">
        <v>0</v>
      </c>
      <c r="O168" s="51">
        <v>0</v>
      </c>
      <c r="P168" s="51">
        <v>0</v>
      </c>
      <c r="Q168" s="51">
        <v>0</v>
      </c>
      <c r="R168" s="51">
        <v>0</v>
      </c>
      <c r="S168" s="51">
        <v>0</v>
      </c>
      <c r="T168" s="51">
        <v>0</v>
      </c>
      <c r="U168" s="51">
        <v>0</v>
      </c>
      <c r="V168" s="51">
        <v>0</v>
      </c>
      <c r="W168" s="51">
        <v>0</v>
      </c>
      <c r="X168" s="51">
        <v>0</v>
      </c>
      <c r="Y168" s="51">
        <v>0</v>
      </c>
      <c r="Z168" s="51">
        <v>0</v>
      </c>
      <c r="AA168" s="51">
        <v>0</v>
      </c>
      <c r="AB168" s="51">
        <v>0</v>
      </c>
      <c r="AC168" s="51">
        <v>0</v>
      </c>
      <c r="AD168" s="51">
        <v>0</v>
      </c>
      <c r="AE168" s="51">
        <v>0</v>
      </c>
      <c r="AF168" s="51">
        <v>0</v>
      </c>
      <c r="AG168" s="51">
        <v>0</v>
      </c>
      <c r="AH168" s="51">
        <v>0</v>
      </c>
      <c r="AI168" s="51">
        <v>0</v>
      </c>
    </row>
    <row r="169" spans="1:35" x14ac:dyDescent="0.2">
      <c r="A169" s="49">
        <v>45824</v>
      </c>
      <c r="B169" s="51">
        <v>0</v>
      </c>
      <c r="C169" s="51">
        <v>0</v>
      </c>
      <c r="D169" s="51">
        <v>0</v>
      </c>
      <c r="E169" s="51">
        <v>0</v>
      </c>
      <c r="F169" s="51">
        <v>0</v>
      </c>
      <c r="G169" s="51">
        <v>0</v>
      </c>
      <c r="H169" s="51">
        <v>0</v>
      </c>
      <c r="I169" s="51">
        <v>0</v>
      </c>
      <c r="J169" s="51">
        <v>0</v>
      </c>
      <c r="K169" s="51">
        <v>0</v>
      </c>
      <c r="L169" s="51">
        <v>0</v>
      </c>
      <c r="M169" s="51">
        <v>0</v>
      </c>
      <c r="N169" s="51">
        <v>0</v>
      </c>
      <c r="O169" s="51">
        <v>0</v>
      </c>
      <c r="P169" s="51">
        <v>0</v>
      </c>
      <c r="Q169" s="51">
        <v>0</v>
      </c>
      <c r="R169" s="51">
        <v>0</v>
      </c>
      <c r="S169" s="51">
        <v>0</v>
      </c>
      <c r="T169" s="51">
        <v>0</v>
      </c>
      <c r="U169" s="51">
        <v>0</v>
      </c>
      <c r="V169" s="51">
        <v>0</v>
      </c>
      <c r="W169" s="51">
        <v>0</v>
      </c>
      <c r="X169" s="51">
        <v>9.2733954079449177E-4</v>
      </c>
      <c r="Y169" s="51">
        <v>0</v>
      </c>
      <c r="Z169" s="51">
        <v>0</v>
      </c>
      <c r="AA169" s="51">
        <v>0</v>
      </c>
      <c r="AB169" s="51">
        <v>0</v>
      </c>
      <c r="AC169" s="51">
        <v>5.4238626034930348E-6</v>
      </c>
      <c r="AD169" s="51">
        <v>0</v>
      </c>
      <c r="AE169" s="51">
        <v>0</v>
      </c>
      <c r="AF169" s="51">
        <v>0</v>
      </c>
      <c r="AG169" s="51">
        <v>0</v>
      </c>
      <c r="AH169" s="51">
        <v>0</v>
      </c>
      <c r="AI169" s="51">
        <v>5.4206058848649263E-4</v>
      </c>
    </row>
    <row r="170" spans="1:35" x14ac:dyDescent="0.2">
      <c r="A170" s="49">
        <v>45825</v>
      </c>
      <c r="B170" s="51">
        <v>0</v>
      </c>
      <c r="C170" s="51">
        <v>0</v>
      </c>
      <c r="D170" s="51">
        <v>0</v>
      </c>
      <c r="E170" s="51">
        <v>0</v>
      </c>
      <c r="F170" s="51">
        <v>0</v>
      </c>
      <c r="G170" s="51">
        <v>0</v>
      </c>
      <c r="H170" s="51">
        <v>0</v>
      </c>
      <c r="I170" s="51">
        <v>0</v>
      </c>
      <c r="J170" s="51">
        <v>0</v>
      </c>
      <c r="K170" s="51">
        <v>0</v>
      </c>
      <c r="L170" s="51">
        <v>0</v>
      </c>
      <c r="M170" s="51">
        <v>8.1412459257990122E-4</v>
      </c>
      <c r="N170" s="51">
        <v>0</v>
      </c>
      <c r="O170" s="51">
        <v>8.1393669825047255E-4</v>
      </c>
      <c r="P170" s="51">
        <v>0</v>
      </c>
      <c r="Q170" s="51">
        <v>0</v>
      </c>
      <c r="R170" s="51">
        <v>0</v>
      </c>
      <c r="S170" s="51">
        <v>0</v>
      </c>
      <c r="T170" s="51">
        <v>0</v>
      </c>
      <c r="U170" s="51">
        <v>0</v>
      </c>
      <c r="V170" s="51">
        <v>0</v>
      </c>
      <c r="W170" s="51">
        <v>0</v>
      </c>
      <c r="X170" s="51">
        <v>0</v>
      </c>
      <c r="Y170" s="51">
        <v>1.0496312752366066E-3</v>
      </c>
      <c r="Z170" s="51">
        <v>1.0554096661508083E-3</v>
      </c>
      <c r="AA170" s="51">
        <v>8.1437767948955297E-4</v>
      </c>
      <c r="AB170" s="51">
        <v>0</v>
      </c>
      <c r="AC170" s="51">
        <v>9.2701971530914307E-2</v>
      </c>
      <c r="AD170" s="51">
        <v>0</v>
      </c>
      <c r="AE170" s="51">
        <v>0</v>
      </c>
      <c r="AF170" s="51">
        <v>0</v>
      </c>
      <c r="AG170" s="51">
        <v>0</v>
      </c>
      <c r="AH170" s="51">
        <v>1.0036337189376354E-3</v>
      </c>
      <c r="AI170" s="51">
        <v>0</v>
      </c>
    </row>
    <row r="171" spans="1:35" x14ac:dyDescent="0.2">
      <c r="A171" s="49">
        <v>45826</v>
      </c>
      <c r="B171" s="51">
        <v>0</v>
      </c>
      <c r="C171" s="51">
        <v>0</v>
      </c>
      <c r="D171" s="51">
        <v>0</v>
      </c>
      <c r="E171" s="51">
        <v>0</v>
      </c>
      <c r="F171" s="51">
        <v>0</v>
      </c>
      <c r="G171" s="51">
        <v>0</v>
      </c>
      <c r="H171" s="51">
        <v>0</v>
      </c>
      <c r="I171" s="51">
        <v>0</v>
      </c>
      <c r="J171" s="51">
        <v>0</v>
      </c>
      <c r="K171" s="51">
        <v>0</v>
      </c>
      <c r="L171" s="51">
        <v>0</v>
      </c>
      <c r="M171" s="51">
        <v>0</v>
      </c>
      <c r="N171" s="51">
        <v>0</v>
      </c>
      <c r="O171" s="51">
        <v>0</v>
      </c>
      <c r="P171" s="51">
        <v>0</v>
      </c>
      <c r="Q171" s="51">
        <v>0</v>
      </c>
      <c r="R171" s="51">
        <v>0</v>
      </c>
      <c r="S171" s="51">
        <v>0</v>
      </c>
      <c r="T171" s="51">
        <v>0</v>
      </c>
      <c r="U171" s="51">
        <v>0</v>
      </c>
      <c r="V171" s="51">
        <v>0</v>
      </c>
      <c r="W171" s="51">
        <v>0</v>
      </c>
      <c r="X171" s="51">
        <v>0</v>
      </c>
      <c r="Y171" s="51">
        <v>0</v>
      </c>
      <c r="Z171" s="51">
        <v>0</v>
      </c>
      <c r="AA171" s="51">
        <v>0</v>
      </c>
      <c r="AB171" s="51">
        <v>0</v>
      </c>
      <c r="AC171" s="51">
        <v>0.11935402452945709</v>
      </c>
      <c r="AD171" s="51">
        <v>0</v>
      </c>
      <c r="AE171" s="51">
        <v>0</v>
      </c>
      <c r="AF171" s="51">
        <v>0</v>
      </c>
      <c r="AG171" s="51">
        <v>0</v>
      </c>
      <c r="AH171" s="51">
        <v>0</v>
      </c>
      <c r="AI171" s="51">
        <v>0</v>
      </c>
    </row>
    <row r="172" spans="1:35" x14ac:dyDescent="0.2">
      <c r="A172" s="49">
        <v>45827</v>
      </c>
      <c r="B172" s="51">
        <v>3.570636035874486E-4</v>
      </c>
      <c r="C172" s="51">
        <v>0</v>
      </c>
      <c r="D172" s="51">
        <v>0</v>
      </c>
      <c r="E172" s="51">
        <v>0</v>
      </c>
      <c r="F172" s="51">
        <v>0</v>
      </c>
      <c r="G172" s="51">
        <v>0</v>
      </c>
      <c r="H172" s="51">
        <v>0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51">
        <v>0</v>
      </c>
      <c r="Z172" s="51">
        <v>0</v>
      </c>
      <c r="AA172" s="51">
        <v>0</v>
      </c>
      <c r="AB172" s="51">
        <v>0</v>
      </c>
      <c r="AC172" s="51">
        <v>0.15785294771194458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</row>
    <row r="173" spans="1:35" x14ac:dyDescent="0.2">
      <c r="A173" s="49">
        <v>45828</v>
      </c>
      <c r="B173" s="51">
        <v>0</v>
      </c>
      <c r="C173" s="51">
        <v>0</v>
      </c>
      <c r="D173" s="51">
        <v>0</v>
      </c>
      <c r="E173" s="51">
        <v>0</v>
      </c>
      <c r="F173" s="51">
        <v>0</v>
      </c>
      <c r="G173" s="51">
        <v>0</v>
      </c>
      <c r="H173" s="51">
        <v>0</v>
      </c>
      <c r="I173" s="51">
        <v>0</v>
      </c>
      <c r="J173" s="51">
        <v>0</v>
      </c>
      <c r="K173" s="51">
        <v>0</v>
      </c>
      <c r="L173" s="51">
        <v>0</v>
      </c>
      <c r="M173" s="51">
        <v>0</v>
      </c>
      <c r="N173" s="51">
        <v>0</v>
      </c>
      <c r="O173" s="51">
        <v>0</v>
      </c>
      <c r="P173" s="51">
        <v>0</v>
      </c>
      <c r="Q173" s="51">
        <v>0</v>
      </c>
      <c r="R173" s="51">
        <v>0</v>
      </c>
      <c r="S173" s="51">
        <v>0</v>
      </c>
      <c r="T173" s="51">
        <v>0</v>
      </c>
      <c r="U173" s="51">
        <v>0</v>
      </c>
      <c r="V173" s="51">
        <v>0</v>
      </c>
      <c r="W173" s="51">
        <v>0</v>
      </c>
      <c r="X173" s="51">
        <v>0</v>
      </c>
      <c r="Y173" s="51">
        <v>0</v>
      </c>
      <c r="Z173" s="51">
        <v>0</v>
      </c>
      <c r="AA173" s="51">
        <v>0</v>
      </c>
      <c r="AB173" s="51">
        <v>0</v>
      </c>
      <c r="AC173" s="51">
        <v>0.1622585654258728</v>
      </c>
      <c r="AD173" s="51">
        <v>0</v>
      </c>
      <c r="AE173" s="51">
        <v>0</v>
      </c>
      <c r="AF173" s="51">
        <v>0</v>
      </c>
      <c r="AG173" s="51">
        <v>0</v>
      </c>
      <c r="AH173" s="51">
        <v>0</v>
      </c>
      <c r="AI173" s="51">
        <v>0</v>
      </c>
    </row>
    <row r="174" spans="1:35" x14ac:dyDescent="0.2">
      <c r="A174" s="49">
        <v>45829</v>
      </c>
      <c r="B174" s="51">
        <v>0</v>
      </c>
      <c r="C174" s="51">
        <v>0</v>
      </c>
      <c r="D174" s="51">
        <v>0</v>
      </c>
      <c r="E174" s="51">
        <v>0</v>
      </c>
      <c r="F174" s="51">
        <v>0</v>
      </c>
      <c r="G174" s="51">
        <v>0</v>
      </c>
      <c r="H174" s="51">
        <v>0</v>
      </c>
      <c r="I174" s="51">
        <v>0</v>
      </c>
      <c r="J174" s="51">
        <v>0</v>
      </c>
      <c r="K174" s="51">
        <v>0</v>
      </c>
      <c r="L174" s="51">
        <v>0</v>
      </c>
      <c r="M174" s="51">
        <v>0</v>
      </c>
      <c r="N174" s="51">
        <v>0</v>
      </c>
      <c r="O174" s="51">
        <v>0</v>
      </c>
      <c r="P174" s="51">
        <v>0</v>
      </c>
      <c r="Q174" s="51">
        <v>0</v>
      </c>
      <c r="R174" s="51">
        <v>0</v>
      </c>
      <c r="S174" s="51">
        <v>0</v>
      </c>
      <c r="T174" s="51">
        <v>0</v>
      </c>
      <c r="U174" s="51">
        <v>0</v>
      </c>
      <c r="V174" s="51">
        <v>0</v>
      </c>
      <c r="W174" s="51">
        <v>0</v>
      </c>
      <c r="X174" s="51">
        <v>0</v>
      </c>
      <c r="Y174" s="51">
        <v>0</v>
      </c>
      <c r="Z174" s="51">
        <v>0</v>
      </c>
      <c r="AA174" s="51">
        <v>0</v>
      </c>
      <c r="AB174" s="51">
        <v>0</v>
      </c>
      <c r="AC174" s="51">
        <v>0.12333233654499054</v>
      </c>
      <c r="AD174" s="51">
        <v>0</v>
      </c>
      <c r="AE174" s="51">
        <v>0</v>
      </c>
      <c r="AF174" s="51">
        <v>3.2407240942120552E-3</v>
      </c>
      <c r="AG174" s="51">
        <v>0</v>
      </c>
      <c r="AH174" s="51">
        <v>0</v>
      </c>
      <c r="AI174" s="51">
        <v>0</v>
      </c>
    </row>
    <row r="175" spans="1:35" x14ac:dyDescent="0.2">
      <c r="A175" s="49">
        <v>45830</v>
      </c>
      <c r="B175" s="51">
        <v>0</v>
      </c>
      <c r="C175" s="51">
        <v>0</v>
      </c>
      <c r="D175" s="51">
        <v>0</v>
      </c>
      <c r="E175" s="51">
        <v>0</v>
      </c>
      <c r="F175" s="51">
        <v>0</v>
      </c>
      <c r="G175" s="51">
        <v>0</v>
      </c>
      <c r="H175" s="51">
        <v>0</v>
      </c>
      <c r="I175" s="51">
        <v>0</v>
      </c>
      <c r="J175" s="51">
        <v>0</v>
      </c>
      <c r="K175" s="51">
        <v>0</v>
      </c>
      <c r="L175" s="51">
        <v>0</v>
      </c>
      <c r="M175" s="51">
        <v>0</v>
      </c>
      <c r="N175" s="51">
        <v>0</v>
      </c>
      <c r="O175" s="51">
        <v>0</v>
      </c>
      <c r="P175" s="51">
        <v>0</v>
      </c>
      <c r="Q175" s="51">
        <v>0</v>
      </c>
      <c r="R175" s="51">
        <v>0</v>
      </c>
      <c r="S175" s="51">
        <v>0</v>
      </c>
      <c r="T175" s="51">
        <v>0</v>
      </c>
      <c r="U175" s="51">
        <v>0</v>
      </c>
      <c r="V175" s="51">
        <v>0</v>
      </c>
      <c r="W175" s="51">
        <v>0</v>
      </c>
      <c r="X175" s="51">
        <v>0</v>
      </c>
      <c r="Y175" s="51">
        <v>0</v>
      </c>
      <c r="Z175" s="51">
        <v>0</v>
      </c>
      <c r="AA175" s="51">
        <v>0</v>
      </c>
      <c r="AB175" s="51">
        <v>0</v>
      </c>
      <c r="AC175" s="51">
        <v>8.8678933680057526E-3</v>
      </c>
      <c r="AD175" s="51">
        <v>0</v>
      </c>
      <c r="AE175" s="51">
        <v>0</v>
      </c>
      <c r="AF175" s="51">
        <v>6.9365050876513124E-5</v>
      </c>
      <c r="AG175" s="51">
        <v>0</v>
      </c>
      <c r="AH175" s="51">
        <v>0</v>
      </c>
      <c r="AI175" s="51">
        <v>0</v>
      </c>
    </row>
    <row r="176" spans="1:35" x14ac:dyDescent="0.2">
      <c r="A176" s="49">
        <v>45831</v>
      </c>
      <c r="B176" s="51">
        <v>7.8115833457559347E-4</v>
      </c>
      <c r="C176" s="51">
        <v>0</v>
      </c>
      <c r="D176" s="51">
        <v>0</v>
      </c>
      <c r="E176" s="51">
        <v>0</v>
      </c>
      <c r="F176" s="51">
        <v>0</v>
      </c>
      <c r="G176" s="51">
        <v>0</v>
      </c>
      <c r="H176" s="51">
        <v>0</v>
      </c>
      <c r="I176" s="51">
        <v>0</v>
      </c>
      <c r="J176" s="51">
        <v>0</v>
      </c>
      <c r="K176" s="51">
        <v>0</v>
      </c>
      <c r="L176" s="51">
        <v>0</v>
      </c>
      <c r="M176" s="51">
        <v>0</v>
      </c>
      <c r="N176" s="51">
        <v>0</v>
      </c>
      <c r="O176" s="51">
        <v>0</v>
      </c>
      <c r="P176" s="51">
        <v>0</v>
      </c>
      <c r="Q176" s="51">
        <v>0</v>
      </c>
      <c r="R176" s="51">
        <v>0</v>
      </c>
      <c r="S176" s="51">
        <v>0</v>
      </c>
      <c r="T176" s="51">
        <v>0</v>
      </c>
      <c r="U176" s="51">
        <v>0</v>
      </c>
      <c r="V176" s="51">
        <v>0</v>
      </c>
      <c r="W176" s="51">
        <v>0</v>
      </c>
      <c r="X176" s="51">
        <v>0</v>
      </c>
      <c r="Y176" s="51">
        <v>0</v>
      </c>
      <c r="Z176" s="51">
        <v>0</v>
      </c>
      <c r="AA176" s="51">
        <v>0</v>
      </c>
      <c r="AB176" s="51">
        <v>0</v>
      </c>
      <c r="AC176" s="51">
        <v>0</v>
      </c>
      <c r="AD176" s="51">
        <v>0</v>
      </c>
      <c r="AE176" s="51">
        <v>0</v>
      </c>
      <c r="AF176" s="51">
        <v>0</v>
      </c>
      <c r="AG176" s="51">
        <v>0</v>
      </c>
      <c r="AH176" s="51">
        <v>0</v>
      </c>
      <c r="AI176" s="51">
        <v>0</v>
      </c>
    </row>
    <row r="177" spans="1:35" x14ac:dyDescent="0.2">
      <c r="A177" s="49">
        <v>45832</v>
      </c>
      <c r="B177" s="51">
        <v>0</v>
      </c>
      <c r="C177" s="51">
        <v>0</v>
      </c>
      <c r="D177" s="51">
        <v>0</v>
      </c>
      <c r="E177" s="51">
        <v>0</v>
      </c>
      <c r="F177" s="51">
        <v>0</v>
      </c>
      <c r="G177" s="51">
        <v>0</v>
      </c>
      <c r="H177" s="51">
        <v>0</v>
      </c>
      <c r="I177" s="51">
        <v>0</v>
      </c>
      <c r="J177" s="51">
        <v>0</v>
      </c>
      <c r="K177" s="51">
        <v>0</v>
      </c>
      <c r="L177" s="51">
        <v>0</v>
      </c>
      <c r="M177" s="51">
        <v>0</v>
      </c>
      <c r="N177" s="51">
        <v>0</v>
      </c>
      <c r="O177" s="51">
        <v>0</v>
      </c>
      <c r="P177" s="51">
        <v>0</v>
      </c>
      <c r="Q177" s="51">
        <v>0</v>
      </c>
      <c r="R177" s="51">
        <v>0</v>
      </c>
      <c r="S177" s="51">
        <v>0</v>
      </c>
      <c r="T177" s="51">
        <v>0</v>
      </c>
      <c r="U177" s="51">
        <v>0</v>
      </c>
      <c r="V177" s="51">
        <v>0</v>
      </c>
      <c r="W177" s="51">
        <v>0</v>
      </c>
      <c r="X177" s="51">
        <v>0</v>
      </c>
      <c r="Y177" s="51">
        <v>0</v>
      </c>
      <c r="Z177" s="51">
        <v>0</v>
      </c>
      <c r="AA177" s="51">
        <v>0</v>
      </c>
      <c r="AB177" s="51">
        <v>0</v>
      </c>
      <c r="AC177" s="51">
        <v>6.1751045286655426E-2</v>
      </c>
      <c r="AD177" s="51">
        <v>0</v>
      </c>
      <c r="AE177" s="51">
        <v>0</v>
      </c>
      <c r="AF177" s="51">
        <v>0</v>
      </c>
      <c r="AG177" s="51">
        <v>0</v>
      </c>
      <c r="AH177" s="51">
        <v>0</v>
      </c>
      <c r="AI177" s="51">
        <v>0</v>
      </c>
    </row>
    <row r="178" spans="1:35" x14ac:dyDescent="0.2">
      <c r="A178" s="49">
        <v>45833</v>
      </c>
      <c r="B178" s="51">
        <v>8.2448334433138371E-4</v>
      </c>
      <c r="C178" s="51">
        <v>0</v>
      </c>
      <c r="D178" s="51">
        <v>0</v>
      </c>
      <c r="E178" s="51">
        <v>0</v>
      </c>
      <c r="F178" s="51">
        <v>0</v>
      </c>
      <c r="G178" s="51">
        <v>0</v>
      </c>
      <c r="H178" s="51">
        <v>0</v>
      </c>
      <c r="I178" s="51">
        <v>0</v>
      </c>
      <c r="J178" s="51">
        <v>0</v>
      </c>
      <c r="K178" s="51">
        <v>0</v>
      </c>
      <c r="L178" s="51">
        <v>0</v>
      </c>
      <c r="M178" s="51">
        <v>0</v>
      </c>
      <c r="N178" s="51">
        <v>0</v>
      </c>
      <c r="O178" s="51">
        <v>0</v>
      </c>
      <c r="P178" s="51">
        <v>0</v>
      </c>
      <c r="Q178" s="51">
        <v>0</v>
      </c>
      <c r="R178" s="51">
        <v>0</v>
      </c>
      <c r="S178" s="51">
        <v>0</v>
      </c>
      <c r="T178" s="51">
        <v>0</v>
      </c>
      <c r="U178" s="51">
        <v>0</v>
      </c>
      <c r="V178" s="51">
        <v>0</v>
      </c>
      <c r="W178" s="51">
        <v>0</v>
      </c>
      <c r="X178" s="51">
        <v>0</v>
      </c>
      <c r="Y178" s="51">
        <v>0</v>
      </c>
      <c r="Z178" s="51">
        <v>0</v>
      </c>
      <c r="AA178" s="51">
        <v>0</v>
      </c>
      <c r="AB178" s="51">
        <v>0</v>
      </c>
      <c r="AC178" s="51">
        <v>7.3899447917938232E-2</v>
      </c>
      <c r="AD178" s="51">
        <v>0</v>
      </c>
      <c r="AE178" s="51">
        <v>0</v>
      </c>
      <c r="AF178" s="51">
        <v>0</v>
      </c>
      <c r="AG178" s="51">
        <v>0</v>
      </c>
      <c r="AH178" s="51">
        <v>0</v>
      </c>
      <c r="AI178" s="51">
        <v>0</v>
      </c>
    </row>
    <row r="179" spans="1:35" x14ac:dyDescent="0.2">
      <c r="A179" s="49">
        <v>45834</v>
      </c>
      <c r="B179" s="51">
        <v>0</v>
      </c>
      <c r="C179" s="51">
        <v>0</v>
      </c>
      <c r="D179" s="51">
        <v>0</v>
      </c>
      <c r="E179" s="51">
        <v>0</v>
      </c>
      <c r="F179" s="51">
        <v>0</v>
      </c>
      <c r="G179" s="51">
        <v>0</v>
      </c>
      <c r="H179" s="51">
        <v>0</v>
      </c>
      <c r="I179" s="51">
        <v>0</v>
      </c>
      <c r="J179" s="51">
        <v>0</v>
      </c>
      <c r="K179" s="51">
        <v>0</v>
      </c>
      <c r="L179" s="51">
        <v>0</v>
      </c>
      <c r="M179" s="51">
        <v>0</v>
      </c>
      <c r="N179" s="51">
        <v>0</v>
      </c>
      <c r="O179" s="51">
        <v>0</v>
      </c>
      <c r="P179" s="51">
        <v>0</v>
      </c>
      <c r="Q179" s="51">
        <v>0</v>
      </c>
      <c r="R179" s="51">
        <v>0</v>
      </c>
      <c r="S179" s="51">
        <v>0</v>
      </c>
      <c r="T179" s="51">
        <v>0</v>
      </c>
      <c r="U179" s="51">
        <v>0</v>
      </c>
      <c r="V179" s="51">
        <v>0</v>
      </c>
      <c r="W179" s="51">
        <v>0</v>
      </c>
      <c r="X179" s="51">
        <v>0</v>
      </c>
      <c r="Y179" s="51">
        <v>0</v>
      </c>
      <c r="Z179" s="51">
        <v>0</v>
      </c>
      <c r="AA179" s="51">
        <v>0</v>
      </c>
      <c r="AB179" s="51">
        <v>0</v>
      </c>
      <c r="AC179" s="51">
        <v>7.7553058508783579E-4</v>
      </c>
      <c r="AD179" s="51">
        <v>0</v>
      </c>
      <c r="AE179" s="51">
        <v>0</v>
      </c>
      <c r="AF179" s="51">
        <v>0</v>
      </c>
      <c r="AG179" s="51">
        <v>0</v>
      </c>
      <c r="AH179" s="51">
        <v>0</v>
      </c>
      <c r="AI179" s="51">
        <v>0</v>
      </c>
    </row>
    <row r="180" spans="1:35" x14ac:dyDescent="0.2">
      <c r="A180" s="49">
        <v>45835</v>
      </c>
      <c r="B180" s="51">
        <v>0</v>
      </c>
      <c r="C180" s="51">
        <v>0</v>
      </c>
      <c r="D180" s="51">
        <v>0</v>
      </c>
      <c r="E180" s="51">
        <v>0</v>
      </c>
      <c r="F180" s="51">
        <v>0</v>
      </c>
      <c r="G180" s="51">
        <v>0</v>
      </c>
      <c r="H180" s="51">
        <v>0</v>
      </c>
      <c r="I180" s="51">
        <v>0</v>
      </c>
      <c r="J180" s="51">
        <v>0</v>
      </c>
      <c r="K180" s="51">
        <v>0</v>
      </c>
      <c r="L180" s="51">
        <v>0</v>
      </c>
      <c r="M180" s="51">
        <v>0</v>
      </c>
      <c r="N180" s="51">
        <v>0</v>
      </c>
      <c r="O180" s="51">
        <v>0</v>
      </c>
      <c r="P180" s="51">
        <v>0</v>
      </c>
      <c r="Q180" s="51">
        <v>0</v>
      </c>
      <c r="R180" s="51">
        <v>0</v>
      </c>
      <c r="S180" s="51">
        <v>0</v>
      </c>
      <c r="T180" s="51">
        <v>0</v>
      </c>
      <c r="U180" s="51">
        <v>0</v>
      </c>
      <c r="V180" s="51">
        <v>0</v>
      </c>
      <c r="W180" s="51">
        <v>0</v>
      </c>
      <c r="X180" s="51">
        <v>0</v>
      </c>
      <c r="Y180" s="51">
        <v>0</v>
      </c>
      <c r="Z180" s="51">
        <v>0</v>
      </c>
      <c r="AA180" s="51">
        <v>0</v>
      </c>
      <c r="AB180" s="51">
        <v>0</v>
      </c>
      <c r="AC180" s="51">
        <v>7.7366803452605382E-6</v>
      </c>
      <c r="AD180" s="51">
        <v>0</v>
      </c>
      <c r="AE180" s="51">
        <v>0</v>
      </c>
      <c r="AF180" s="51">
        <v>0</v>
      </c>
      <c r="AG180" s="51">
        <v>0</v>
      </c>
      <c r="AH180" s="51">
        <v>0</v>
      </c>
      <c r="AI180" s="51">
        <v>0</v>
      </c>
    </row>
    <row r="181" spans="1:35" x14ac:dyDescent="0.2">
      <c r="A181" s="49">
        <v>45836</v>
      </c>
      <c r="B181" s="51">
        <v>0</v>
      </c>
      <c r="C181" s="51">
        <v>0</v>
      </c>
      <c r="D181" s="51">
        <v>0</v>
      </c>
      <c r="E181" s="51">
        <v>0</v>
      </c>
      <c r="F181" s="51">
        <v>0</v>
      </c>
      <c r="G181" s="51">
        <v>0</v>
      </c>
      <c r="H181" s="51">
        <v>0</v>
      </c>
      <c r="I181" s="51">
        <v>0</v>
      </c>
      <c r="J181" s="51">
        <v>0</v>
      </c>
      <c r="K181" s="51">
        <v>0</v>
      </c>
      <c r="L181" s="51">
        <v>0</v>
      </c>
      <c r="M181" s="51">
        <v>0</v>
      </c>
      <c r="N181" s="51">
        <v>0</v>
      </c>
      <c r="O181" s="51">
        <v>0</v>
      </c>
      <c r="P181" s="51">
        <v>0</v>
      </c>
      <c r="Q181" s="51">
        <v>0</v>
      </c>
      <c r="R181" s="51">
        <v>0</v>
      </c>
      <c r="S181" s="51">
        <v>0</v>
      </c>
      <c r="T181" s="51">
        <v>0</v>
      </c>
      <c r="U181" s="51">
        <v>0</v>
      </c>
      <c r="V181" s="51">
        <v>0</v>
      </c>
      <c r="W181" s="51">
        <v>0</v>
      </c>
      <c r="X181" s="51">
        <v>0</v>
      </c>
      <c r="Y181" s="51">
        <v>0</v>
      </c>
      <c r="Z181" s="51">
        <v>0</v>
      </c>
      <c r="AA181" s="51">
        <v>0</v>
      </c>
      <c r="AB181" s="51">
        <v>0</v>
      </c>
      <c r="AC181" s="51">
        <v>0.16626662015914917</v>
      </c>
      <c r="AD181" s="51">
        <v>0</v>
      </c>
      <c r="AE181" s="51">
        <v>0</v>
      </c>
      <c r="AF181" s="51">
        <v>0</v>
      </c>
      <c r="AG181" s="51">
        <v>0</v>
      </c>
      <c r="AH181" s="51">
        <v>0</v>
      </c>
      <c r="AI181" s="51">
        <v>0</v>
      </c>
    </row>
    <row r="182" spans="1:35" x14ac:dyDescent="0.2">
      <c r="A182" s="49">
        <v>45837</v>
      </c>
      <c r="B182" s="51">
        <v>0</v>
      </c>
      <c r="C182" s="51">
        <v>0</v>
      </c>
      <c r="D182" s="51">
        <v>0</v>
      </c>
      <c r="E182" s="51">
        <v>0</v>
      </c>
      <c r="F182" s="51">
        <v>0</v>
      </c>
      <c r="G182" s="51">
        <v>0</v>
      </c>
      <c r="H182" s="51">
        <v>0</v>
      </c>
      <c r="I182" s="51">
        <v>0</v>
      </c>
      <c r="J182" s="51">
        <v>0</v>
      </c>
      <c r="K182" s="51">
        <v>0</v>
      </c>
      <c r="L182" s="51">
        <v>0</v>
      </c>
      <c r="M182" s="51">
        <v>0</v>
      </c>
      <c r="N182" s="51">
        <v>0</v>
      </c>
      <c r="O182" s="51">
        <v>0</v>
      </c>
      <c r="P182" s="51">
        <v>0</v>
      </c>
      <c r="Q182" s="51">
        <v>0</v>
      </c>
      <c r="R182" s="51">
        <v>0</v>
      </c>
      <c r="S182" s="51">
        <v>0</v>
      </c>
      <c r="T182" s="51">
        <v>0</v>
      </c>
      <c r="U182" s="51">
        <v>0</v>
      </c>
      <c r="V182" s="51">
        <v>0</v>
      </c>
      <c r="W182" s="51">
        <v>0</v>
      </c>
      <c r="X182" s="51">
        <v>0</v>
      </c>
      <c r="Y182" s="51">
        <v>0</v>
      </c>
      <c r="Z182" s="51">
        <v>0</v>
      </c>
      <c r="AA182" s="51">
        <v>0</v>
      </c>
      <c r="AB182" s="51">
        <v>0</v>
      </c>
      <c r="AC182" s="51">
        <v>0.18174505233764648</v>
      </c>
      <c r="AD182" s="51">
        <v>0</v>
      </c>
      <c r="AE182" s="51">
        <v>0</v>
      </c>
      <c r="AF182" s="51">
        <v>0</v>
      </c>
      <c r="AG182" s="51">
        <v>0</v>
      </c>
      <c r="AH182" s="51">
        <v>0</v>
      </c>
      <c r="AI182" s="51">
        <v>0</v>
      </c>
    </row>
    <row r="183" spans="1:35" x14ac:dyDescent="0.2">
      <c r="A183" s="49">
        <v>45838</v>
      </c>
      <c r="B183" s="51">
        <v>0</v>
      </c>
      <c r="C183" s="51">
        <v>0</v>
      </c>
      <c r="D183" s="51">
        <v>0</v>
      </c>
      <c r="E183" s="51">
        <v>0</v>
      </c>
      <c r="F183" s="51">
        <v>0</v>
      </c>
      <c r="G183" s="51">
        <v>0</v>
      </c>
      <c r="H183" s="51">
        <v>0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51">
        <v>0</v>
      </c>
      <c r="Z183" s="51">
        <v>0</v>
      </c>
      <c r="AA183" s="51">
        <v>0</v>
      </c>
      <c r="AB183" s="51">
        <v>0</v>
      </c>
      <c r="AC183" s="51">
        <v>6.0975454747676849E-2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</row>
    <row r="184" spans="1:35" x14ac:dyDescent="0.2">
      <c r="A184" s="49">
        <v>45839</v>
      </c>
      <c r="B184" s="51">
        <v>0</v>
      </c>
      <c r="C184" s="51">
        <v>0</v>
      </c>
      <c r="D184" s="51">
        <v>0</v>
      </c>
      <c r="E184" s="51">
        <v>0</v>
      </c>
      <c r="F184" s="51">
        <v>0</v>
      </c>
      <c r="G184" s="51">
        <v>0</v>
      </c>
      <c r="H184" s="51">
        <v>0</v>
      </c>
      <c r="I184" s="51">
        <v>0</v>
      </c>
      <c r="J184" s="51">
        <v>0</v>
      </c>
      <c r="K184" s="51">
        <v>0</v>
      </c>
      <c r="L184" s="51">
        <v>0</v>
      </c>
      <c r="M184" s="51">
        <v>0</v>
      </c>
      <c r="N184" s="51">
        <v>0</v>
      </c>
      <c r="O184" s="51">
        <v>0</v>
      </c>
      <c r="P184" s="51">
        <v>0</v>
      </c>
      <c r="Q184" s="51">
        <v>0</v>
      </c>
      <c r="R184" s="51">
        <v>0</v>
      </c>
      <c r="S184" s="51">
        <v>0</v>
      </c>
      <c r="T184" s="51">
        <v>0</v>
      </c>
      <c r="U184" s="51">
        <v>0</v>
      </c>
      <c r="V184" s="51">
        <v>0</v>
      </c>
      <c r="W184" s="51">
        <v>0</v>
      </c>
      <c r="X184" s="51">
        <v>0</v>
      </c>
      <c r="Y184" s="51">
        <v>0</v>
      </c>
      <c r="Z184" s="51">
        <v>0</v>
      </c>
      <c r="AA184" s="51">
        <v>0</v>
      </c>
      <c r="AB184" s="51">
        <v>0</v>
      </c>
      <c r="AC184" s="51">
        <v>8.5222333669662476E-2</v>
      </c>
      <c r="AD184" s="51">
        <v>0</v>
      </c>
      <c r="AE184" s="51">
        <v>0</v>
      </c>
      <c r="AF184" s="51">
        <v>0</v>
      </c>
      <c r="AG184" s="51">
        <v>0</v>
      </c>
      <c r="AH184" s="51">
        <v>0</v>
      </c>
      <c r="AI184" s="51">
        <v>0</v>
      </c>
    </row>
    <row r="185" spans="1:35" x14ac:dyDescent="0.2">
      <c r="A185" s="49">
        <v>45840</v>
      </c>
      <c r="B185" s="51">
        <v>0</v>
      </c>
      <c r="C185" s="51">
        <v>0</v>
      </c>
      <c r="D185" s="51">
        <v>0</v>
      </c>
      <c r="E185" s="51">
        <v>0</v>
      </c>
      <c r="F185" s="51">
        <v>0</v>
      </c>
      <c r="G185" s="51">
        <v>0</v>
      </c>
      <c r="H185" s="51">
        <v>0</v>
      </c>
      <c r="I185" s="51">
        <v>0</v>
      </c>
      <c r="J185" s="51">
        <v>0</v>
      </c>
      <c r="K185" s="51">
        <v>0</v>
      </c>
      <c r="L185" s="51">
        <v>0</v>
      </c>
      <c r="M185" s="51">
        <v>0</v>
      </c>
      <c r="N185" s="51">
        <v>0</v>
      </c>
      <c r="O185" s="51">
        <v>0</v>
      </c>
      <c r="P185" s="51">
        <v>0</v>
      </c>
      <c r="Q185" s="51">
        <v>0</v>
      </c>
      <c r="R185" s="51">
        <v>0</v>
      </c>
      <c r="S185" s="51">
        <v>0</v>
      </c>
      <c r="T185" s="51">
        <v>0</v>
      </c>
      <c r="U185" s="51">
        <v>0</v>
      </c>
      <c r="V185" s="51">
        <v>0</v>
      </c>
      <c r="W185" s="51">
        <v>0</v>
      </c>
      <c r="X185" s="51">
        <v>0</v>
      </c>
      <c r="Y185" s="51">
        <v>0</v>
      </c>
      <c r="Z185" s="51">
        <v>0</v>
      </c>
      <c r="AA185" s="51">
        <v>0</v>
      </c>
      <c r="AB185" s="51">
        <v>0</v>
      </c>
      <c r="AC185" s="51">
        <v>0.11063820123672485</v>
      </c>
      <c r="AD185" s="51">
        <v>0</v>
      </c>
      <c r="AE185" s="51">
        <v>0</v>
      </c>
      <c r="AF185" s="51">
        <v>0</v>
      </c>
      <c r="AG185" s="51">
        <v>0</v>
      </c>
      <c r="AH185" s="51">
        <v>0</v>
      </c>
      <c r="AI185" s="51">
        <v>0</v>
      </c>
    </row>
    <row r="186" spans="1:35" x14ac:dyDescent="0.2">
      <c r="A186" s="49">
        <v>45841</v>
      </c>
      <c r="B186" s="51">
        <v>1.129066338762641E-3</v>
      </c>
      <c r="C186" s="51">
        <v>0</v>
      </c>
      <c r="D186" s="51">
        <v>0</v>
      </c>
      <c r="E186" s="51">
        <v>0</v>
      </c>
      <c r="F186" s="51">
        <v>0</v>
      </c>
      <c r="G186" s="51">
        <v>0</v>
      </c>
      <c r="H186" s="51">
        <v>0</v>
      </c>
      <c r="I186" s="51">
        <v>0</v>
      </c>
      <c r="J186" s="51">
        <v>0</v>
      </c>
      <c r="K186" s="51">
        <v>0</v>
      </c>
      <c r="L186" s="51">
        <v>0</v>
      </c>
      <c r="M186" s="51">
        <v>0</v>
      </c>
      <c r="N186" s="51">
        <v>0</v>
      </c>
      <c r="O186" s="51">
        <v>0</v>
      </c>
      <c r="P186" s="51">
        <v>0</v>
      </c>
      <c r="Q186" s="51">
        <v>0</v>
      </c>
      <c r="R186" s="51">
        <v>0</v>
      </c>
      <c r="S186" s="51">
        <v>0</v>
      </c>
      <c r="T186" s="51">
        <v>0</v>
      </c>
      <c r="U186" s="51">
        <v>0</v>
      </c>
      <c r="V186" s="51">
        <v>0</v>
      </c>
      <c r="W186" s="51">
        <v>0</v>
      </c>
      <c r="X186" s="51">
        <v>0</v>
      </c>
      <c r="Y186" s="51">
        <v>0</v>
      </c>
      <c r="Z186" s="51">
        <v>0</v>
      </c>
      <c r="AA186" s="51">
        <v>0</v>
      </c>
      <c r="AB186" s="51">
        <v>0</v>
      </c>
      <c r="AC186" s="51">
        <v>0.16186073422431946</v>
      </c>
      <c r="AD186" s="51">
        <v>0</v>
      </c>
      <c r="AE186" s="51">
        <v>0</v>
      </c>
      <c r="AF186" s="51">
        <v>0</v>
      </c>
      <c r="AG186" s="51">
        <v>0</v>
      </c>
      <c r="AH186" s="51">
        <v>0</v>
      </c>
      <c r="AI186" s="51">
        <v>0</v>
      </c>
    </row>
    <row r="187" spans="1:35" x14ac:dyDescent="0.2">
      <c r="A187" s="49">
        <v>45842</v>
      </c>
      <c r="B187" s="51">
        <v>0</v>
      </c>
      <c r="C187" s="51">
        <v>0</v>
      </c>
      <c r="D187" s="51">
        <v>0</v>
      </c>
      <c r="E187" s="51">
        <v>0</v>
      </c>
      <c r="F187" s="51">
        <v>0</v>
      </c>
      <c r="G187" s="51">
        <v>0</v>
      </c>
      <c r="H187" s="51">
        <v>0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51">
        <v>0</v>
      </c>
      <c r="Z187" s="51">
        <v>0</v>
      </c>
      <c r="AA187" s="51">
        <v>0</v>
      </c>
      <c r="AB187" s="51">
        <v>0</v>
      </c>
      <c r="AC187" s="51">
        <v>0.10534900426864624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</row>
    <row r="188" spans="1:35" x14ac:dyDescent="0.2">
      <c r="A188" s="49">
        <v>45843</v>
      </c>
      <c r="B188" s="51">
        <v>0</v>
      </c>
      <c r="C188" s="51">
        <v>0</v>
      </c>
      <c r="D188" s="51">
        <v>0</v>
      </c>
      <c r="E188" s="51">
        <v>0</v>
      </c>
      <c r="F188" s="51">
        <v>0</v>
      </c>
      <c r="G188" s="51">
        <v>0</v>
      </c>
      <c r="H188" s="51">
        <v>0</v>
      </c>
      <c r="I188" s="51">
        <v>0</v>
      </c>
      <c r="J188" s="51">
        <v>0</v>
      </c>
      <c r="K188" s="51">
        <v>0</v>
      </c>
      <c r="L188" s="51">
        <v>0</v>
      </c>
      <c r="M188" s="51">
        <v>0</v>
      </c>
      <c r="N188" s="51">
        <v>0</v>
      </c>
      <c r="O188" s="51">
        <v>0</v>
      </c>
      <c r="P188" s="51">
        <v>0</v>
      </c>
      <c r="Q188" s="51">
        <v>0</v>
      </c>
      <c r="R188" s="51">
        <v>0</v>
      </c>
      <c r="S188" s="51">
        <v>0</v>
      </c>
      <c r="T188" s="51">
        <v>0</v>
      </c>
      <c r="U188" s="51">
        <v>0</v>
      </c>
      <c r="V188" s="51">
        <v>0</v>
      </c>
      <c r="W188" s="51">
        <v>0</v>
      </c>
      <c r="X188" s="51">
        <v>0</v>
      </c>
      <c r="Y188" s="51">
        <v>0</v>
      </c>
      <c r="Z188" s="51">
        <v>0</v>
      </c>
      <c r="AA188" s="51">
        <v>0</v>
      </c>
      <c r="AB188" s="51">
        <v>0</v>
      </c>
      <c r="AC188" s="51">
        <v>4.1216671466827393E-2</v>
      </c>
      <c r="AD188" s="51">
        <v>0</v>
      </c>
      <c r="AE188" s="51">
        <v>0</v>
      </c>
      <c r="AF188" s="51">
        <v>0</v>
      </c>
      <c r="AG188" s="51">
        <v>0</v>
      </c>
      <c r="AH188" s="51">
        <v>0</v>
      </c>
      <c r="AI188" s="51">
        <v>0</v>
      </c>
    </row>
    <row r="189" spans="1:35" x14ac:dyDescent="0.2">
      <c r="A189" s="49">
        <v>45844</v>
      </c>
      <c r="B189" s="51">
        <v>0</v>
      </c>
      <c r="C189" s="51">
        <v>0</v>
      </c>
      <c r="D189" s="51">
        <v>0</v>
      </c>
      <c r="E189" s="51">
        <v>0</v>
      </c>
      <c r="F189" s="51">
        <v>0</v>
      </c>
      <c r="G189" s="51">
        <v>0</v>
      </c>
      <c r="H189" s="51">
        <v>0</v>
      </c>
      <c r="I189" s="51">
        <v>0</v>
      </c>
      <c r="J189" s="51">
        <v>0</v>
      </c>
      <c r="K189" s="51">
        <v>0</v>
      </c>
      <c r="L189" s="51">
        <v>0</v>
      </c>
      <c r="M189" s="51">
        <v>0</v>
      </c>
      <c r="N189" s="51">
        <v>0</v>
      </c>
      <c r="O189" s="51">
        <v>0</v>
      </c>
      <c r="P189" s="51">
        <v>0</v>
      </c>
      <c r="Q189" s="51">
        <v>0</v>
      </c>
      <c r="R189" s="51">
        <v>0</v>
      </c>
      <c r="S189" s="51">
        <v>0</v>
      </c>
      <c r="T189" s="51">
        <v>0</v>
      </c>
      <c r="U189" s="51">
        <v>0</v>
      </c>
      <c r="V189" s="51">
        <v>0</v>
      </c>
      <c r="W189" s="51">
        <v>0</v>
      </c>
      <c r="X189" s="51">
        <v>0</v>
      </c>
      <c r="Y189" s="51">
        <v>0</v>
      </c>
      <c r="Z189" s="51">
        <v>0</v>
      </c>
      <c r="AA189" s="51">
        <v>0</v>
      </c>
      <c r="AB189" s="51">
        <v>0</v>
      </c>
      <c r="AC189" s="51">
        <v>3.5603784024715424E-2</v>
      </c>
      <c r="AD189" s="51">
        <v>0</v>
      </c>
      <c r="AE189" s="51">
        <v>0</v>
      </c>
      <c r="AF189" s="51">
        <v>0</v>
      </c>
      <c r="AG189" s="51">
        <v>0</v>
      </c>
      <c r="AH189" s="51">
        <v>0</v>
      </c>
      <c r="AI189" s="51">
        <v>0</v>
      </c>
    </row>
    <row r="190" spans="1:35" x14ac:dyDescent="0.2">
      <c r="A190" s="49">
        <v>45845</v>
      </c>
      <c r="B190" s="51">
        <v>1.0502638760954142E-3</v>
      </c>
      <c r="C190" s="51">
        <v>0</v>
      </c>
      <c r="D190" s="51">
        <v>0</v>
      </c>
      <c r="E190" s="51">
        <v>0</v>
      </c>
      <c r="F190" s="51">
        <v>0</v>
      </c>
      <c r="G190" s="51">
        <v>0</v>
      </c>
      <c r="H190" s="51">
        <v>0</v>
      </c>
      <c r="I190" s="51">
        <v>0</v>
      </c>
      <c r="J190" s="51">
        <v>0</v>
      </c>
      <c r="K190" s="51">
        <v>0</v>
      </c>
      <c r="L190" s="51">
        <v>0</v>
      </c>
      <c r="M190" s="51">
        <v>0</v>
      </c>
      <c r="N190" s="51">
        <v>0</v>
      </c>
      <c r="O190" s="51">
        <v>0</v>
      </c>
      <c r="P190" s="51">
        <v>0</v>
      </c>
      <c r="Q190" s="51">
        <v>0</v>
      </c>
      <c r="R190" s="51">
        <v>0</v>
      </c>
      <c r="S190" s="51">
        <v>0</v>
      </c>
      <c r="T190" s="51">
        <v>0</v>
      </c>
      <c r="U190" s="51">
        <v>0</v>
      </c>
      <c r="V190" s="51">
        <v>0</v>
      </c>
      <c r="W190" s="51">
        <v>0</v>
      </c>
      <c r="X190" s="51">
        <v>0</v>
      </c>
      <c r="Y190" s="51">
        <v>0</v>
      </c>
      <c r="Z190" s="51">
        <v>0</v>
      </c>
      <c r="AA190" s="51">
        <v>0</v>
      </c>
      <c r="AB190" s="51">
        <v>0</v>
      </c>
      <c r="AC190" s="51">
        <v>0.10446630418300629</v>
      </c>
      <c r="AD190" s="51">
        <v>0</v>
      </c>
      <c r="AE190" s="51">
        <v>0</v>
      </c>
      <c r="AF190" s="51">
        <v>0</v>
      </c>
      <c r="AG190" s="51">
        <v>0</v>
      </c>
      <c r="AH190" s="51">
        <v>0</v>
      </c>
      <c r="AI190" s="51">
        <v>0</v>
      </c>
    </row>
    <row r="191" spans="1:35" x14ac:dyDescent="0.2">
      <c r="A191" s="49">
        <v>45846</v>
      </c>
      <c r="B191" s="51">
        <v>32.345184326171875</v>
      </c>
      <c r="C191" s="51">
        <v>0</v>
      </c>
      <c r="D191" s="51">
        <v>0</v>
      </c>
      <c r="E191" s="51">
        <v>0</v>
      </c>
      <c r="L191" s="51">
        <v>0</v>
      </c>
      <c r="M191" s="51">
        <v>0</v>
      </c>
      <c r="N191" s="51">
        <v>0</v>
      </c>
      <c r="O191" s="51">
        <v>0.50502371788024902</v>
      </c>
      <c r="P191" s="51">
        <v>0.14072248339653015</v>
      </c>
      <c r="Q191" s="51">
        <v>4.1132030487060547</v>
      </c>
      <c r="R191" s="51">
        <v>0</v>
      </c>
      <c r="S191" s="51">
        <v>0</v>
      </c>
      <c r="T191" s="51">
        <v>3.7494335174560547</v>
      </c>
      <c r="U191" s="51">
        <v>0</v>
      </c>
      <c r="V191" s="51">
        <v>3.3902153968811035</v>
      </c>
      <c r="W191" s="51">
        <v>4.062042236328125</v>
      </c>
      <c r="X191" s="51">
        <v>1.1022005081176758</v>
      </c>
      <c r="Y191" s="51">
        <v>2.1371831893920898</v>
      </c>
      <c r="Z191" s="51">
        <v>0.4698786735534668</v>
      </c>
      <c r="AA191" s="51">
        <v>9.9210605025291443E-2</v>
      </c>
      <c r="AB191" s="51">
        <v>0</v>
      </c>
      <c r="AC191" s="51">
        <v>0.22137144207954407</v>
      </c>
      <c r="AD191" s="51">
        <v>0</v>
      </c>
      <c r="AE191" s="51">
        <v>0</v>
      </c>
      <c r="AF191" s="51">
        <v>0</v>
      </c>
      <c r="AG191" s="51">
        <v>0</v>
      </c>
      <c r="AH191" s="51">
        <v>2.1501107215881348</v>
      </c>
      <c r="AI191" s="51">
        <v>5.9748731553554535E-2</v>
      </c>
    </row>
    <row r="192" spans="1:35" x14ac:dyDescent="0.2">
      <c r="A192" s="49">
        <v>45847</v>
      </c>
      <c r="B192" s="51">
        <v>40.421394348144531</v>
      </c>
      <c r="C192" s="51">
        <v>0</v>
      </c>
      <c r="D192" s="51">
        <v>0</v>
      </c>
      <c r="E192" s="51">
        <v>0</v>
      </c>
      <c r="F192" s="51">
        <v>0</v>
      </c>
      <c r="G192" s="51">
        <v>0</v>
      </c>
      <c r="H192" s="51">
        <v>0</v>
      </c>
      <c r="I192" s="51">
        <v>4.0460880845785141E-3</v>
      </c>
      <c r="J192" s="51">
        <v>0</v>
      </c>
      <c r="K192" s="51">
        <v>0</v>
      </c>
      <c r="L192" s="51">
        <v>0</v>
      </c>
      <c r="M192" s="51">
        <v>0</v>
      </c>
      <c r="N192" s="51">
        <v>0</v>
      </c>
      <c r="O192" s="51">
        <v>5.8612966537475586</v>
      </c>
      <c r="P192" s="51">
        <v>0</v>
      </c>
      <c r="Q192" s="51">
        <v>6.6119546890258789</v>
      </c>
      <c r="R192" s="51">
        <v>0</v>
      </c>
      <c r="S192" s="51">
        <v>0</v>
      </c>
      <c r="T192" s="51">
        <v>5.9061288833618164</v>
      </c>
      <c r="U192" s="51">
        <v>0</v>
      </c>
      <c r="V192" s="51">
        <v>1.493323802947998</v>
      </c>
      <c r="W192" s="51">
        <v>6.432373046875</v>
      </c>
      <c r="X192" s="51">
        <v>0</v>
      </c>
      <c r="Y192" s="51">
        <v>0.70768427848815918</v>
      </c>
      <c r="Z192" s="51">
        <v>5.4561252593994141</v>
      </c>
      <c r="AA192" s="51">
        <v>5.9048576354980469</v>
      </c>
      <c r="AB192" s="51">
        <v>0</v>
      </c>
      <c r="AC192" s="51">
        <v>0</v>
      </c>
      <c r="AD192" s="51">
        <v>0</v>
      </c>
      <c r="AE192" s="51">
        <v>0</v>
      </c>
      <c r="AF192" s="51">
        <v>0</v>
      </c>
      <c r="AG192" s="51">
        <v>0</v>
      </c>
      <c r="AH192" s="51">
        <v>6.4421682357788086</v>
      </c>
      <c r="AI192" s="51">
        <v>0</v>
      </c>
    </row>
    <row r="193" spans="1:35" x14ac:dyDescent="0.2">
      <c r="A193" s="49">
        <v>45848</v>
      </c>
      <c r="B193" s="51">
        <v>35.908317565917969</v>
      </c>
      <c r="C193" s="51">
        <v>0</v>
      </c>
      <c r="D193" s="51">
        <v>0</v>
      </c>
      <c r="E193" s="51">
        <v>0</v>
      </c>
      <c r="F193" s="51">
        <v>0</v>
      </c>
      <c r="G193" s="51">
        <v>0</v>
      </c>
      <c r="H193" s="51">
        <v>0</v>
      </c>
      <c r="I193" s="51">
        <v>0</v>
      </c>
      <c r="J193" s="51">
        <v>0</v>
      </c>
      <c r="K193" s="51">
        <v>0</v>
      </c>
      <c r="L193" s="51">
        <v>0</v>
      </c>
      <c r="M193" s="51">
        <v>0</v>
      </c>
      <c r="N193" s="51">
        <v>0</v>
      </c>
      <c r="O193" s="51">
        <v>6.1005067825317383</v>
      </c>
      <c r="P193" s="51">
        <v>0</v>
      </c>
      <c r="Q193" s="51">
        <v>6.816227912902832</v>
      </c>
      <c r="R193" s="51">
        <v>0</v>
      </c>
      <c r="S193" s="51">
        <v>0</v>
      </c>
      <c r="T193" s="51">
        <v>5.9176664352416992</v>
      </c>
      <c r="U193" s="51">
        <v>0</v>
      </c>
      <c r="V193" s="51">
        <v>0</v>
      </c>
      <c r="W193" s="51">
        <v>6.7611265182495117</v>
      </c>
      <c r="X193" s="51">
        <v>0</v>
      </c>
      <c r="Y193" s="51">
        <v>0</v>
      </c>
      <c r="Z193" s="51">
        <v>0</v>
      </c>
      <c r="AA193" s="51">
        <v>6.5629758834838867</v>
      </c>
      <c r="AB193" s="51">
        <v>0</v>
      </c>
      <c r="AC193" s="51">
        <v>0</v>
      </c>
      <c r="AD193" s="51">
        <v>0</v>
      </c>
      <c r="AE193" s="51">
        <v>0</v>
      </c>
      <c r="AF193" s="51">
        <v>0</v>
      </c>
      <c r="AG193" s="51">
        <v>0</v>
      </c>
      <c r="AH193" s="51">
        <v>6.7220211029052734</v>
      </c>
      <c r="AI193" s="51">
        <v>0</v>
      </c>
    </row>
    <row r="194" spans="1:35" x14ac:dyDescent="0.2">
      <c r="A194" s="49">
        <v>45849</v>
      </c>
      <c r="B194" s="51">
        <v>35.560302734375</v>
      </c>
      <c r="C194" s="51">
        <v>0</v>
      </c>
      <c r="D194" s="51">
        <v>0</v>
      </c>
      <c r="E194" s="51">
        <v>0</v>
      </c>
      <c r="F194" s="51">
        <v>0</v>
      </c>
      <c r="G194" s="51">
        <v>0</v>
      </c>
      <c r="H194" s="51">
        <v>0</v>
      </c>
      <c r="I194" s="51">
        <v>0</v>
      </c>
      <c r="J194" s="51">
        <v>0</v>
      </c>
      <c r="K194" s="51">
        <v>0</v>
      </c>
      <c r="L194" s="51">
        <v>0</v>
      </c>
      <c r="M194" s="51">
        <v>0</v>
      </c>
      <c r="N194" s="51">
        <v>0</v>
      </c>
      <c r="O194" s="51">
        <v>6.2446775436401367</v>
      </c>
      <c r="P194" s="51">
        <v>0</v>
      </c>
      <c r="Q194" s="51">
        <v>6.854496955871582</v>
      </c>
      <c r="R194" s="51">
        <v>0</v>
      </c>
      <c r="S194" s="51">
        <v>0</v>
      </c>
      <c r="T194" s="51">
        <v>5.9465999603271484</v>
      </c>
      <c r="U194" s="51">
        <v>0</v>
      </c>
      <c r="V194" s="51">
        <v>0</v>
      </c>
      <c r="W194" s="51">
        <v>6.8623590469360352</v>
      </c>
      <c r="X194" s="51">
        <v>0</v>
      </c>
      <c r="Y194" s="51">
        <v>0</v>
      </c>
      <c r="Z194" s="51">
        <v>0</v>
      </c>
      <c r="AA194" s="51">
        <v>4.1198148727416992</v>
      </c>
      <c r="AB194" s="51">
        <v>0</v>
      </c>
      <c r="AC194" s="51">
        <v>0</v>
      </c>
      <c r="AD194" s="51">
        <v>0</v>
      </c>
      <c r="AE194" s="51">
        <v>0</v>
      </c>
      <c r="AF194" s="51">
        <v>0</v>
      </c>
      <c r="AG194" s="51">
        <v>0</v>
      </c>
      <c r="AH194" s="51">
        <v>6.9435949325561523</v>
      </c>
      <c r="AI194" s="51">
        <v>0</v>
      </c>
    </row>
    <row r="195" spans="1:35" x14ac:dyDescent="0.2">
      <c r="A195" s="49">
        <v>45850</v>
      </c>
      <c r="B195" s="51">
        <v>35.496673583984375</v>
      </c>
      <c r="C195" s="51">
        <v>0</v>
      </c>
      <c r="D195" s="51">
        <v>0</v>
      </c>
      <c r="E195" s="51">
        <v>0</v>
      </c>
      <c r="F195" s="51">
        <v>0</v>
      </c>
      <c r="G195" s="51">
        <v>0</v>
      </c>
      <c r="H195" s="51">
        <v>0</v>
      </c>
      <c r="I195" s="51">
        <v>0</v>
      </c>
      <c r="J195" s="51">
        <v>0</v>
      </c>
      <c r="K195" s="51">
        <v>0</v>
      </c>
      <c r="L195" s="51">
        <v>0</v>
      </c>
      <c r="M195" s="51">
        <v>0</v>
      </c>
      <c r="N195" s="51">
        <v>0</v>
      </c>
      <c r="O195" s="51">
        <v>6.2033119201660156</v>
      </c>
      <c r="P195" s="51">
        <v>0</v>
      </c>
      <c r="Q195" s="51">
        <v>6.8379306793212891</v>
      </c>
      <c r="R195" s="51">
        <v>0</v>
      </c>
      <c r="S195" s="51">
        <v>0</v>
      </c>
      <c r="T195" s="51">
        <v>5.9751958847045898</v>
      </c>
      <c r="U195" s="51">
        <v>0</v>
      </c>
      <c r="V195" s="51">
        <v>0</v>
      </c>
      <c r="W195" s="51">
        <v>6.8326539993286133</v>
      </c>
      <c r="X195" s="51">
        <v>0</v>
      </c>
      <c r="Y195" s="51">
        <v>0</v>
      </c>
      <c r="Z195" s="51">
        <v>0</v>
      </c>
      <c r="AA195" s="51">
        <v>4.123072624206543</v>
      </c>
      <c r="AB195" s="51">
        <v>0</v>
      </c>
      <c r="AC195" s="51">
        <v>0</v>
      </c>
      <c r="AD195" s="51">
        <v>0</v>
      </c>
      <c r="AE195" s="51">
        <v>0</v>
      </c>
      <c r="AF195" s="51">
        <v>0</v>
      </c>
      <c r="AG195" s="51">
        <v>0</v>
      </c>
      <c r="AH195" s="51">
        <v>6.9097137451171875</v>
      </c>
      <c r="AI195" s="51">
        <v>0</v>
      </c>
    </row>
    <row r="196" spans="1:35" x14ac:dyDescent="0.2">
      <c r="A196" s="49">
        <v>45851</v>
      </c>
      <c r="B196" s="51">
        <v>35.374252319335938</v>
      </c>
      <c r="C196" s="51">
        <v>0</v>
      </c>
      <c r="D196" s="51">
        <v>0</v>
      </c>
      <c r="E196" s="51">
        <v>0</v>
      </c>
      <c r="F196" s="51">
        <v>0</v>
      </c>
      <c r="G196" s="51">
        <v>0</v>
      </c>
      <c r="H196" s="51">
        <v>0</v>
      </c>
      <c r="I196" s="51">
        <v>0</v>
      </c>
      <c r="J196" s="51">
        <v>0</v>
      </c>
      <c r="K196" s="51">
        <v>0</v>
      </c>
      <c r="L196" s="51">
        <v>0</v>
      </c>
      <c r="M196" s="51">
        <v>0</v>
      </c>
      <c r="N196" s="51">
        <v>0</v>
      </c>
      <c r="O196" s="51">
        <v>6.1808261871337891</v>
      </c>
      <c r="P196" s="51">
        <v>0</v>
      </c>
      <c r="Q196" s="51">
        <v>6.8246707916259766</v>
      </c>
      <c r="R196" s="51">
        <v>0</v>
      </c>
      <c r="S196" s="51">
        <v>0</v>
      </c>
      <c r="T196" s="51">
        <v>5.9741573333740234</v>
      </c>
      <c r="U196" s="51">
        <v>0</v>
      </c>
      <c r="V196" s="51">
        <v>0</v>
      </c>
      <c r="W196" s="51">
        <v>6.815556526184082</v>
      </c>
      <c r="X196" s="51">
        <v>0</v>
      </c>
      <c r="Y196" s="51">
        <v>0</v>
      </c>
      <c r="Z196" s="51">
        <v>0</v>
      </c>
      <c r="AA196" s="51">
        <v>4.1150541305541992</v>
      </c>
      <c r="AB196" s="51">
        <v>0</v>
      </c>
      <c r="AC196" s="51">
        <v>0</v>
      </c>
      <c r="AD196" s="51">
        <v>0</v>
      </c>
      <c r="AE196" s="51">
        <v>0</v>
      </c>
      <c r="AF196" s="51">
        <v>0</v>
      </c>
      <c r="AG196" s="51">
        <v>0</v>
      </c>
      <c r="AH196" s="51">
        <v>6.8931541442871094</v>
      </c>
      <c r="AI196" s="51">
        <v>0</v>
      </c>
    </row>
    <row r="197" spans="1:35" x14ac:dyDescent="0.2">
      <c r="A197" s="49">
        <v>45852</v>
      </c>
      <c r="B197" s="51">
        <v>35.964256286621094</v>
      </c>
      <c r="C197" s="51">
        <v>0</v>
      </c>
      <c r="D197" s="51">
        <v>0</v>
      </c>
      <c r="E197" s="51">
        <v>0</v>
      </c>
      <c r="F197" s="51">
        <v>2.5129222869873047</v>
      </c>
      <c r="G197" s="51">
        <v>1.7355310916900635</v>
      </c>
      <c r="H197" s="51">
        <v>6.3426315784454346E-2</v>
      </c>
      <c r="I197" s="51">
        <v>0</v>
      </c>
      <c r="J197" s="51">
        <v>2.292388916015625</v>
      </c>
      <c r="K197" s="51">
        <v>0</v>
      </c>
      <c r="L197" s="51">
        <v>0</v>
      </c>
      <c r="M197" s="51">
        <v>0</v>
      </c>
      <c r="N197" s="51">
        <v>0</v>
      </c>
      <c r="O197" s="51">
        <v>6.1628627777099609</v>
      </c>
      <c r="P197" s="51">
        <v>0.13652372360229492</v>
      </c>
      <c r="Q197" s="51">
        <v>4.4149417877197266</v>
      </c>
      <c r="R197" s="51">
        <v>0</v>
      </c>
      <c r="S197" s="51">
        <v>0</v>
      </c>
      <c r="T197" s="51">
        <v>3.9382128715515137</v>
      </c>
      <c r="U197" s="51">
        <v>0</v>
      </c>
      <c r="V197" s="51">
        <v>0</v>
      </c>
      <c r="W197" s="51">
        <v>4.425053596496582</v>
      </c>
      <c r="X197" s="51">
        <v>0</v>
      </c>
      <c r="Y197" s="51">
        <v>0</v>
      </c>
      <c r="Z197" s="51">
        <v>0</v>
      </c>
      <c r="AA197" s="51">
        <v>4.0947446823120117</v>
      </c>
      <c r="AB197" s="51">
        <v>0</v>
      </c>
      <c r="AC197" s="51">
        <v>0</v>
      </c>
      <c r="AD197" s="51">
        <v>0</v>
      </c>
      <c r="AE197" s="51">
        <v>0</v>
      </c>
      <c r="AF197" s="51">
        <v>0</v>
      </c>
      <c r="AG197" s="51">
        <v>2.530280590057373</v>
      </c>
      <c r="AH197" s="51">
        <v>6.5774431228637695</v>
      </c>
      <c r="AI197" s="51">
        <v>2.2711930274963379</v>
      </c>
    </row>
    <row r="198" spans="1:35" x14ac:dyDescent="0.2">
      <c r="A198" s="49">
        <v>45853</v>
      </c>
      <c r="B198" s="51">
        <v>37.48992919921875</v>
      </c>
      <c r="C198" s="51">
        <v>0</v>
      </c>
      <c r="D198" s="51">
        <v>0</v>
      </c>
      <c r="E198" s="51">
        <v>0</v>
      </c>
      <c r="F198" s="51">
        <v>6.249363899230957</v>
      </c>
      <c r="G198" s="51">
        <v>5.0290565490722656</v>
      </c>
      <c r="H198" s="51">
        <v>0</v>
      </c>
      <c r="I198" s="51">
        <v>4.6000078320503235E-2</v>
      </c>
      <c r="J198" s="51">
        <v>7.0509309768676758</v>
      </c>
      <c r="K198" s="51">
        <v>0</v>
      </c>
      <c r="L198" s="51">
        <v>0</v>
      </c>
      <c r="M198" s="51">
        <v>0</v>
      </c>
      <c r="N198" s="51">
        <v>0</v>
      </c>
      <c r="O198" s="51">
        <v>1.2479920387268066</v>
      </c>
      <c r="P198" s="51">
        <v>0</v>
      </c>
      <c r="Q198" s="51">
        <v>0</v>
      </c>
      <c r="R198" s="51">
        <v>0</v>
      </c>
      <c r="S198" s="51">
        <v>0</v>
      </c>
      <c r="T198" s="51">
        <v>0</v>
      </c>
      <c r="U198" s="51">
        <v>0</v>
      </c>
      <c r="V198" s="51">
        <v>0</v>
      </c>
      <c r="W198" s="51">
        <v>0</v>
      </c>
      <c r="X198" s="51">
        <v>0</v>
      </c>
      <c r="Y198" s="51">
        <v>0</v>
      </c>
      <c r="Z198" s="51">
        <v>0</v>
      </c>
      <c r="AA198" s="51">
        <v>1.0518803596496582</v>
      </c>
      <c r="AB198" s="51">
        <v>0</v>
      </c>
      <c r="AC198" s="51">
        <v>6.5369548797607422</v>
      </c>
      <c r="AD198" s="51">
        <v>0</v>
      </c>
      <c r="AE198" s="51">
        <v>0</v>
      </c>
      <c r="AF198" s="51">
        <v>6.9939866662025452E-2</v>
      </c>
      <c r="AG198" s="51">
        <v>7.2948074340820313</v>
      </c>
      <c r="AH198" s="51">
        <v>0</v>
      </c>
      <c r="AI198" s="51">
        <v>6.7391510009765625</v>
      </c>
    </row>
    <row r="199" spans="1:35" x14ac:dyDescent="0.2">
      <c r="A199" s="49">
        <v>45854</v>
      </c>
      <c r="B199" s="51">
        <v>37.809089660644531</v>
      </c>
      <c r="C199" s="51">
        <v>0</v>
      </c>
      <c r="D199" s="51">
        <v>0</v>
      </c>
      <c r="E199" s="51">
        <v>0</v>
      </c>
      <c r="F199" s="51">
        <v>6.2766618728637695</v>
      </c>
      <c r="G199" s="51">
        <v>5.0729999542236328</v>
      </c>
      <c r="H199" s="51">
        <v>0</v>
      </c>
      <c r="I199" s="51">
        <v>2.727966383099556E-2</v>
      </c>
      <c r="J199" s="51">
        <v>7.0945749282836914</v>
      </c>
      <c r="K199" s="51">
        <v>0</v>
      </c>
      <c r="L199" s="51">
        <v>0</v>
      </c>
      <c r="M199" s="51">
        <v>0</v>
      </c>
      <c r="N199" s="51">
        <v>0</v>
      </c>
      <c r="O199" s="51">
        <v>0</v>
      </c>
      <c r="P199" s="51">
        <v>0</v>
      </c>
      <c r="Q199" s="51">
        <v>0</v>
      </c>
      <c r="R199" s="51">
        <v>0</v>
      </c>
      <c r="S199" s="51">
        <v>0</v>
      </c>
      <c r="T199" s="51">
        <v>0</v>
      </c>
      <c r="U199" s="51">
        <v>0</v>
      </c>
      <c r="V199" s="51">
        <v>0</v>
      </c>
      <c r="W199" s="51">
        <v>0</v>
      </c>
      <c r="X199" s="51">
        <v>0</v>
      </c>
      <c r="Y199" s="51">
        <v>0</v>
      </c>
      <c r="Z199" s="51">
        <v>0</v>
      </c>
      <c r="AA199" s="51">
        <v>0</v>
      </c>
      <c r="AB199" s="51">
        <v>0</v>
      </c>
      <c r="AC199" s="51">
        <v>7.0084419250488281</v>
      </c>
      <c r="AD199" s="51">
        <v>0</v>
      </c>
      <c r="AE199" s="51">
        <v>0</v>
      </c>
      <c r="AF199" s="51">
        <v>0</v>
      </c>
      <c r="AG199" s="51">
        <v>7.3278779983520508</v>
      </c>
      <c r="AH199" s="51">
        <v>0</v>
      </c>
      <c r="AI199" s="51">
        <v>6.7737178802490234</v>
      </c>
    </row>
    <row r="200" spans="1:35" x14ac:dyDescent="0.2">
      <c r="A200" s="49">
        <v>45855</v>
      </c>
      <c r="B200" s="51">
        <v>37.869415283203125</v>
      </c>
      <c r="C200" s="51">
        <v>0</v>
      </c>
      <c r="D200" s="51">
        <v>0</v>
      </c>
      <c r="E200" s="51">
        <v>0</v>
      </c>
      <c r="F200" s="51">
        <v>6.2832126617431641</v>
      </c>
      <c r="G200" s="51">
        <v>5.0768022537231445</v>
      </c>
      <c r="H200" s="51">
        <v>0</v>
      </c>
      <c r="I200" s="51">
        <v>0</v>
      </c>
      <c r="J200" s="51">
        <v>7.1030025482177734</v>
      </c>
      <c r="K200" s="51">
        <v>0</v>
      </c>
      <c r="L200" s="51">
        <v>0</v>
      </c>
      <c r="M200" s="51">
        <v>0</v>
      </c>
      <c r="N200" s="51">
        <v>0</v>
      </c>
      <c r="O200" s="51">
        <v>0</v>
      </c>
      <c r="P200" s="51">
        <v>0</v>
      </c>
      <c r="Q200" s="51">
        <v>0</v>
      </c>
      <c r="R200" s="51">
        <v>0</v>
      </c>
      <c r="S200" s="51">
        <v>0</v>
      </c>
      <c r="T200" s="51">
        <v>0</v>
      </c>
      <c r="U200" s="51">
        <v>0</v>
      </c>
      <c r="V200" s="51">
        <v>0</v>
      </c>
      <c r="W200" s="51">
        <v>0</v>
      </c>
      <c r="X200" s="51">
        <v>0</v>
      </c>
      <c r="Y200" s="51">
        <v>0</v>
      </c>
      <c r="Z200" s="51">
        <v>0</v>
      </c>
      <c r="AA200" s="51">
        <v>0</v>
      </c>
      <c r="AB200" s="51">
        <v>0</v>
      </c>
      <c r="AC200" s="51">
        <v>7.0282907485961914</v>
      </c>
      <c r="AD200" s="51">
        <v>0</v>
      </c>
      <c r="AE200" s="51">
        <v>0</v>
      </c>
      <c r="AF200" s="51">
        <v>0</v>
      </c>
      <c r="AG200" s="51">
        <v>7.3378839492797852</v>
      </c>
      <c r="AH200" s="51">
        <v>0</v>
      </c>
      <c r="AI200" s="51">
        <v>6.7791004180908203</v>
      </c>
    </row>
    <row r="201" spans="1:35" x14ac:dyDescent="0.2">
      <c r="A201" s="49">
        <v>45856</v>
      </c>
      <c r="B201" s="51">
        <v>37.780509948730469</v>
      </c>
      <c r="C201" s="51">
        <v>0</v>
      </c>
      <c r="D201" s="51">
        <v>0</v>
      </c>
      <c r="E201" s="51">
        <v>0</v>
      </c>
      <c r="F201" s="51">
        <v>6.2813205718994141</v>
      </c>
      <c r="G201" s="51">
        <v>5.0700788497924805</v>
      </c>
      <c r="H201" s="51">
        <v>0</v>
      </c>
      <c r="I201" s="51">
        <v>0</v>
      </c>
      <c r="J201" s="51">
        <v>7.1060848236083984</v>
      </c>
      <c r="K201" s="51">
        <v>0</v>
      </c>
      <c r="L201" s="51">
        <v>0</v>
      </c>
      <c r="M201" s="51">
        <v>0</v>
      </c>
      <c r="N201" s="51">
        <v>0</v>
      </c>
      <c r="O201" s="51">
        <v>0</v>
      </c>
      <c r="P201" s="51">
        <v>0</v>
      </c>
      <c r="Q201" s="51">
        <v>0</v>
      </c>
      <c r="R201" s="51">
        <v>0</v>
      </c>
      <c r="S201" s="51">
        <v>0</v>
      </c>
      <c r="T201" s="51">
        <v>0</v>
      </c>
      <c r="U201" s="51">
        <v>0</v>
      </c>
      <c r="V201" s="51">
        <v>0</v>
      </c>
      <c r="W201" s="51">
        <v>0</v>
      </c>
      <c r="X201" s="51">
        <v>0</v>
      </c>
      <c r="Y201" s="51">
        <v>0</v>
      </c>
      <c r="Z201" s="51">
        <v>0</v>
      </c>
      <c r="AA201" s="51">
        <v>0</v>
      </c>
      <c r="AB201" s="51">
        <v>0</v>
      </c>
      <c r="AC201" s="51">
        <v>7.0268316268920898</v>
      </c>
      <c r="AD201" s="51">
        <v>0</v>
      </c>
      <c r="AE201" s="51">
        <v>0</v>
      </c>
      <c r="AF201" s="51">
        <v>0</v>
      </c>
      <c r="AG201" s="51">
        <v>7.3354301452636719</v>
      </c>
      <c r="AH201" s="51">
        <v>0</v>
      </c>
      <c r="AI201" s="51">
        <v>6.7764387130737305</v>
      </c>
    </row>
    <row r="202" spans="1:35" x14ac:dyDescent="0.2">
      <c r="A202" s="49">
        <v>45857</v>
      </c>
      <c r="B202" s="51">
        <v>37.739830017089844</v>
      </c>
      <c r="C202" s="51">
        <v>0</v>
      </c>
      <c r="D202" s="51">
        <v>0</v>
      </c>
      <c r="E202" s="51">
        <v>0</v>
      </c>
      <c r="F202" s="51">
        <v>6.2811555862426758</v>
      </c>
      <c r="G202" s="51">
        <v>5.0630550384521484</v>
      </c>
      <c r="H202" s="51">
        <v>0</v>
      </c>
      <c r="I202" s="51">
        <v>0</v>
      </c>
      <c r="J202" s="51">
        <v>7.1007328033447266</v>
      </c>
      <c r="K202" s="51">
        <v>0</v>
      </c>
      <c r="L202" s="51">
        <v>0</v>
      </c>
      <c r="M202" s="51">
        <v>0</v>
      </c>
      <c r="N202" s="51">
        <v>0</v>
      </c>
      <c r="O202" s="51">
        <v>0</v>
      </c>
      <c r="P202" s="51">
        <v>0</v>
      </c>
      <c r="Q202" s="51">
        <v>0</v>
      </c>
      <c r="R202" s="51">
        <v>0</v>
      </c>
      <c r="S202" s="51">
        <v>0</v>
      </c>
      <c r="T202" s="51">
        <v>0</v>
      </c>
      <c r="U202" s="51">
        <v>0</v>
      </c>
      <c r="V202" s="51">
        <v>0</v>
      </c>
      <c r="W202" s="51">
        <v>0</v>
      </c>
      <c r="X202" s="51">
        <v>0</v>
      </c>
      <c r="Y202" s="51">
        <v>0</v>
      </c>
      <c r="Z202" s="51">
        <v>0</v>
      </c>
      <c r="AA202" s="51">
        <v>0</v>
      </c>
      <c r="AB202" s="51">
        <v>0</v>
      </c>
      <c r="AC202" s="51">
        <v>7.021784782409668</v>
      </c>
      <c r="AD202" s="51">
        <v>0</v>
      </c>
      <c r="AE202" s="51">
        <v>0</v>
      </c>
      <c r="AF202" s="51">
        <v>0</v>
      </c>
      <c r="AG202" s="51">
        <v>7.3278007507324219</v>
      </c>
      <c r="AH202" s="51">
        <v>0</v>
      </c>
      <c r="AI202" s="51">
        <v>6.7718276977539063</v>
      </c>
    </row>
    <row r="203" spans="1:35" x14ac:dyDescent="0.2">
      <c r="A203" s="49">
        <v>45858</v>
      </c>
      <c r="B203" s="51">
        <v>37.711967468261719</v>
      </c>
      <c r="C203" s="51">
        <v>0</v>
      </c>
      <c r="D203" s="51">
        <v>0</v>
      </c>
      <c r="E203" s="51">
        <v>0</v>
      </c>
      <c r="F203" s="51">
        <v>6.2736606597900391</v>
      </c>
      <c r="G203" s="51">
        <v>5.0581159591674805</v>
      </c>
      <c r="H203" s="51">
        <v>0</v>
      </c>
      <c r="I203" s="51">
        <v>0</v>
      </c>
      <c r="J203" s="51">
        <v>7.0951395034790039</v>
      </c>
      <c r="K203" s="51">
        <v>0</v>
      </c>
      <c r="L203" s="51">
        <v>0</v>
      </c>
      <c r="M203" s="51">
        <v>0</v>
      </c>
      <c r="N203" s="51">
        <v>0</v>
      </c>
      <c r="O203" s="51">
        <v>0</v>
      </c>
      <c r="P203" s="51">
        <v>0</v>
      </c>
      <c r="Q203" s="51">
        <v>0</v>
      </c>
      <c r="R203" s="51">
        <v>0</v>
      </c>
      <c r="S203" s="51">
        <v>0</v>
      </c>
      <c r="T203" s="51">
        <v>0</v>
      </c>
      <c r="U203" s="51">
        <v>0</v>
      </c>
      <c r="V203" s="51">
        <v>0</v>
      </c>
      <c r="W203" s="51">
        <v>0</v>
      </c>
      <c r="X203" s="51">
        <v>0</v>
      </c>
      <c r="Y203" s="51">
        <v>0</v>
      </c>
      <c r="Z203" s="51">
        <v>0</v>
      </c>
      <c r="AA203" s="51">
        <v>0</v>
      </c>
      <c r="AB203" s="51">
        <v>0</v>
      </c>
      <c r="AC203" s="51">
        <v>7.019322395324707</v>
      </c>
      <c r="AD203" s="51">
        <v>0</v>
      </c>
      <c r="AE203" s="51">
        <v>0</v>
      </c>
      <c r="AF203" s="51">
        <v>0</v>
      </c>
      <c r="AG203" s="51">
        <v>7.3148536682128906</v>
      </c>
      <c r="AH203" s="51">
        <v>0</v>
      </c>
      <c r="AI203" s="51">
        <v>6.7705907821655273</v>
      </c>
    </row>
    <row r="204" spans="1:35" x14ac:dyDescent="0.2">
      <c r="A204" s="49">
        <v>45859</v>
      </c>
      <c r="B204" s="51">
        <v>37.165664672851563</v>
      </c>
      <c r="C204" s="51">
        <v>0</v>
      </c>
      <c r="D204" s="51">
        <v>0</v>
      </c>
      <c r="E204" s="51">
        <v>0</v>
      </c>
      <c r="F204" s="51">
        <v>6.2782115936279297</v>
      </c>
      <c r="G204" s="51">
        <v>2.7615346908569336</v>
      </c>
      <c r="H204" s="51">
        <v>0</v>
      </c>
      <c r="I204" s="51">
        <v>0</v>
      </c>
      <c r="J204" s="51">
        <v>3.8810520172119141</v>
      </c>
      <c r="K204" s="51">
        <v>0</v>
      </c>
      <c r="L204" s="51">
        <v>2.6829428672790527</v>
      </c>
      <c r="M204" s="51">
        <v>0.17079883813858032</v>
      </c>
      <c r="N204" s="51">
        <v>3.2442545890808105</v>
      </c>
      <c r="O204" s="51">
        <v>0</v>
      </c>
      <c r="P204" s="51">
        <v>0</v>
      </c>
      <c r="Q204" s="51">
        <v>7.5935125350952148E-2</v>
      </c>
      <c r="R204" s="51">
        <v>0</v>
      </c>
      <c r="S204" s="51">
        <v>0</v>
      </c>
      <c r="T204" s="51">
        <v>0</v>
      </c>
      <c r="U204" s="51">
        <v>0</v>
      </c>
      <c r="V204" s="51">
        <v>0</v>
      </c>
      <c r="W204" s="51">
        <v>0</v>
      </c>
      <c r="X204" s="51">
        <v>0</v>
      </c>
      <c r="Y204" s="51">
        <v>0</v>
      </c>
      <c r="Z204" s="51">
        <v>0</v>
      </c>
      <c r="AA204" s="51">
        <v>0</v>
      </c>
      <c r="AB204" s="51">
        <v>0</v>
      </c>
      <c r="AC204" s="51">
        <v>6.7963275909423828</v>
      </c>
      <c r="AD204" s="51">
        <v>0</v>
      </c>
      <c r="AE204" s="51">
        <v>0</v>
      </c>
      <c r="AF204" s="51">
        <v>0</v>
      </c>
      <c r="AG204" s="51">
        <v>7.3200607299804688</v>
      </c>
      <c r="AH204" s="51">
        <v>0</v>
      </c>
      <c r="AI204" s="51">
        <v>3.6928472518920898</v>
      </c>
    </row>
    <row r="205" spans="1:35" x14ac:dyDescent="0.2">
      <c r="A205" s="49">
        <v>45860</v>
      </c>
      <c r="B205" s="51">
        <v>35.382514953613281</v>
      </c>
      <c r="C205" s="51">
        <v>0</v>
      </c>
      <c r="D205" s="51">
        <v>0</v>
      </c>
      <c r="E205" s="51">
        <v>0</v>
      </c>
      <c r="F205" s="51">
        <v>6.2866554260253906</v>
      </c>
      <c r="G205" s="51">
        <v>0</v>
      </c>
      <c r="H205" s="51">
        <v>0</v>
      </c>
      <c r="I205" s="51">
        <v>2.1124456077814102E-2</v>
      </c>
      <c r="J205" s="51">
        <v>0</v>
      </c>
      <c r="K205" s="51">
        <v>0</v>
      </c>
      <c r="L205" s="51">
        <v>3.5148611068725586</v>
      </c>
      <c r="M205" s="51">
        <v>5.0391988754272461</v>
      </c>
      <c r="N205" s="51">
        <v>6.7570648193359375</v>
      </c>
      <c r="O205" s="51">
        <v>5.6683244705200195</v>
      </c>
      <c r="P205" s="51">
        <v>0</v>
      </c>
      <c r="Q205" s="51">
        <v>0</v>
      </c>
      <c r="R205" s="51">
        <v>0</v>
      </c>
      <c r="S205" s="51">
        <v>0</v>
      </c>
      <c r="T205" s="51">
        <v>0</v>
      </c>
      <c r="U205" s="51">
        <v>0</v>
      </c>
      <c r="V205" s="51">
        <v>0</v>
      </c>
      <c r="W205" s="51">
        <v>4.0718746185302734</v>
      </c>
      <c r="X205" s="51">
        <v>0</v>
      </c>
      <c r="Y205" s="51">
        <v>0</v>
      </c>
      <c r="Z205" s="51">
        <v>0</v>
      </c>
      <c r="AA205" s="51">
        <v>0</v>
      </c>
      <c r="AB205" s="51">
        <v>0</v>
      </c>
      <c r="AC205" s="51">
        <v>0</v>
      </c>
      <c r="AD205" s="51">
        <v>2.2765178680419922</v>
      </c>
      <c r="AE205" s="51">
        <v>0</v>
      </c>
      <c r="AF205" s="51">
        <v>0</v>
      </c>
      <c r="AG205" s="51">
        <v>3.0107908248901367</v>
      </c>
      <c r="AH205" s="51">
        <v>0</v>
      </c>
      <c r="AI205" s="51">
        <v>0</v>
      </c>
    </row>
    <row r="206" spans="1:35" x14ac:dyDescent="0.2">
      <c r="A206" s="49">
        <v>45861</v>
      </c>
      <c r="B206" s="51">
        <v>21.227626800537109</v>
      </c>
      <c r="C206" s="51">
        <v>0</v>
      </c>
      <c r="D206" s="51">
        <v>0</v>
      </c>
      <c r="E206" s="51">
        <v>0</v>
      </c>
      <c r="F206" s="51">
        <v>2.2012786865234375</v>
      </c>
      <c r="G206" s="51">
        <v>0.2046661376953125</v>
      </c>
      <c r="H206" s="51">
        <v>0.10647612810134888</v>
      </c>
      <c r="I206" s="51">
        <v>1.2102355249226093E-3</v>
      </c>
      <c r="J206" s="51">
        <v>2.9225597381591797</v>
      </c>
      <c r="K206" s="51">
        <v>0</v>
      </c>
      <c r="L206" s="51">
        <v>4.1232320654671639E-5</v>
      </c>
      <c r="M206" s="51">
        <v>3.9901094436645508</v>
      </c>
      <c r="N206" s="51">
        <v>2.2939529418945313</v>
      </c>
      <c r="O206" s="51">
        <v>5.7528352737426758</v>
      </c>
      <c r="P206" s="51">
        <v>0</v>
      </c>
      <c r="Q206" s="51">
        <v>2.8506059646606445</v>
      </c>
      <c r="R206" s="51">
        <v>0</v>
      </c>
      <c r="S206" s="51">
        <v>0</v>
      </c>
      <c r="T206" s="51">
        <v>0</v>
      </c>
      <c r="U206" s="51">
        <v>0</v>
      </c>
      <c r="V206" s="51">
        <v>2.3072168231010437E-2</v>
      </c>
      <c r="W206" s="51">
        <v>2.5166993141174316</v>
      </c>
      <c r="X206" s="51">
        <v>0</v>
      </c>
      <c r="Y206" s="51">
        <v>0</v>
      </c>
      <c r="Z206" s="51">
        <v>0</v>
      </c>
      <c r="AA206" s="51">
        <v>0</v>
      </c>
      <c r="AB206" s="51">
        <v>0</v>
      </c>
      <c r="AC206" s="51">
        <v>0</v>
      </c>
      <c r="AD206" s="51">
        <v>2.1505851745605469</v>
      </c>
      <c r="AE206" s="51">
        <v>0</v>
      </c>
      <c r="AF206" s="51">
        <v>0</v>
      </c>
      <c r="AG206" s="51">
        <v>0</v>
      </c>
      <c r="AH206" s="51">
        <v>0</v>
      </c>
      <c r="AI206" s="51">
        <v>0</v>
      </c>
    </row>
    <row r="207" spans="1:35" x14ac:dyDescent="0.2">
      <c r="A207" s="49">
        <v>45862</v>
      </c>
    </row>
    <row r="208" spans="1:35" x14ac:dyDescent="0.2">
      <c r="A208" s="49">
        <v>45863</v>
      </c>
      <c r="B208" s="51">
        <v>26.499362945556641</v>
      </c>
      <c r="C208" s="51">
        <v>0</v>
      </c>
      <c r="D208" s="51">
        <v>0</v>
      </c>
      <c r="E208" s="51">
        <v>0</v>
      </c>
      <c r="F208" s="51">
        <v>4.3219509124755859</v>
      </c>
      <c r="G208" s="51">
        <v>0</v>
      </c>
      <c r="H208" s="51">
        <v>0</v>
      </c>
      <c r="I208" s="51">
        <v>7.0606637746095657E-3</v>
      </c>
      <c r="J208" s="51">
        <v>4.5331029891967773</v>
      </c>
      <c r="K208" s="51">
        <v>0</v>
      </c>
      <c r="L208" s="51">
        <v>3.5358438491821289</v>
      </c>
      <c r="M208" s="51">
        <v>0</v>
      </c>
      <c r="N208" s="51">
        <v>3.9702229499816895</v>
      </c>
      <c r="O208" s="51">
        <v>1.937899112701416</v>
      </c>
      <c r="P208" s="51">
        <v>0</v>
      </c>
      <c r="Q208" s="51">
        <v>4.3935880661010742</v>
      </c>
      <c r="R208" s="51">
        <v>0</v>
      </c>
      <c r="S208" s="51">
        <v>0</v>
      </c>
      <c r="T208" s="51">
        <v>3.8128824234008789</v>
      </c>
      <c r="U208" s="51">
        <v>0</v>
      </c>
      <c r="V208" s="51">
        <v>0</v>
      </c>
      <c r="W208" s="51">
        <v>0</v>
      </c>
      <c r="X208" s="51">
        <v>0</v>
      </c>
      <c r="Y208" s="51">
        <v>0</v>
      </c>
      <c r="Z208" s="51">
        <v>4.2407395085319877E-4</v>
      </c>
      <c r="AA208" s="51">
        <v>0</v>
      </c>
      <c r="AB208" s="51">
        <v>0</v>
      </c>
      <c r="AC208" s="51">
        <v>6.8133953027427197E-4</v>
      </c>
      <c r="AD208" s="51">
        <v>0</v>
      </c>
      <c r="AE208" s="51">
        <v>0</v>
      </c>
      <c r="AF208" s="51">
        <v>0</v>
      </c>
      <c r="AG208" s="51">
        <v>0</v>
      </c>
      <c r="AH208" s="51">
        <v>0</v>
      </c>
      <c r="AI208" s="51">
        <v>0</v>
      </c>
    </row>
    <row r="209" spans="1:35" x14ac:dyDescent="0.2">
      <c r="A209" s="49">
        <v>45864</v>
      </c>
      <c r="B209" s="51">
        <v>41.158729553222656</v>
      </c>
      <c r="C209" s="51">
        <v>0</v>
      </c>
      <c r="D209" s="51">
        <v>0</v>
      </c>
      <c r="E209" s="51">
        <v>0</v>
      </c>
      <c r="F209" s="51">
        <v>6.1419754028320313</v>
      </c>
      <c r="G209" s="51">
        <v>0</v>
      </c>
      <c r="H209" s="51">
        <v>0</v>
      </c>
      <c r="I209" s="51">
        <v>0</v>
      </c>
      <c r="J209" s="51">
        <v>6.9690065383911133</v>
      </c>
      <c r="K209" s="51">
        <v>0</v>
      </c>
      <c r="L209" s="51">
        <v>5.5586071014404297</v>
      </c>
      <c r="M209" s="51">
        <v>0</v>
      </c>
      <c r="N209" s="51">
        <v>6.0532751083374023</v>
      </c>
      <c r="O209" s="51">
        <v>6.0875997543334961</v>
      </c>
      <c r="P209" s="51">
        <v>0</v>
      </c>
      <c r="Q209" s="51">
        <v>6.698918342590332</v>
      </c>
      <c r="R209" s="51">
        <v>0</v>
      </c>
      <c r="S209" s="51">
        <v>0</v>
      </c>
      <c r="T209" s="51">
        <v>5.9561529159545898</v>
      </c>
      <c r="U209" s="51">
        <v>0</v>
      </c>
      <c r="V209" s="51">
        <v>0</v>
      </c>
      <c r="W209" s="51">
        <v>0</v>
      </c>
      <c r="X209" s="51">
        <v>0</v>
      </c>
      <c r="Y209" s="51">
        <v>0</v>
      </c>
      <c r="Z209" s="51">
        <v>0</v>
      </c>
      <c r="AA209" s="51">
        <v>0</v>
      </c>
      <c r="AB209" s="51">
        <v>0</v>
      </c>
      <c r="AC209" s="51">
        <v>0</v>
      </c>
      <c r="AD209" s="51">
        <v>0</v>
      </c>
      <c r="AE209" s="51">
        <v>0</v>
      </c>
      <c r="AF209" s="51">
        <v>0</v>
      </c>
      <c r="AG209" s="51">
        <v>0</v>
      </c>
      <c r="AH209" s="51">
        <v>0</v>
      </c>
      <c r="AI209" s="51">
        <v>0</v>
      </c>
    </row>
    <row r="210" spans="1:35" x14ac:dyDescent="0.2">
      <c r="A210" s="49">
        <v>45865</v>
      </c>
      <c r="B210" s="51">
        <v>40.772857666015625</v>
      </c>
      <c r="C210" s="51">
        <v>0</v>
      </c>
      <c r="D210" s="51">
        <v>0</v>
      </c>
      <c r="E210" s="51">
        <v>0</v>
      </c>
      <c r="F210" s="51">
        <v>6.0969696044921875</v>
      </c>
      <c r="G210" s="51">
        <v>0</v>
      </c>
      <c r="H210" s="51">
        <v>0</v>
      </c>
      <c r="I210" s="51">
        <v>0</v>
      </c>
      <c r="J210" s="51">
        <v>6.9023199081420898</v>
      </c>
      <c r="K210" s="51">
        <v>0</v>
      </c>
      <c r="L210" s="51">
        <v>5.5011386871337891</v>
      </c>
      <c r="M210" s="51">
        <v>0</v>
      </c>
      <c r="N210" s="51">
        <v>5.9868869781494141</v>
      </c>
      <c r="O210" s="51">
        <v>6.0057487487792969</v>
      </c>
      <c r="P210" s="51">
        <v>0</v>
      </c>
      <c r="Q210" s="51">
        <v>6.6450824737548828</v>
      </c>
      <c r="R210" s="51">
        <v>0</v>
      </c>
      <c r="S210" s="51">
        <v>0</v>
      </c>
      <c r="T210" s="51">
        <v>5.9345293045043945</v>
      </c>
      <c r="U210" s="51">
        <v>0</v>
      </c>
      <c r="V210" s="51">
        <v>0</v>
      </c>
      <c r="W210" s="51">
        <v>0</v>
      </c>
      <c r="X210" s="51">
        <v>0</v>
      </c>
      <c r="Y210" s="51">
        <v>0</v>
      </c>
      <c r="Z210" s="51">
        <v>0</v>
      </c>
      <c r="AA210" s="51">
        <v>0</v>
      </c>
      <c r="AB210" s="51">
        <v>0</v>
      </c>
      <c r="AC210" s="51">
        <v>0</v>
      </c>
      <c r="AD210" s="51">
        <v>0</v>
      </c>
      <c r="AE210" s="51">
        <v>0</v>
      </c>
      <c r="AF210" s="51">
        <v>0</v>
      </c>
      <c r="AG210" s="51">
        <v>0</v>
      </c>
      <c r="AH210" s="51">
        <v>0</v>
      </c>
      <c r="AI210" s="51">
        <v>0</v>
      </c>
    </row>
    <row r="211" spans="1:35" x14ac:dyDescent="0.2">
      <c r="A211" s="49">
        <v>45866</v>
      </c>
      <c r="B211" s="51">
        <v>40.758926391601563</v>
      </c>
      <c r="C211" s="51">
        <v>0</v>
      </c>
      <c r="D211" s="51">
        <v>0</v>
      </c>
      <c r="E211" s="51">
        <v>0</v>
      </c>
      <c r="F211" s="51">
        <v>2.4930744171142578</v>
      </c>
      <c r="G211" s="51">
        <v>2.655573844909668</v>
      </c>
      <c r="H211" s="51">
        <v>8.3452612161636353E-2</v>
      </c>
      <c r="I211" s="51">
        <v>2.1951429545879364E-2</v>
      </c>
      <c r="J211" s="51">
        <v>5.7579183578491211</v>
      </c>
      <c r="K211" s="51">
        <v>0</v>
      </c>
      <c r="L211" s="51">
        <v>2.4845051765441895</v>
      </c>
      <c r="M211" s="51">
        <v>0.19621306657791138</v>
      </c>
      <c r="N211" s="51">
        <v>2.7804818153381348</v>
      </c>
      <c r="O211" s="51">
        <v>5.9581584930419922</v>
      </c>
      <c r="P211" s="51">
        <v>0.24915695190429688</v>
      </c>
      <c r="Q211" s="51">
        <v>3.0662226676940918</v>
      </c>
      <c r="R211" s="51">
        <v>0</v>
      </c>
      <c r="S211" s="51">
        <v>0</v>
      </c>
      <c r="T211" s="51">
        <v>2.8100066184997559</v>
      </c>
      <c r="U211" s="51">
        <v>0</v>
      </c>
      <c r="V211" s="51">
        <v>2.120286226272583E-2</v>
      </c>
      <c r="W211" s="51">
        <v>3.5376100540161133</v>
      </c>
      <c r="X211" s="51">
        <v>2.3667616844177246</v>
      </c>
      <c r="Y211" s="51">
        <v>0.74597692489624023</v>
      </c>
      <c r="Z211" s="51">
        <v>0</v>
      </c>
      <c r="AA211" s="51">
        <v>0</v>
      </c>
      <c r="AB211" s="51">
        <v>8.3064958453178406E-2</v>
      </c>
      <c r="AC211" s="51">
        <v>0</v>
      </c>
      <c r="AD211" s="51">
        <v>3.0225086212158203</v>
      </c>
      <c r="AE211" s="51">
        <v>0</v>
      </c>
      <c r="AF211" s="51">
        <v>0.1590193510055542</v>
      </c>
      <c r="AG211" s="51">
        <v>1.2600231170654297</v>
      </c>
      <c r="AH211" s="51">
        <v>0</v>
      </c>
      <c r="AI211" s="51">
        <v>0</v>
      </c>
    </row>
    <row r="212" spans="1:35" x14ac:dyDescent="0.2">
      <c r="A212" s="49">
        <v>45867</v>
      </c>
      <c r="B212" s="51">
        <v>39.524497985839844</v>
      </c>
      <c r="C212" s="51">
        <v>0</v>
      </c>
      <c r="D212" s="51">
        <v>0</v>
      </c>
      <c r="E212" s="51">
        <v>0</v>
      </c>
      <c r="F212" s="51">
        <v>4.4260697904974222E-4</v>
      </c>
      <c r="G212" s="51">
        <v>3.0630216598510742</v>
      </c>
      <c r="H212" s="51">
        <v>5.3068855777382851E-4</v>
      </c>
      <c r="I212" s="51">
        <v>2.1638788282871246E-2</v>
      </c>
      <c r="J212" s="51">
        <v>6.9655513763427734</v>
      </c>
      <c r="K212" s="51">
        <v>0</v>
      </c>
      <c r="L212" s="51">
        <v>1.4630395453423262E-3</v>
      </c>
      <c r="M212" s="51">
        <v>4.8011465072631836</v>
      </c>
      <c r="N212" s="51">
        <v>0</v>
      </c>
      <c r="O212" s="51">
        <v>0.10545067489147186</v>
      </c>
      <c r="P212" s="51">
        <v>4.0600093780085444E-4</v>
      </c>
      <c r="Q212" s="51">
        <v>4.5714236330240965E-4</v>
      </c>
      <c r="R212" s="51">
        <v>1.2323777675628662</v>
      </c>
      <c r="S212" s="51">
        <v>5.4116174578666687E-4</v>
      </c>
      <c r="T212" s="51">
        <v>5.4197153076529503E-4</v>
      </c>
      <c r="U212" s="51">
        <v>4.0603161323815584E-4</v>
      </c>
      <c r="V212" s="51">
        <v>4.5831355964764953E-4</v>
      </c>
      <c r="W212" s="51">
        <v>5.448002815246582</v>
      </c>
      <c r="X212" s="51">
        <v>2.7708849906921387</v>
      </c>
      <c r="Y212" s="51">
        <v>0</v>
      </c>
      <c r="Z212" s="51">
        <v>6.3066120147705078</v>
      </c>
      <c r="AA212" s="51">
        <v>0.62324678897857666</v>
      </c>
      <c r="AB212" s="51">
        <v>0</v>
      </c>
      <c r="AC212" s="51">
        <v>0</v>
      </c>
      <c r="AD212" s="51">
        <v>4.3152141571044922</v>
      </c>
      <c r="AE212" s="51">
        <v>4.0632172022014856E-4</v>
      </c>
      <c r="AF212" s="51">
        <v>0</v>
      </c>
      <c r="AG212" s="51">
        <v>8.0836271081352606E-6</v>
      </c>
      <c r="AH212" s="51">
        <v>0</v>
      </c>
      <c r="AI212" s="51">
        <v>2.4569535255432129</v>
      </c>
    </row>
    <row r="213" spans="1:35" x14ac:dyDescent="0.2">
      <c r="A213" s="49">
        <v>45868</v>
      </c>
      <c r="B213" s="51">
        <v>35.959190368652344</v>
      </c>
      <c r="C213" s="51">
        <v>0</v>
      </c>
      <c r="D213" s="51">
        <v>0</v>
      </c>
      <c r="E213" s="51">
        <v>0</v>
      </c>
      <c r="F213" s="51">
        <v>0</v>
      </c>
      <c r="G213" s="51">
        <v>0</v>
      </c>
      <c r="H213" s="51">
        <v>9.5260113477706909E-2</v>
      </c>
      <c r="I213" s="51">
        <v>3.2229158096015453E-3</v>
      </c>
      <c r="J213" s="51">
        <v>6.8276729583740234</v>
      </c>
      <c r="K213" s="51">
        <v>0</v>
      </c>
      <c r="L213" s="51">
        <v>1.5267101116478443E-4</v>
      </c>
      <c r="M213" s="51">
        <v>4.7728662490844727</v>
      </c>
      <c r="N213" s="51">
        <v>0</v>
      </c>
      <c r="O213" s="51">
        <v>4.7293939860537648E-4</v>
      </c>
      <c r="P213" s="51">
        <v>0</v>
      </c>
      <c r="Q213" s="51">
        <v>0</v>
      </c>
      <c r="R213" s="51">
        <v>0</v>
      </c>
      <c r="S213" s="51">
        <v>0</v>
      </c>
      <c r="T213" s="51">
        <v>0</v>
      </c>
      <c r="U213" s="51">
        <v>4.9850465729832649E-3</v>
      </c>
      <c r="V213" s="51">
        <v>0</v>
      </c>
      <c r="W213" s="51">
        <v>6.5804996490478516</v>
      </c>
      <c r="X213" s="51">
        <v>0</v>
      </c>
      <c r="Y213" s="51">
        <v>0</v>
      </c>
      <c r="Z213" s="51">
        <v>6.5304327011108398</v>
      </c>
      <c r="AA213" s="51">
        <v>6.694422721862793</v>
      </c>
      <c r="AB213" s="51">
        <v>0</v>
      </c>
      <c r="AC213" s="51">
        <v>0</v>
      </c>
      <c r="AD213" s="51">
        <v>3.1355673854704946E-5</v>
      </c>
      <c r="AE213" s="51">
        <v>0</v>
      </c>
      <c r="AF213" s="51">
        <v>5.4116174578666687E-4</v>
      </c>
      <c r="AG213" s="51">
        <v>0</v>
      </c>
      <c r="AH213" s="51">
        <v>0</v>
      </c>
      <c r="AI213" s="51">
        <v>6.5761337280273438</v>
      </c>
    </row>
    <row r="214" spans="1:35" x14ac:dyDescent="0.2">
      <c r="A214" s="49">
        <v>45869</v>
      </c>
      <c r="B214" s="51">
        <v>36.843681335449219</v>
      </c>
      <c r="C214" s="51">
        <v>0</v>
      </c>
      <c r="D214" s="51">
        <v>0</v>
      </c>
      <c r="E214" s="51">
        <v>0</v>
      </c>
      <c r="F214" s="51">
        <v>0</v>
      </c>
      <c r="G214" s="51">
        <v>0</v>
      </c>
      <c r="H214" s="51">
        <v>0</v>
      </c>
      <c r="I214" s="51">
        <v>2.944649662822485E-3</v>
      </c>
      <c r="J214" s="51">
        <v>7.0184555053710938</v>
      </c>
      <c r="K214" s="51">
        <v>0</v>
      </c>
      <c r="L214" s="51">
        <v>0</v>
      </c>
      <c r="M214" s="51">
        <v>4.8568201065063477</v>
      </c>
      <c r="N214" s="51">
        <v>0</v>
      </c>
      <c r="O214" s="51">
        <v>0</v>
      </c>
      <c r="P214" s="51">
        <v>0</v>
      </c>
      <c r="Q214" s="51">
        <v>0</v>
      </c>
      <c r="R214" s="51">
        <v>0</v>
      </c>
      <c r="S214" s="51">
        <v>0</v>
      </c>
      <c r="T214" s="51">
        <v>0</v>
      </c>
      <c r="U214" s="51">
        <v>0</v>
      </c>
      <c r="V214" s="51">
        <v>0</v>
      </c>
      <c r="W214" s="51">
        <v>6.7575531005859375</v>
      </c>
    </row>
    <row r="215" spans="1:35" x14ac:dyDescent="0.2">
      <c r="A215" s="49">
        <v>45870</v>
      </c>
      <c r="B215" s="51">
        <v>30.756626129150391</v>
      </c>
      <c r="C215" s="51">
        <v>0</v>
      </c>
      <c r="D215" s="51">
        <v>0</v>
      </c>
      <c r="E215" s="51">
        <v>0</v>
      </c>
      <c r="F215" s="51">
        <v>0</v>
      </c>
      <c r="G215" s="51">
        <v>0</v>
      </c>
      <c r="H215" s="51">
        <v>0</v>
      </c>
      <c r="I215" s="51">
        <v>3.1908382661640644E-3</v>
      </c>
      <c r="J215" s="51">
        <v>7.0522994995117188</v>
      </c>
      <c r="K215" s="51">
        <v>0</v>
      </c>
      <c r="L215" s="51">
        <v>0</v>
      </c>
      <c r="M215" s="51">
        <v>4.8544092178344727</v>
      </c>
      <c r="N215" s="51">
        <v>0</v>
      </c>
      <c r="O215" s="51">
        <v>0</v>
      </c>
      <c r="P215" s="51">
        <v>1.1352455243468285E-2</v>
      </c>
      <c r="Q215" s="51">
        <v>0</v>
      </c>
      <c r="R215" s="51">
        <v>0</v>
      </c>
      <c r="S215" s="51">
        <v>0</v>
      </c>
      <c r="T215" s="51">
        <v>0</v>
      </c>
      <c r="U215" s="51">
        <v>0</v>
      </c>
      <c r="V215" s="51">
        <v>0</v>
      </c>
      <c r="W215" s="51">
        <v>3.3410577774047852</v>
      </c>
      <c r="X215" s="51">
        <v>0</v>
      </c>
      <c r="Y215" s="51">
        <v>0</v>
      </c>
      <c r="Z215" s="51">
        <v>6.5142831802368164</v>
      </c>
      <c r="AA215" s="51">
        <v>6.8689670562744141</v>
      </c>
      <c r="AB215" s="51">
        <v>0</v>
      </c>
      <c r="AC215" s="51">
        <v>0</v>
      </c>
      <c r="AD215" s="51">
        <v>0</v>
      </c>
      <c r="AE215" s="51">
        <v>0</v>
      </c>
      <c r="AF215" s="51">
        <v>0</v>
      </c>
      <c r="AG215" s="51">
        <v>0</v>
      </c>
      <c r="AH215" s="51">
        <v>0</v>
      </c>
      <c r="AI215" s="51">
        <v>6.8075685501098633</v>
      </c>
    </row>
    <row r="216" spans="1:35" x14ac:dyDescent="0.2">
      <c r="A216" s="49">
        <v>45871</v>
      </c>
      <c r="B216" s="51">
        <v>24.895797729492188</v>
      </c>
      <c r="C216" s="51">
        <v>0</v>
      </c>
      <c r="D216" s="51">
        <v>0</v>
      </c>
      <c r="E216" s="51">
        <v>0</v>
      </c>
      <c r="F216" s="51">
        <v>0</v>
      </c>
      <c r="G216" s="51">
        <v>0</v>
      </c>
      <c r="H216" s="51">
        <v>0</v>
      </c>
      <c r="I216" s="51">
        <v>8.2468941807746887E-2</v>
      </c>
      <c r="J216" s="51">
        <v>7.0699300765991211</v>
      </c>
      <c r="K216" s="51">
        <v>0</v>
      </c>
      <c r="L216" s="51">
        <v>0</v>
      </c>
      <c r="M216" s="51">
        <v>4.9305133819580078</v>
      </c>
      <c r="N216" s="51">
        <v>0</v>
      </c>
      <c r="O216" s="51">
        <v>0</v>
      </c>
      <c r="P216" s="51">
        <v>0.16188013553619385</v>
      </c>
      <c r="Q216" s="51">
        <v>0</v>
      </c>
      <c r="R216" s="51">
        <v>0</v>
      </c>
      <c r="S216" s="51">
        <v>0</v>
      </c>
      <c r="T216" s="51">
        <v>0</v>
      </c>
      <c r="U216" s="51">
        <v>0</v>
      </c>
      <c r="V216" s="51">
        <v>0</v>
      </c>
      <c r="W216" s="51">
        <v>0</v>
      </c>
      <c r="X216" s="51">
        <v>0</v>
      </c>
      <c r="Y216" s="51">
        <v>0</v>
      </c>
      <c r="Z216" s="51">
        <v>6.2943264842033386E-2</v>
      </c>
      <c r="AA216" s="51">
        <v>6.9542322158813477</v>
      </c>
      <c r="AB216" s="51">
        <v>0</v>
      </c>
      <c r="AC216" s="51">
        <v>0</v>
      </c>
      <c r="AD216" s="51">
        <v>0</v>
      </c>
      <c r="AE216" s="51">
        <v>0</v>
      </c>
      <c r="AF216" s="51">
        <v>0</v>
      </c>
      <c r="AG216" s="51">
        <v>0</v>
      </c>
      <c r="AH216" s="51">
        <v>0</v>
      </c>
      <c r="AI216" s="51">
        <v>6.8324689865112305</v>
      </c>
    </row>
    <row r="217" spans="1:35" x14ac:dyDescent="0.2">
      <c r="A217" s="49">
        <v>45872</v>
      </c>
      <c r="B217" s="51">
        <v>24.737934112548828</v>
      </c>
      <c r="C217" s="51">
        <v>0</v>
      </c>
      <c r="D217" s="51">
        <v>0</v>
      </c>
      <c r="E217" s="51">
        <v>0</v>
      </c>
      <c r="F217" s="51">
        <v>0</v>
      </c>
      <c r="G217" s="51">
        <v>0</v>
      </c>
      <c r="H217" s="51">
        <v>0</v>
      </c>
      <c r="I217" s="51">
        <v>3.6459896364249289E-5</v>
      </c>
      <c r="J217" s="51">
        <v>7.0599365234375</v>
      </c>
      <c r="K217" s="51">
        <v>0</v>
      </c>
      <c r="L217" s="51">
        <v>0</v>
      </c>
      <c r="M217" s="51">
        <v>4.9180831909179688</v>
      </c>
      <c r="N217" s="51">
        <v>0</v>
      </c>
      <c r="O217" s="51">
        <v>0</v>
      </c>
      <c r="P217" s="51">
        <v>0</v>
      </c>
      <c r="Q217" s="51">
        <v>0</v>
      </c>
      <c r="R217" s="51">
        <v>0</v>
      </c>
      <c r="S217" s="51">
        <v>0</v>
      </c>
      <c r="T217" s="51">
        <v>0</v>
      </c>
      <c r="U217" s="51">
        <v>0</v>
      </c>
      <c r="V217" s="51">
        <v>0</v>
      </c>
      <c r="W217" s="51">
        <v>0</v>
      </c>
      <c r="X217" s="51">
        <v>0</v>
      </c>
      <c r="Y217" s="51">
        <v>0</v>
      </c>
      <c r="Z217" s="51">
        <v>1.8513941764831543</v>
      </c>
      <c r="AA217" s="51">
        <v>6.9532737731933594</v>
      </c>
      <c r="AB217" s="51">
        <v>0</v>
      </c>
      <c r="AC217" s="51">
        <v>0</v>
      </c>
      <c r="AD217" s="51">
        <v>0</v>
      </c>
      <c r="AE217" s="51">
        <v>0</v>
      </c>
      <c r="AF217" s="51">
        <v>0</v>
      </c>
      <c r="AG217" s="51">
        <v>0</v>
      </c>
      <c r="AH217" s="51">
        <v>0</v>
      </c>
      <c r="AI217" s="51">
        <v>6.8282794952392578</v>
      </c>
    </row>
    <row r="218" spans="1:35" x14ac:dyDescent="0.2">
      <c r="A218" s="49">
        <v>45873</v>
      </c>
      <c r="B218" s="51">
        <v>24.700889587402344</v>
      </c>
      <c r="C218" s="51">
        <v>0</v>
      </c>
      <c r="D218" s="51">
        <v>0</v>
      </c>
      <c r="E218" s="51">
        <v>0</v>
      </c>
      <c r="F218" s="51">
        <v>0</v>
      </c>
      <c r="G218" s="51">
        <v>0</v>
      </c>
      <c r="H218" s="51">
        <v>0</v>
      </c>
      <c r="I218" s="51">
        <v>0</v>
      </c>
      <c r="J218" s="51">
        <v>7.0541677474975586</v>
      </c>
      <c r="K218" s="51">
        <v>0</v>
      </c>
      <c r="L218" s="51">
        <v>2.7829555619973689E-5</v>
      </c>
      <c r="M218" s="51">
        <v>4.9103918075561523</v>
      </c>
      <c r="N218" s="51">
        <v>0</v>
      </c>
      <c r="O218" s="51">
        <v>0</v>
      </c>
      <c r="P218" s="51">
        <v>0</v>
      </c>
      <c r="Q218" s="51">
        <v>0</v>
      </c>
      <c r="R218" s="51">
        <v>0</v>
      </c>
      <c r="S218" s="51">
        <v>0</v>
      </c>
      <c r="T218" s="51">
        <v>0</v>
      </c>
      <c r="U218" s="51">
        <v>9.687887504696846E-3</v>
      </c>
      <c r="V218" s="51">
        <v>0</v>
      </c>
      <c r="W218" s="51">
        <v>0</v>
      </c>
      <c r="X218" s="51">
        <v>0</v>
      </c>
      <c r="Y218" s="51">
        <v>0</v>
      </c>
      <c r="Z218" s="51">
        <v>11.731622695922852</v>
      </c>
      <c r="AA218" s="51">
        <v>6.9416675567626953</v>
      </c>
      <c r="AB218" s="51">
        <v>0</v>
      </c>
      <c r="AC218" s="51">
        <v>4.290582612156868E-3</v>
      </c>
      <c r="AD218" s="51">
        <v>0</v>
      </c>
      <c r="AE218" s="51">
        <v>0</v>
      </c>
      <c r="AF218" s="51">
        <v>0</v>
      </c>
      <c r="AG218" s="51">
        <v>0</v>
      </c>
      <c r="AH218" s="51">
        <v>0</v>
      </c>
      <c r="AI218" s="51">
        <v>6.8012418746948242</v>
      </c>
    </row>
    <row r="219" spans="1:35" x14ac:dyDescent="0.2">
      <c r="A219" s="49">
        <v>45874</v>
      </c>
      <c r="B219" s="51">
        <v>24.376911163330078</v>
      </c>
      <c r="C219" s="51">
        <v>0</v>
      </c>
      <c r="D219" s="51">
        <v>0</v>
      </c>
      <c r="E219" s="51">
        <v>0</v>
      </c>
      <c r="F219" s="51">
        <v>0</v>
      </c>
      <c r="G219" s="51">
        <v>0</v>
      </c>
      <c r="H219" s="51">
        <v>0</v>
      </c>
      <c r="I219" s="51">
        <v>7.2871550917625427E-2</v>
      </c>
      <c r="J219" s="51">
        <v>7.0544519424438477</v>
      </c>
      <c r="K219" s="51">
        <v>0</v>
      </c>
      <c r="L219" s="51">
        <v>1.6895921230316162</v>
      </c>
      <c r="M219" s="51">
        <v>4.9050388336181641</v>
      </c>
      <c r="N219" s="51">
        <v>9.4479764811694622E-6</v>
      </c>
      <c r="O219" s="51">
        <v>0</v>
      </c>
      <c r="P219" s="51">
        <v>0</v>
      </c>
      <c r="Q219" s="51">
        <v>0</v>
      </c>
      <c r="R219" s="51">
        <v>0</v>
      </c>
      <c r="S219" s="51">
        <v>0</v>
      </c>
      <c r="T219" s="51">
        <v>0</v>
      </c>
      <c r="U219" s="51">
        <v>0.13503971695899963</v>
      </c>
      <c r="V219" s="51">
        <v>0</v>
      </c>
      <c r="W219" s="51">
        <v>0</v>
      </c>
      <c r="X219" s="51">
        <v>0</v>
      </c>
      <c r="Y219" s="51">
        <v>0</v>
      </c>
      <c r="Z219" s="51">
        <v>0.74599003791809082</v>
      </c>
      <c r="AA219" s="51">
        <v>6.6647586822509766</v>
      </c>
      <c r="AB219" s="51">
        <v>2.3971261978149414</v>
      </c>
      <c r="AC219" s="51">
        <v>0</v>
      </c>
      <c r="AD219" s="51">
        <v>0</v>
      </c>
      <c r="AE219" s="51">
        <v>0</v>
      </c>
      <c r="AF219" s="51">
        <v>0</v>
      </c>
      <c r="AG219" s="51">
        <v>0</v>
      </c>
      <c r="AH219" s="51">
        <v>0</v>
      </c>
      <c r="AI219" s="51">
        <v>6.8275985717773438</v>
      </c>
    </row>
    <row r="220" spans="1:35" x14ac:dyDescent="0.2">
      <c r="A220" s="49">
        <v>45875</v>
      </c>
      <c r="B220" s="51">
        <v>24.986862182617188</v>
      </c>
      <c r="C220" s="51">
        <v>0</v>
      </c>
      <c r="D220" s="51">
        <v>0</v>
      </c>
      <c r="E220" s="51">
        <v>0</v>
      </c>
      <c r="F220" s="51">
        <v>0</v>
      </c>
      <c r="G220" s="51">
        <v>0</v>
      </c>
      <c r="H220" s="51">
        <v>0</v>
      </c>
      <c r="I220" s="51">
        <v>5.4379895329475403E-2</v>
      </c>
      <c r="J220" s="51">
        <v>7.0570459365844727</v>
      </c>
      <c r="K220" s="51">
        <v>0</v>
      </c>
      <c r="L220" s="51">
        <v>5.63446044921875</v>
      </c>
      <c r="M220" s="51">
        <v>7.675442099571228E-2</v>
      </c>
      <c r="N220" s="51">
        <v>0</v>
      </c>
      <c r="O220" s="51">
        <v>0</v>
      </c>
      <c r="P220" s="51">
        <v>0</v>
      </c>
      <c r="Q220" s="51">
        <v>0</v>
      </c>
      <c r="R220" s="51">
        <v>0</v>
      </c>
      <c r="S220" s="51">
        <v>0</v>
      </c>
      <c r="T220" s="51">
        <v>0</v>
      </c>
      <c r="U220" s="51">
        <v>0</v>
      </c>
      <c r="V220" s="51">
        <v>0</v>
      </c>
      <c r="W220" s="51">
        <v>0</v>
      </c>
      <c r="X220" s="51">
        <v>0</v>
      </c>
      <c r="Y220" s="51">
        <v>0</v>
      </c>
      <c r="Z220" s="51">
        <v>0</v>
      </c>
      <c r="AA220" s="51">
        <v>4.7034473419189453</v>
      </c>
      <c r="AB220" s="51">
        <v>0</v>
      </c>
      <c r="AC220" s="51">
        <v>0</v>
      </c>
      <c r="AD220" s="51">
        <v>0</v>
      </c>
      <c r="AE220" s="51">
        <v>0</v>
      </c>
      <c r="AF220" s="51">
        <v>0</v>
      </c>
      <c r="AG220" s="51">
        <v>0</v>
      </c>
      <c r="AH220" s="51">
        <v>0</v>
      </c>
      <c r="AI220" s="51">
        <v>6.8121213912963867</v>
      </c>
    </row>
    <row r="221" spans="1:35" x14ac:dyDescent="0.2">
      <c r="A221" s="49">
        <v>45876</v>
      </c>
      <c r="B221" s="51">
        <v>29.326221466064453</v>
      </c>
      <c r="C221" s="51">
        <v>0</v>
      </c>
      <c r="D221" s="51">
        <v>0</v>
      </c>
      <c r="E221" s="51">
        <v>0</v>
      </c>
      <c r="F221" s="51">
        <v>0</v>
      </c>
      <c r="G221" s="51">
        <v>0</v>
      </c>
      <c r="H221" s="51">
        <v>0</v>
      </c>
      <c r="I221" s="51">
        <v>0.28163868188858032</v>
      </c>
      <c r="J221" s="51">
        <v>7.0278530120849609</v>
      </c>
      <c r="K221" s="51">
        <v>0</v>
      </c>
      <c r="L221" s="51">
        <v>2.5545029640197754</v>
      </c>
      <c r="M221" s="51">
        <v>0.56240689754486084</v>
      </c>
      <c r="N221" s="51">
        <v>0</v>
      </c>
      <c r="O221" s="51">
        <v>0</v>
      </c>
      <c r="P221" s="51">
        <v>0</v>
      </c>
      <c r="Q221" s="51">
        <v>0</v>
      </c>
      <c r="R221" s="51">
        <v>0</v>
      </c>
      <c r="S221" s="51">
        <v>0</v>
      </c>
      <c r="T221" s="51">
        <v>0</v>
      </c>
      <c r="U221" s="51">
        <v>0</v>
      </c>
      <c r="V221" s="51">
        <v>0</v>
      </c>
      <c r="W221" s="51">
        <v>0</v>
      </c>
      <c r="X221" s="51">
        <v>0</v>
      </c>
      <c r="Y221" s="51">
        <v>0</v>
      </c>
      <c r="Z221" s="51">
        <v>0</v>
      </c>
      <c r="AA221" s="51">
        <v>6.9241933822631836</v>
      </c>
      <c r="AB221" s="51">
        <v>0</v>
      </c>
      <c r="AC221" s="51">
        <v>0</v>
      </c>
      <c r="AD221" s="51">
        <v>0</v>
      </c>
      <c r="AE221" s="51">
        <v>0</v>
      </c>
      <c r="AF221" s="51">
        <v>0.66836071014404297</v>
      </c>
      <c r="AG221" s="51">
        <v>0</v>
      </c>
      <c r="AH221" s="51">
        <v>0</v>
      </c>
      <c r="AI221" s="51">
        <v>3.0980491638183594</v>
      </c>
    </row>
    <row r="222" spans="1:35" x14ac:dyDescent="0.2">
      <c r="A222" s="49">
        <v>45877</v>
      </c>
      <c r="B222" s="51">
        <v>32.028160095214844</v>
      </c>
      <c r="C222" s="51">
        <v>0</v>
      </c>
      <c r="D222" s="51">
        <v>0</v>
      </c>
      <c r="E222" s="51">
        <v>0</v>
      </c>
      <c r="F222" s="51">
        <v>0</v>
      </c>
      <c r="G222" s="51">
        <v>0</v>
      </c>
      <c r="H222" s="51">
        <v>0.13387161493301392</v>
      </c>
      <c r="I222" s="51">
        <v>4.1312255859375</v>
      </c>
      <c r="J222" s="51">
        <v>3.9575510025024414</v>
      </c>
      <c r="K222" s="51">
        <v>0</v>
      </c>
      <c r="L222" s="51">
        <v>4.0117934986483306E-5</v>
      </c>
      <c r="M222" s="51">
        <v>4.8189487457275391</v>
      </c>
      <c r="N222" s="51">
        <v>0</v>
      </c>
      <c r="O222" s="51">
        <v>0</v>
      </c>
      <c r="P222" s="51">
        <v>0</v>
      </c>
      <c r="Q222" s="51">
        <v>0</v>
      </c>
      <c r="R222" s="51">
        <v>0</v>
      </c>
      <c r="S222" s="51">
        <v>0</v>
      </c>
      <c r="T222" s="51">
        <v>0</v>
      </c>
      <c r="U222" s="51">
        <v>0</v>
      </c>
      <c r="V222" s="51">
        <v>0</v>
      </c>
      <c r="W222" s="51">
        <v>0</v>
      </c>
      <c r="X222" s="51">
        <v>0</v>
      </c>
      <c r="Y222" s="51">
        <v>0.73057782649993896</v>
      </c>
      <c r="Z222" s="51">
        <v>6.4266386032104492</v>
      </c>
      <c r="AA222" s="51">
        <v>1.6231920719146729</v>
      </c>
      <c r="AB222" s="51">
        <v>0</v>
      </c>
      <c r="AC222" s="51">
        <v>0</v>
      </c>
      <c r="AD222" s="51">
        <v>0</v>
      </c>
      <c r="AE222" s="51">
        <v>0</v>
      </c>
      <c r="AF222" s="51">
        <v>7.2184038162231445</v>
      </c>
      <c r="AG222" s="51">
        <v>3.0343441963195801</v>
      </c>
      <c r="AH222" s="51">
        <v>0</v>
      </c>
      <c r="AI222" s="51">
        <v>0</v>
      </c>
    </row>
    <row r="223" spans="1:35" x14ac:dyDescent="0.2">
      <c r="A223" s="49">
        <v>45878</v>
      </c>
      <c r="B223" s="51">
        <v>28.278724670410156</v>
      </c>
      <c r="C223" s="51">
        <v>0</v>
      </c>
      <c r="D223" s="51">
        <v>0</v>
      </c>
      <c r="E223" s="51">
        <v>0</v>
      </c>
      <c r="F223" s="51">
        <v>0</v>
      </c>
      <c r="G223" s="51">
        <v>0</v>
      </c>
      <c r="H223" s="51">
        <v>0</v>
      </c>
      <c r="I223" s="51">
        <v>4.1133489608764648</v>
      </c>
      <c r="J223" s="51">
        <v>0</v>
      </c>
      <c r="K223" s="51">
        <v>0</v>
      </c>
      <c r="L223" s="51">
        <v>0</v>
      </c>
      <c r="M223" s="51">
        <v>4.8149166107177734</v>
      </c>
      <c r="N223" s="51">
        <v>0</v>
      </c>
      <c r="O223" s="51">
        <v>0</v>
      </c>
      <c r="P223" s="51">
        <v>0</v>
      </c>
      <c r="Q223" s="51">
        <v>0</v>
      </c>
      <c r="R223" s="51">
        <v>0</v>
      </c>
      <c r="S223" s="51">
        <v>0</v>
      </c>
      <c r="T223" s="51">
        <v>0</v>
      </c>
      <c r="U223" s="51">
        <v>0</v>
      </c>
      <c r="V223" s="51">
        <v>0</v>
      </c>
      <c r="W223" s="51">
        <v>0</v>
      </c>
      <c r="X223" s="51">
        <v>0</v>
      </c>
      <c r="Y223" s="51">
        <v>6.7376928329467773</v>
      </c>
      <c r="Z223" s="51">
        <v>0.49339979887008667</v>
      </c>
      <c r="AA223" s="51">
        <v>0</v>
      </c>
      <c r="AB223" s="51">
        <v>0</v>
      </c>
      <c r="AC223" s="51">
        <v>0</v>
      </c>
      <c r="AD223" s="51">
        <v>0</v>
      </c>
      <c r="AE223" s="51">
        <v>0</v>
      </c>
      <c r="AF223" s="51">
        <v>7.2051258087158203</v>
      </c>
      <c r="AG223" s="51">
        <v>2.6127133369445801</v>
      </c>
      <c r="AH223" s="51">
        <v>0</v>
      </c>
      <c r="AI223" s="51">
        <v>0</v>
      </c>
    </row>
    <row r="224" spans="1:35" x14ac:dyDescent="0.2">
      <c r="A224" s="49">
        <v>45879</v>
      </c>
      <c r="B224" s="51">
        <v>25.604209899902344</v>
      </c>
      <c r="C224" s="51">
        <v>0</v>
      </c>
      <c r="D224" s="51">
        <v>0</v>
      </c>
      <c r="E224" s="51">
        <v>0</v>
      </c>
      <c r="F224" s="51">
        <v>0</v>
      </c>
      <c r="G224" s="51">
        <v>0</v>
      </c>
      <c r="H224" s="51">
        <v>0</v>
      </c>
      <c r="I224" s="51">
        <v>4.1104583740234375</v>
      </c>
      <c r="J224" s="51">
        <v>0</v>
      </c>
      <c r="K224" s="51">
        <v>0</v>
      </c>
      <c r="L224" s="51">
        <v>0</v>
      </c>
      <c r="M224" s="51">
        <v>4.929661750793457</v>
      </c>
      <c r="N224" s="51">
        <v>0</v>
      </c>
      <c r="O224" s="51">
        <v>0</v>
      </c>
      <c r="P224" s="51">
        <v>0</v>
      </c>
      <c r="Q224" s="51">
        <v>0</v>
      </c>
      <c r="R224" s="51">
        <v>0</v>
      </c>
      <c r="S224" s="51">
        <v>0</v>
      </c>
      <c r="T224" s="51">
        <v>0</v>
      </c>
      <c r="U224" s="51">
        <v>0</v>
      </c>
      <c r="V224" s="51">
        <v>0</v>
      </c>
      <c r="W224" s="51">
        <v>0</v>
      </c>
      <c r="X224" s="51">
        <v>0</v>
      </c>
      <c r="Y224" s="51">
        <v>6.7515029907226563</v>
      </c>
      <c r="Z224" s="51">
        <v>0</v>
      </c>
      <c r="AA224" s="51">
        <v>0</v>
      </c>
      <c r="AB224" s="51">
        <v>0</v>
      </c>
      <c r="AC224" s="51">
        <v>0</v>
      </c>
      <c r="AD224" s="51">
        <v>0</v>
      </c>
      <c r="AE224" s="51">
        <v>0</v>
      </c>
      <c r="AF224" s="51">
        <v>7.2330493927001953</v>
      </c>
      <c r="AG224" s="51">
        <v>0</v>
      </c>
      <c r="AH224" s="51">
        <v>0</v>
      </c>
      <c r="AI224" s="51">
        <v>0</v>
      </c>
    </row>
    <row r="225" spans="1:35" x14ac:dyDescent="0.2">
      <c r="A225" s="49">
        <v>45880</v>
      </c>
      <c r="B225" s="51">
        <v>24.486423492431641</v>
      </c>
      <c r="C225" s="51">
        <v>0</v>
      </c>
      <c r="D225" s="51">
        <v>0</v>
      </c>
      <c r="E225" s="51">
        <v>0</v>
      </c>
      <c r="F225" s="51">
        <v>0</v>
      </c>
      <c r="G225" s="51">
        <v>0</v>
      </c>
      <c r="H225" s="51">
        <v>0.34583991765975952</v>
      </c>
      <c r="I225" s="51">
        <v>4.1015291213989258</v>
      </c>
      <c r="J225" s="51">
        <v>0</v>
      </c>
      <c r="K225" s="51">
        <v>0</v>
      </c>
      <c r="L225" s="51">
        <v>0.3635450005531311</v>
      </c>
      <c r="M225" s="51">
        <v>3.927729606628418</v>
      </c>
      <c r="N225" s="51">
        <v>0</v>
      </c>
      <c r="O225" s="51">
        <v>0</v>
      </c>
      <c r="P225" s="51">
        <v>0</v>
      </c>
      <c r="Q225" s="51">
        <v>0</v>
      </c>
      <c r="R225" s="51">
        <v>0</v>
      </c>
      <c r="S225" s="51">
        <v>0</v>
      </c>
      <c r="T225" s="51">
        <v>0</v>
      </c>
      <c r="U225" s="51">
        <v>0</v>
      </c>
      <c r="V225" s="51">
        <v>0</v>
      </c>
      <c r="W225" s="51">
        <v>0</v>
      </c>
      <c r="X225" s="51">
        <v>3.3688459396362305</v>
      </c>
      <c r="Y225" s="51">
        <v>2.5260295867919922</v>
      </c>
      <c r="Z225" s="51">
        <v>0</v>
      </c>
      <c r="AA225" s="51">
        <v>0</v>
      </c>
      <c r="AB225" s="51">
        <v>0</v>
      </c>
      <c r="AC225" s="51">
        <v>0</v>
      </c>
      <c r="AD225" s="51">
        <v>0</v>
      </c>
      <c r="AE225" s="51">
        <v>0</v>
      </c>
      <c r="AF225" s="51">
        <v>7.1343755722045898</v>
      </c>
      <c r="AG225" s="51">
        <v>4.230067253112793</v>
      </c>
      <c r="AH225" s="51">
        <v>0</v>
      </c>
      <c r="AI225" s="51">
        <v>0</v>
      </c>
    </row>
    <row r="226" spans="1:35" x14ac:dyDescent="0.2">
      <c r="A226" s="49">
        <v>45881</v>
      </c>
      <c r="B226" s="51">
        <v>27.437118530273438</v>
      </c>
      <c r="C226" s="51">
        <v>0</v>
      </c>
      <c r="D226" s="51">
        <v>0</v>
      </c>
      <c r="E226" s="51">
        <v>0</v>
      </c>
      <c r="F226" s="51">
        <v>0</v>
      </c>
      <c r="G226" s="51">
        <v>0</v>
      </c>
      <c r="H226" s="51">
        <v>0</v>
      </c>
      <c r="I226" s="51">
        <v>4.0917234420776367</v>
      </c>
      <c r="J226" s="51">
        <v>2.9813966751098633</v>
      </c>
      <c r="K226" s="51">
        <v>0</v>
      </c>
      <c r="L226" s="51">
        <v>0</v>
      </c>
      <c r="M226" s="51">
        <v>0</v>
      </c>
      <c r="N226" s="51">
        <v>0</v>
      </c>
      <c r="O226" s="51">
        <v>0</v>
      </c>
      <c r="P226" s="51">
        <v>0</v>
      </c>
      <c r="Q226" s="51">
        <v>0</v>
      </c>
      <c r="R226" s="51">
        <v>0</v>
      </c>
      <c r="S226" s="51">
        <v>2.1423962607514113E-5</v>
      </c>
      <c r="T226" s="51">
        <v>0</v>
      </c>
      <c r="U226" s="51">
        <v>1.2684913235716522E-4</v>
      </c>
      <c r="V226" s="51">
        <v>0</v>
      </c>
      <c r="W226" s="51">
        <v>0</v>
      </c>
      <c r="X226" s="51">
        <v>6.8530712127685547</v>
      </c>
      <c r="Y226" s="51">
        <v>0</v>
      </c>
      <c r="Z226" s="51">
        <v>0</v>
      </c>
      <c r="AA226" s="51">
        <v>0</v>
      </c>
      <c r="AB226" s="51">
        <v>0</v>
      </c>
      <c r="AC226" s="51">
        <v>0</v>
      </c>
      <c r="AD226" s="51">
        <v>0</v>
      </c>
      <c r="AE226" s="51">
        <v>0</v>
      </c>
      <c r="AF226" s="51">
        <v>6.8435153961181641</v>
      </c>
      <c r="AG226" s="51">
        <v>6.8566522598266602</v>
      </c>
      <c r="AH226" s="51">
        <v>0</v>
      </c>
      <c r="AI226" s="51">
        <v>0</v>
      </c>
    </row>
    <row r="227" spans="1:35" x14ac:dyDescent="0.2">
      <c r="A227" s="49">
        <v>45882</v>
      </c>
      <c r="B227" s="51">
        <v>25.722023010253906</v>
      </c>
      <c r="C227" s="51">
        <v>0</v>
      </c>
      <c r="D227" s="51">
        <v>0</v>
      </c>
      <c r="E227" s="51">
        <v>0</v>
      </c>
      <c r="F227" s="51">
        <v>0</v>
      </c>
      <c r="G227" s="51">
        <v>0</v>
      </c>
      <c r="H227" s="51">
        <v>0</v>
      </c>
      <c r="I227" s="51">
        <v>0.16658619046211243</v>
      </c>
      <c r="J227" s="51">
        <v>6.7047309875488281</v>
      </c>
      <c r="K227" s="51">
        <v>0</v>
      </c>
      <c r="L227" s="51">
        <v>0</v>
      </c>
      <c r="M227" s="51">
        <v>0</v>
      </c>
      <c r="N227" s="51">
        <v>0</v>
      </c>
      <c r="O227" s="51">
        <v>0</v>
      </c>
      <c r="P227" s="51">
        <v>0</v>
      </c>
      <c r="Q227" s="51">
        <v>0</v>
      </c>
      <c r="R227" s="51">
        <v>0</v>
      </c>
      <c r="S227" s="51">
        <v>2.1423962607514113E-5</v>
      </c>
      <c r="T227" s="51">
        <v>0</v>
      </c>
      <c r="U227" s="51">
        <v>0</v>
      </c>
      <c r="V227" s="51">
        <v>0</v>
      </c>
      <c r="W227" s="51">
        <v>0</v>
      </c>
      <c r="X227" s="51">
        <v>6.3435878753662109</v>
      </c>
      <c r="Y227" s="51">
        <v>0</v>
      </c>
      <c r="Z227" s="51">
        <v>0</v>
      </c>
      <c r="AA227" s="51">
        <v>0</v>
      </c>
      <c r="AB227" s="51">
        <v>0</v>
      </c>
      <c r="AC227" s="51">
        <v>0</v>
      </c>
      <c r="AD227" s="51">
        <v>0</v>
      </c>
      <c r="AE227" s="51">
        <v>0</v>
      </c>
      <c r="AF227" s="51">
        <v>6.7979965209960938</v>
      </c>
      <c r="AG227" s="51">
        <v>6.4124011993408203</v>
      </c>
      <c r="AH227" s="51">
        <v>0</v>
      </c>
      <c r="AI227" s="51">
        <v>0</v>
      </c>
    </row>
    <row r="228" spans="1:35" x14ac:dyDescent="0.2">
      <c r="A228" s="49">
        <v>45883</v>
      </c>
      <c r="B228" s="51">
        <v>23.990322113037109</v>
      </c>
      <c r="C228" s="51">
        <v>0</v>
      </c>
      <c r="D228" s="51">
        <v>0</v>
      </c>
      <c r="E228" s="51">
        <v>0</v>
      </c>
      <c r="F228" s="51">
        <v>0</v>
      </c>
      <c r="G228" s="51">
        <v>0</v>
      </c>
      <c r="H228" s="51">
        <v>0</v>
      </c>
      <c r="I228" s="51">
        <v>3.2077096402645111E-2</v>
      </c>
      <c r="J228" s="51">
        <v>6.4444360733032227</v>
      </c>
      <c r="K228" s="51">
        <v>0</v>
      </c>
      <c r="L228" s="51">
        <v>0</v>
      </c>
      <c r="M228" s="51">
        <v>0.90260159969329834</v>
      </c>
      <c r="N228" s="51">
        <v>0</v>
      </c>
      <c r="O228" s="51">
        <v>0</v>
      </c>
      <c r="P228" s="51">
        <v>0</v>
      </c>
      <c r="Q228" s="51">
        <v>0</v>
      </c>
      <c r="R228" s="51">
        <v>0</v>
      </c>
      <c r="S228" s="51">
        <v>2.1423962607514113E-5</v>
      </c>
      <c r="T228" s="51">
        <v>0</v>
      </c>
      <c r="U228" s="51">
        <v>0</v>
      </c>
      <c r="V228" s="51">
        <v>0</v>
      </c>
      <c r="W228" s="51">
        <v>0</v>
      </c>
      <c r="X228" s="51">
        <v>2.3628988265991211</v>
      </c>
      <c r="Y228" s="51">
        <v>0</v>
      </c>
      <c r="Z228" s="51">
        <v>0.56115174293518066</v>
      </c>
      <c r="AA228" s="51">
        <v>0</v>
      </c>
      <c r="AB228" s="51">
        <v>0</v>
      </c>
      <c r="AC228" s="51">
        <v>0</v>
      </c>
      <c r="AD228" s="51">
        <v>2.0072331428527832</v>
      </c>
      <c r="AE228" s="51">
        <v>0</v>
      </c>
      <c r="AF228" s="51">
        <v>6.3126583099365234</v>
      </c>
      <c r="AG228" s="51">
        <v>2.4161152839660645</v>
      </c>
      <c r="AH228" s="51">
        <v>0</v>
      </c>
      <c r="AI228" s="51">
        <v>0</v>
      </c>
    </row>
    <row r="229" spans="1:35" x14ac:dyDescent="0.2">
      <c r="A229" s="49">
        <v>45884</v>
      </c>
      <c r="B229" s="51">
        <v>22.927467346191406</v>
      </c>
      <c r="C229" s="51">
        <v>0</v>
      </c>
      <c r="D229" s="51">
        <v>0</v>
      </c>
      <c r="E229" s="51">
        <v>0</v>
      </c>
      <c r="F229" s="51">
        <v>0</v>
      </c>
      <c r="G229" s="51">
        <v>0</v>
      </c>
      <c r="H229" s="51">
        <v>0</v>
      </c>
      <c r="I229" s="51">
        <v>3.4123852849006653E-2</v>
      </c>
      <c r="J229" s="51">
        <v>6.4691438674926758</v>
      </c>
      <c r="K229" s="51">
        <v>5.91234490275383E-3</v>
      </c>
      <c r="L229" s="51">
        <v>0</v>
      </c>
      <c r="M229" s="51">
        <v>4.9886951446533203</v>
      </c>
      <c r="N229" s="51">
        <v>0</v>
      </c>
      <c r="O229" s="51">
        <v>0</v>
      </c>
      <c r="P229" s="51">
        <v>0</v>
      </c>
      <c r="Q229" s="51">
        <v>0</v>
      </c>
      <c r="R229" s="51">
        <v>0</v>
      </c>
      <c r="S229" s="51">
        <v>3.5604299046099186E-3</v>
      </c>
      <c r="T229" s="51">
        <v>0</v>
      </c>
      <c r="U229" s="51">
        <v>0</v>
      </c>
      <c r="V229" s="51">
        <v>0</v>
      </c>
      <c r="W229" s="51">
        <v>1.282497396459803E-5</v>
      </c>
      <c r="X229" s="51">
        <v>0</v>
      </c>
      <c r="Y229" s="51">
        <v>0</v>
      </c>
      <c r="Z229" s="51">
        <v>6.5881814956665039</v>
      </c>
      <c r="AA229" s="51">
        <v>0</v>
      </c>
      <c r="AB229" s="51">
        <v>0</v>
      </c>
      <c r="AC229" s="51">
        <v>0</v>
      </c>
      <c r="AD229" s="51">
        <v>5.7692060470581055</v>
      </c>
      <c r="AE229" s="51">
        <v>0</v>
      </c>
      <c r="AF229" s="51">
        <v>0.95814716815948486</v>
      </c>
      <c r="AG229" s="51">
        <v>0</v>
      </c>
      <c r="AH229" s="51">
        <v>0</v>
      </c>
      <c r="AI229" s="51">
        <v>0</v>
      </c>
    </row>
    <row r="230" spans="1:35" x14ac:dyDescent="0.2">
      <c r="A230" s="49">
        <v>45885</v>
      </c>
      <c r="B230" s="51">
        <v>22.949386596679688</v>
      </c>
      <c r="C230" s="51">
        <v>0</v>
      </c>
      <c r="D230" s="51">
        <v>0</v>
      </c>
      <c r="E230" s="51">
        <v>0</v>
      </c>
      <c r="F230" s="51">
        <v>0</v>
      </c>
      <c r="G230" s="51">
        <v>0</v>
      </c>
      <c r="H230" s="51">
        <v>0</v>
      </c>
      <c r="I230" s="51">
        <v>1.3113915338180959E-4</v>
      </c>
      <c r="J230" s="51">
        <v>6.4732370376586914</v>
      </c>
      <c r="K230" s="51">
        <v>0</v>
      </c>
      <c r="L230" s="51">
        <v>0</v>
      </c>
      <c r="M230" s="51">
        <v>4.9832582473754883</v>
      </c>
      <c r="N230" s="51">
        <v>0</v>
      </c>
      <c r="O230" s="51">
        <v>0</v>
      </c>
      <c r="P230" s="51">
        <v>0</v>
      </c>
      <c r="Q230" s="51">
        <v>0</v>
      </c>
      <c r="R230" s="51">
        <v>0</v>
      </c>
      <c r="S230" s="51">
        <v>0</v>
      </c>
      <c r="T230" s="51">
        <v>0</v>
      </c>
      <c r="U230" s="51">
        <v>0</v>
      </c>
      <c r="V230" s="51">
        <v>0</v>
      </c>
      <c r="W230" s="51">
        <v>0</v>
      </c>
      <c r="X230" s="51">
        <v>0</v>
      </c>
      <c r="Y230" s="51">
        <v>0</v>
      </c>
      <c r="Z230" s="51">
        <v>6.5140933990478516</v>
      </c>
      <c r="AA230" s="51">
        <v>0</v>
      </c>
      <c r="AB230" s="51">
        <v>0</v>
      </c>
      <c r="AC230" s="51">
        <v>0</v>
      </c>
      <c r="AD230" s="51">
        <v>5.7633304595947266</v>
      </c>
      <c r="AE230" s="51">
        <v>0</v>
      </c>
      <c r="AF230" s="51">
        <v>0</v>
      </c>
      <c r="AG230" s="51">
        <v>0</v>
      </c>
      <c r="AH230" s="51">
        <v>0</v>
      </c>
      <c r="AI230" s="51">
        <v>0</v>
      </c>
    </row>
    <row r="231" spans="1:35" x14ac:dyDescent="0.2">
      <c r="A231" s="49">
        <v>45886</v>
      </c>
      <c r="B231" s="51">
        <v>22.948375701904297</v>
      </c>
      <c r="C231" s="51">
        <v>0</v>
      </c>
      <c r="D231" s="51">
        <v>0</v>
      </c>
      <c r="E231" s="51">
        <v>0</v>
      </c>
      <c r="F231" s="51">
        <v>0</v>
      </c>
      <c r="G231" s="51">
        <v>0</v>
      </c>
      <c r="H231" s="51">
        <v>0</v>
      </c>
      <c r="I231" s="51">
        <v>0</v>
      </c>
      <c r="J231" s="51">
        <v>6.4709005355834961</v>
      </c>
      <c r="K231" s="51">
        <v>0</v>
      </c>
      <c r="L231" s="51">
        <v>0</v>
      </c>
      <c r="M231" s="51">
        <v>4.976191520690918</v>
      </c>
      <c r="N231" s="51">
        <v>0</v>
      </c>
      <c r="O231" s="51">
        <v>0</v>
      </c>
      <c r="P231" s="51">
        <v>0</v>
      </c>
      <c r="Q231" s="51">
        <v>0</v>
      </c>
      <c r="R231" s="51">
        <v>0</v>
      </c>
      <c r="S231" s="51">
        <v>0</v>
      </c>
      <c r="T231" s="51">
        <v>0</v>
      </c>
      <c r="U231" s="51">
        <v>0</v>
      </c>
      <c r="V231" s="51">
        <v>0</v>
      </c>
      <c r="W231" s="51">
        <v>0</v>
      </c>
      <c r="X231" s="51">
        <v>0</v>
      </c>
      <c r="Y231" s="51">
        <v>0</v>
      </c>
      <c r="Z231" s="51">
        <v>6.5850515365600586</v>
      </c>
      <c r="AA231" s="51">
        <v>0</v>
      </c>
      <c r="AB231" s="51">
        <v>0</v>
      </c>
      <c r="AC231" s="51">
        <v>0</v>
      </c>
      <c r="AD231" s="51">
        <v>5.7622003555297852</v>
      </c>
      <c r="AE231" s="51">
        <v>0</v>
      </c>
      <c r="AF231" s="51">
        <v>0</v>
      </c>
      <c r="AG231" s="51">
        <v>0</v>
      </c>
      <c r="AH231" s="51">
        <v>0</v>
      </c>
      <c r="AI231" s="51">
        <v>0</v>
      </c>
    </row>
    <row r="232" spans="1:35" x14ac:dyDescent="0.2">
      <c r="A232" s="49">
        <v>45887</v>
      </c>
      <c r="B232" s="51">
        <v>22.904979705810547</v>
      </c>
      <c r="C232" s="51">
        <v>0</v>
      </c>
      <c r="D232" s="51">
        <v>0</v>
      </c>
      <c r="E232" s="51">
        <v>0</v>
      </c>
      <c r="F232" s="51">
        <v>0</v>
      </c>
      <c r="G232" s="51">
        <v>0</v>
      </c>
      <c r="H232" s="51">
        <v>0</v>
      </c>
      <c r="I232" s="51">
        <v>1.5617471188306808E-2</v>
      </c>
      <c r="J232" s="51">
        <v>6.431732177734375</v>
      </c>
      <c r="K232" s="51">
        <v>0</v>
      </c>
      <c r="L232" s="51">
        <v>0</v>
      </c>
      <c r="M232" s="51">
        <v>4.9731006622314453</v>
      </c>
      <c r="N232" s="51">
        <v>0</v>
      </c>
      <c r="O232" s="51">
        <v>0</v>
      </c>
      <c r="P232" s="51">
        <v>0</v>
      </c>
      <c r="Q232" s="51">
        <v>0</v>
      </c>
      <c r="R232" s="51">
        <v>0</v>
      </c>
      <c r="S232" s="51">
        <v>0</v>
      </c>
      <c r="T232" s="51">
        <v>0</v>
      </c>
      <c r="U232" s="51">
        <v>0</v>
      </c>
      <c r="V232" s="51">
        <v>0</v>
      </c>
      <c r="W232" s="51">
        <v>0</v>
      </c>
      <c r="X232" s="51">
        <v>0</v>
      </c>
      <c r="Y232" s="51">
        <v>0</v>
      </c>
      <c r="Z232" s="51">
        <v>6.585820198059082</v>
      </c>
      <c r="AA232" s="51">
        <v>0</v>
      </c>
      <c r="AB232" s="51">
        <v>0</v>
      </c>
      <c r="AC232" s="51">
        <v>0</v>
      </c>
      <c r="AD232" s="51">
        <v>5.7216978073120117</v>
      </c>
      <c r="AE232" s="51">
        <v>0</v>
      </c>
      <c r="AF232" s="51">
        <v>0</v>
      </c>
      <c r="AG232" s="51">
        <v>0</v>
      </c>
      <c r="AH232" s="51">
        <v>0</v>
      </c>
      <c r="AI232" s="51">
        <v>0</v>
      </c>
    </row>
    <row r="233" spans="1:35" x14ac:dyDescent="0.2">
      <c r="A233" s="49">
        <v>45888</v>
      </c>
      <c r="B233" s="51">
        <v>22.882617950439453</v>
      </c>
      <c r="C233" s="51">
        <v>0</v>
      </c>
      <c r="D233" s="51">
        <v>0</v>
      </c>
      <c r="E233" s="51">
        <v>0</v>
      </c>
      <c r="F233" s="51">
        <v>0</v>
      </c>
      <c r="G233" s="51">
        <v>0</v>
      </c>
      <c r="H233" s="51">
        <v>0</v>
      </c>
      <c r="I233" s="51">
        <v>6.2197491526603699E-2</v>
      </c>
      <c r="J233" s="51">
        <v>6.4665212631225586</v>
      </c>
      <c r="K233" s="51">
        <v>0</v>
      </c>
      <c r="L233" s="51">
        <v>2.2046791855245829E-5</v>
      </c>
      <c r="M233" s="51">
        <v>4.9708824157714844</v>
      </c>
      <c r="N233" s="51">
        <v>0</v>
      </c>
      <c r="O233" s="51">
        <v>0</v>
      </c>
      <c r="P233" s="51">
        <v>0</v>
      </c>
      <c r="Q233" s="51">
        <v>0</v>
      </c>
      <c r="R233" s="51">
        <v>0</v>
      </c>
      <c r="S233" s="51">
        <v>0</v>
      </c>
      <c r="T233" s="51">
        <v>0</v>
      </c>
      <c r="U233" s="51">
        <v>0</v>
      </c>
      <c r="V233" s="51">
        <v>0</v>
      </c>
      <c r="W233" s="51">
        <v>0</v>
      </c>
      <c r="X233" s="51">
        <v>0</v>
      </c>
      <c r="Y233" s="51">
        <v>0</v>
      </c>
      <c r="Z233" s="51">
        <v>6.5919275283813477</v>
      </c>
      <c r="AA233" s="51">
        <v>0</v>
      </c>
      <c r="AB233" s="51">
        <v>0</v>
      </c>
      <c r="AC233" s="51">
        <v>0</v>
      </c>
      <c r="AD233" s="51">
        <v>5.7865734100341797</v>
      </c>
      <c r="AE233" s="51">
        <v>0</v>
      </c>
      <c r="AF233" s="51">
        <v>0</v>
      </c>
      <c r="AG233" s="51">
        <v>0</v>
      </c>
      <c r="AH233" s="51">
        <v>0</v>
      </c>
      <c r="AI233" s="51">
        <v>0</v>
      </c>
    </row>
    <row r="234" spans="1:35" x14ac:dyDescent="0.2">
      <c r="A234" s="49">
        <v>45889</v>
      </c>
      <c r="B234" s="51">
        <v>22.922874450683594</v>
      </c>
      <c r="C234" s="51">
        <v>0</v>
      </c>
      <c r="D234" s="51">
        <v>0</v>
      </c>
      <c r="E234" s="51">
        <v>0</v>
      </c>
      <c r="F234" s="51">
        <v>0</v>
      </c>
      <c r="G234" s="51">
        <v>0</v>
      </c>
      <c r="H234" s="51">
        <v>0</v>
      </c>
      <c r="I234" s="51">
        <v>6.2197491526603699E-2</v>
      </c>
      <c r="J234" s="51">
        <v>6.4671812057495117</v>
      </c>
      <c r="K234" s="51">
        <v>0</v>
      </c>
      <c r="L234" s="51">
        <v>0</v>
      </c>
      <c r="M234" s="51">
        <v>4.9293308258056641</v>
      </c>
      <c r="N234" s="51">
        <v>0</v>
      </c>
      <c r="O234" s="51">
        <v>0</v>
      </c>
      <c r="P234" s="51">
        <v>0</v>
      </c>
      <c r="Q234" s="51">
        <v>0</v>
      </c>
      <c r="R234" s="51">
        <v>0</v>
      </c>
      <c r="S234" s="51">
        <v>0</v>
      </c>
      <c r="T234" s="51">
        <v>0</v>
      </c>
      <c r="U234" s="51">
        <v>0</v>
      </c>
      <c r="V234" s="51">
        <v>0</v>
      </c>
      <c r="W234" s="51">
        <v>0</v>
      </c>
      <c r="X234" s="51">
        <v>0</v>
      </c>
      <c r="Y234" s="51">
        <v>0</v>
      </c>
      <c r="Z234" s="51">
        <v>6.5825357437133789</v>
      </c>
      <c r="AA234" s="51">
        <v>0</v>
      </c>
      <c r="AB234" s="51">
        <v>0</v>
      </c>
      <c r="AC234" s="51">
        <v>0</v>
      </c>
      <c r="AD234" s="51">
        <v>5.7843942642211914</v>
      </c>
      <c r="AE234" s="51">
        <v>0</v>
      </c>
      <c r="AF234" s="51">
        <v>0</v>
      </c>
      <c r="AG234" s="51">
        <v>0</v>
      </c>
      <c r="AH234" s="51">
        <v>0</v>
      </c>
      <c r="AI234" s="51">
        <v>0</v>
      </c>
    </row>
    <row r="235" spans="1:35" x14ac:dyDescent="0.2">
      <c r="A235" s="49">
        <v>45890</v>
      </c>
      <c r="B235" s="51">
        <v>22.977218627929688</v>
      </c>
      <c r="C235" s="51">
        <v>0</v>
      </c>
      <c r="D235" s="51">
        <v>0</v>
      </c>
      <c r="E235" s="51">
        <v>0</v>
      </c>
      <c r="F235" s="51">
        <v>0</v>
      </c>
      <c r="G235" s="51">
        <v>0</v>
      </c>
      <c r="H235" s="51">
        <v>0</v>
      </c>
      <c r="I235" s="51">
        <v>6.2197491526603699E-2</v>
      </c>
      <c r="J235" s="51">
        <v>6.4657211303710938</v>
      </c>
      <c r="K235" s="51">
        <v>0</v>
      </c>
      <c r="L235" s="51">
        <v>0</v>
      </c>
      <c r="M235" s="51">
        <v>4.9668407440185547</v>
      </c>
      <c r="N235" s="51">
        <v>0</v>
      </c>
      <c r="O235" s="51">
        <v>0</v>
      </c>
      <c r="P235" s="51">
        <v>0</v>
      </c>
      <c r="Q235" s="51">
        <v>0</v>
      </c>
      <c r="R235" s="51">
        <v>0</v>
      </c>
      <c r="S235" s="51">
        <v>0</v>
      </c>
      <c r="T235" s="51">
        <v>0</v>
      </c>
      <c r="U235" s="51">
        <v>0</v>
      </c>
      <c r="V235" s="51">
        <v>0</v>
      </c>
      <c r="W235" s="51">
        <v>0</v>
      </c>
      <c r="X235" s="51">
        <v>0</v>
      </c>
      <c r="Y235" s="51">
        <v>0</v>
      </c>
      <c r="Z235" s="51">
        <v>6.5792217254638672</v>
      </c>
      <c r="AA235" s="51">
        <v>0</v>
      </c>
      <c r="AB235" s="51">
        <v>0</v>
      </c>
      <c r="AC235" s="51">
        <v>0</v>
      </c>
      <c r="AD235" s="51">
        <v>5.7829046249389648</v>
      </c>
      <c r="AE235" s="51">
        <v>0</v>
      </c>
      <c r="AF235" s="51">
        <v>0</v>
      </c>
      <c r="AG235" s="51">
        <v>0</v>
      </c>
      <c r="AH235" s="51">
        <v>0</v>
      </c>
      <c r="AI235" s="51">
        <v>0</v>
      </c>
    </row>
    <row r="236" spans="1:35" x14ac:dyDescent="0.2">
      <c r="A236" s="49">
        <v>45891</v>
      </c>
      <c r="B236" s="51">
        <v>28.021968841552734</v>
      </c>
      <c r="C236" s="51">
        <v>3.0736675262451172</v>
      </c>
      <c r="D236" s="51">
        <v>3.5979762077331543</v>
      </c>
      <c r="E236" s="51">
        <v>0</v>
      </c>
      <c r="F236" s="51">
        <v>0</v>
      </c>
      <c r="G236" s="51">
        <v>0</v>
      </c>
      <c r="H236" s="51">
        <v>0</v>
      </c>
      <c r="I236" s="51">
        <v>1.5256702899932861E-2</v>
      </c>
      <c r="J236" s="51">
        <v>6.0309391021728516</v>
      </c>
      <c r="K236" s="51">
        <v>1.242889404296875</v>
      </c>
      <c r="L236" s="51">
        <v>0</v>
      </c>
      <c r="M236" s="51">
        <v>4.92755126953125</v>
      </c>
      <c r="N236" s="51">
        <v>0</v>
      </c>
      <c r="O236" s="51">
        <v>0</v>
      </c>
      <c r="P236" s="51">
        <v>0</v>
      </c>
      <c r="Q236" s="51">
        <v>0</v>
      </c>
      <c r="R236" s="51">
        <v>0</v>
      </c>
      <c r="S236" s="51">
        <v>3.311408519744873</v>
      </c>
      <c r="T236" s="51">
        <v>0</v>
      </c>
      <c r="U236" s="51">
        <v>0</v>
      </c>
      <c r="V236" s="51">
        <v>0</v>
      </c>
      <c r="W236" s="51">
        <v>1.4830377101898193</v>
      </c>
      <c r="X236" s="51">
        <v>1.2809994220733643</v>
      </c>
      <c r="Y236" s="51">
        <v>0</v>
      </c>
      <c r="Z236" s="51">
        <v>6.5671825408935547</v>
      </c>
      <c r="AA236" s="51">
        <v>0</v>
      </c>
      <c r="AB236" s="51">
        <v>3.619297981262207</v>
      </c>
      <c r="AC236" s="51">
        <v>0</v>
      </c>
      <c r="AD236" s="51">
        <v>3.3942160606384277</v>
      </c>
      <c r="AE236" s="51">
        <v>3.0873985290527344</v>
      </c>
      <c r="AF236" s="51">
        <v>0</v>
      </c>
      <c r="AG236" s="51">
        <v>0</v>
      </c>
      <c r="AH236" s="51">
        <v>0</v>
      </c>
      <c r="AI236" s="51">
        <v>0</v>
      </c>
    </row>
    <row r="237" spans="1:35" x14ac:dyDescent="0.2">
      <c r="A237" s="49">
        <v>45892</v>
      </c>
      <c r="B237" s="51">
        <v>25.78887939453125</v>
      </c>
      <c r="C237" s="51">
        <v>0</v>
      </c>
      <c r="D237" s="51">
        <v>0</v>
      </c>
      <c r="E237" s="51">
        <v>0</v>
      </c>
      <c r="F237" s="51">
        <v>0</v>
      </c>
      <c r="G237" s="51">
        <v>0</v>
      </c>
      <c r="H237" s="51">
        <v>0</v>
      </c>
      <c r="I237" s="51">
        <v>3.2132536172866821E-2</v>
      </c>
      <c r="J237" s="51">
        <v>5.4195499420166016</v>
      </c>
      <c r="K237" s="51">
        <v>5.6004171371459961</v>
      </c>
      <c r="L237" s="51">
        <v>0</v>
      </c>
      <c r="M237" s="51">
        <v>6.8718403577804565E-2</v>
      </c>
      <c r="N237" s="51">
        <v>0</v>
      </c>
      <c r="O237" s="51">
        <v>0</v>
      </c>
      <c r="P237" s="51">
        <v>0</v>
      </c>
      <c r="Q237" s="51">
        <v>0</v>
      </c>
      <c r="R237" s="51">
        <v>0</v>
      </c>
      <c r="S237" s="51">
        <v>5.1913566589355469</v>
      </c>
      <c r="T237" s="51">
        <v>0</v>
      </c>
      <c r="U237" s="51">
        <v>0</v>
      </c>
      <c r="V237" s="51">
        <v>0</v>
      </c>
      <c r="W237" s="51">
        <v>0</v>
      </c>
      <c r="X237" s="51">
        <v>0</v>
      </c>
      <c r="Y237" s="51">
        <v>0</v>
      </c>
      <c r="Z237" s="51">
        <v>0.69694900512695313</v>
      </c>
      <c r="AA237" s="51">
        <v>0</v>
      </c>
      <c r="AB237" s="51">
        <v>5.2331571578979492</v>
      </c>
      <c r="AC237" s="51">
        <v>0</v>
      </c>
      <c r="AD237" s="51">
        <v>0</v>
      </c>
      <c r="AE237" s="51">
        <v>5.2298650741577148</v>
      </c>
      <c r="AF237" s="51">
        <v>0</v>
      </c>
      <c r="AG237" s="51">
        <v>0</v>
      </c>
      <c r="AH237" s="51">
        <v>0</v>
      </c>
      <c r="AI237" s="51">
        <v>0</v>
      </c>
    </row>
    <row r="238" spans="1:35" x14ac:dyDescent="0.2">
      <c r="A238" s="49">
        <v>45893</v>
      </c>
      <c r="B238" s="51">
        <v>25.799064636230469</v>
      </c>
      <c r="C238" s="51">
        <v>0</v>
      </c>
      <c r="D238" s="51">
        <v>0</v>
      </c>
      <c r="E238" s="51">
        <v>0</v>
      </c>
      <c r="F238" s="51">
        <v>0</v>
      </c>
      <c r="G238" s="51">
        <v>0</v>
      </c>
      <c r="H238" s="51">
        <v>0</v>
      </c>
      <c r="I238" s="51">
        <v>0</v>
      </c>
      <c r="J238" s="51">
        <v>5.4156703948974609</v>
      </c>
      <c r="K238" s="51">
        <v>5.5873441696166992</v>
      </c>
      <c r="L238" s="51">
        <v>0</v>
      </c>
      <c r="M238" s="51">
        <v>0</v>
      </c>
      <c r="N238" s="51">
        <v>0</v>
      </c>
      <c r="O238" s="51">
        <v>0</v>
      </c>
      <c r="P238" s="51">
        <v>0</v>
      </c>
      <c r="Q238" s="51">
        <v>0</v>
      </c>
      <c r="R238" s="51">
        <v>0</v>
      </c>
      <c r="S238" s="51">
        <v>5.1811075210571289</v>
      </c>
      <c r="T238" s="51">
        <v>0</v>
      </c>
      <c r="U238" s="51">
        <v>0</v>
      </c>
      <c r="V238" s="51">
        <v>0</v>
      </c>
      <c r="W238" s="51">
        <v>0</v>
      </c>
      <c r="X238" s="51">
        <v>0</v>
      </c>
      <c r="Y238" s="51">
        <v>0</v>
      </c>
      <c r="Z238" s="51">
        <v>0</v>
      </c>
      <c r="AA238" s="51">
        <v>0</v>
      </c>
      <c r="AB238" s="51">
        <v>5.2174901962280273</v>
      </c>
      <c r="AC238" s="51">
        <v>0</v>
      </c>
      <c r="AD238" s="51">
        <v>0</v>
      </c>
      <c r="AE238" s="51">
        <v>5.2240781784057617</v>
      </c>
      <c r="AF238" s="51">
        <v>0</v>
      </c>
      <c r="AG238" s="51">
        <v>0</v>
      </c>
      <c r="AH238" s="51">
        <v>0</v>
      </c>
      <c r="AI238" s="51">
        <v>0</v>
      </c>
    </row>
    <row r="239" spans="1:35" x14ac:dyDescent="0.2">
      <c r="A239" s="49">
        <v>45894</v>
      </c>
      <c r="B239" s="51">
        <v>25.263545989990234</v>
      </c>
      <c r="C239" s="51">
        <v>0</v>
      </c>
      <c r="D239" s="51">
        <v>0</v>
      </c>
      <c r="E239" s="51">
        <v>0</v>
      </c>
      <c r="F239" s="51">
        <v>0</v>
      </c>
      <c r="G239" s="51">
        <v>0</v>
      </c>
      <c r="H239" s="51">
        <v>0</v>
      </c>
      <c r="I239" s="51">
        <v>7.0951012894511223E-3</v>
      </c>
      <c r="J239" s="51">
        <v>5.2970447540283203</v>
      </c>
      <c r="K239" s="51">
        <v>5.54290771484375</v>
      </c>
      <c r="L239" s="51">
        <v>0</v>
      </c>
      <c r="M239" s="51">
        <v>0</v>
      </c>
      <c r="N239" s="51">
        <v>0</v>
      </c>
      <c r="O239" s="51">
        <v>0</v>
      </c>
      <c r="P239" s="51">
        <v>0</v>
      </c>
      <c r="Q239" s="51">
        <v>0</v>
      </c>
      <c r="R239" s="51">
        <v>0</v>
      </c>
      <c r="S239" s="51">
        <v>5.0594205856323242</v>
      </c>
      <c r="T239" s="51">
        <v>0</v>
      </c>
      <c r="U239" s="51">
        <v>0</v>
      </c>
      <c r="V239" s="51">
        <v>0</v>
      </c>
      <c r="W239" s="51">
        <v>0</v>
      </c>
      <c r="X239" s="51">
        <v>0</v>
      </c>
      <c r="Y239" s="51">
        <v>0</v>
      </c>
      <c r="Z239" s="51">
        <v>0</v>
      </c>
      <c r="AA239" s="51">
        <v>0</v>
      </c>
      <c r="AB239" s="51">
        <v>5.0914402008056641</v>
      </c>
      <c r="AC239" s="51">
        <v>0</v>
      </c>
      <c r="AD239" s="51">
        <v>3.2012178562581539E-3</v>
      </c>
      <c r="AE239" s="51">
        <v>5.1127328872680664</v>
      </c>
      <c r="AF239" s="51">
        <v>0</v>
      </c>
      <c r="AG239" s="51">
        <v>0</v>
      </c>
      <c r="AH239" s="51">
        <v>0</v>
      </c>
      <c r="AI239" s="51">
        <v>0</v>
      </c>
    </row>
    <row r="240" spans="1:35" x14ac:dyDescent="0.2">
      <c r="A240" s="49">
        <v>45895</v>
      </c>
      <c r="B240" s="51">
        <v>25.175674438476563</v>
      </c>
      <c r="C240" s="51">
        <v>0</v>
      </c>
      <c r="D240" s="51">
        <v>0</v>
      </c>
      <c r="E240" s="51">
        <v>0</v>
      </c>
      <c r="F240" s="51">
        <v>0</v>
      </c>
      <c r="G240" s="51">
        <v>0</v>
      </c>
      <c r="H240" s="51">
        <v>0</v>
      </c>
      <c r="I240" s="51">
        <v>0.19528374075889587</v>
      </c>
      <c r="J240" s="51">
        <v>5.2156438827514648</v>
      </c>
      <c r="K240" s="51">
        <v>4.8003807067871094</v>
      </c>
      <c r="L240" s="51">
        <v>0</v>
      </c>
      <c r="M240" s="51">
        <v>0</v>
      </c>
      <c r="N240" s="51">
        <v>0</v>
      </c>
      <c r="O240" s="51">
        <v>0</v>
      </c>
      <c r="P240" s="51">
        <v>0</v>
      </c>
      <c r="Q240" s="51">
        <v>0</v>
      </c>
      <c r="R240" s="51">
        <v>0</v>
      </c>
      <c r="S240" s="51">
        <v>4.9687728881835938</v>
      </c>
      <c r="T240" s="51">
        <v>0</v>
      </c>
      <c r="U240" s="51">
        <v>0</v>
      </c>
      <c r="V240" s="51">
        <v>0</v>
      </c>
      <c r="W240" s="51">
        <v>0</v>
      </c>
      <c r="X240" s="51">
        <v>0</v>
      </c>
      <c r="Y240" s="51">
        <v>0.70815074443817139</v>
      </c>
      <c r="Z240" s="51">
        <v>0</v>
      </c>
      <c r="AA240" s="51">
        <v>0</v>
      </c>
      <c r="AB240" s="51">
        <v>4.994354248046875</v>
      </c>
      <c r="AC240" s="51">
        <v>0</v>
      </c>
      <c r="AD240" s="51">
        <v>0</v>
      </c>
      <c r="AE240" s="51">
        <v>2.3083419799804688</v>
      </c>
      <c r="AF240" s="51">
        <v>0</v>
      </c>
      <c r="AG240" s="51">
        <v>2.7838888168334961</v>
      </c>
      <c r="AH240" s="51">
        <v>0</v>
      </c>
      <c r="AI240" s="51">
        <v>0</v>
      </c>
    </row>
    <row r="241" spans="1:35" x14ac:dyDescent="0.2">
      <c r="A241" s="49">
        <v>45896</v>
      </c>
      <c r="B241" s="51">
        <v>20.719810485839844</v>
      </c>
      <c r="C241" s="51">
        <v>0</v>
      </c>
      <c r="D241" s="51">
        <v>0</v>
      </c>
      <c r="E241" s="51">
        <v>0</v>
      </c>
      <c r="F241" s="51">
        <v>0</v>
      </c>
      <c r="G241" s="51">
        <v>0</v>
      </c>
      <c r="H241" s="51">
        <v>0</v>
      </c>
      <c r="I241" s="51">
        <v>2.6218056678771973E-2</v>
      </c>
      <c r="J241" s="51">
        <v>2.439185619354248</v>
      </c>
      <c r="K241" s="51">
        <v>0</v>
      </c>
      <c r="L241" s="51">
        <v>0</v>
      </c>
      <c r="M241" s="51">
        <v>0</v>
      </c>
      <c r="N241" s="51">
        <v>0</v>
      </c>
      <c r="O241" s="51">
        <v>0</v>
      </c>
      <c r="P241" s="51">
        <v>4.4792117550969124E-3</v>
      </c>
      <c r="Q241" s="51">
        <v>0</v>
      </c>
      <c r="R241" s="51">
        <v>0</v>
      </c>
      <c r="S241" s="51">
        <v>2.3176689147949219</v>
      </c>
      <c r="T241" s="51">
        <v>0</v>
      </c>
      <c r="U241" s="51">
        <v>0</v>
      </c>
      <c r="V241" s="51">
        <v>0</v>
      </c>
      <c r="W241" s="51">
        <v>2.1618671417236328</v>
      </c>
      <c r="X241" s="51">
        <v>0</v>
      </c>
      <c r="Y241" s="51">
        <v>4.112421989440918</v>
      </c>
      <c r="Z241" s="51">
        <v>0</v>
      </c>
      <c r="AA241" s="51">
        <v>0</v>
      </c>
      <c r="AB241" s="51">
        <v>2.3494629859924316</v>
      </c>
      <c r="AC241" s="51">
        <v>0</v>
      </c>
      <c r="AD241" s="51">
        <v>1.9059684127569199E-3</v>
      </c>
      <c r="AE241" s="51">
        <v>0.94343268871307373</v>
      </c>
      <c r="AF241" s="51">
        <v>1.352316327393055E-2</v>
      </c>
      <c r="AG241" s="51">
        <v>3.014460563659668</v>
      </c>
      <c r="AH241" s="51">
        <v>1.375908374786377</v>
      </c>
      <c r="AI241" s="51">
        <v>0</v>
      </c>
    </row>
    <row r="242" spans="1:35" x14ac:dyDescent="0.2">
      <c r="A242" s="49">
        <v>45897</v>
      </c>
      <c r="B242" s="51">
        <v>26.128005981445313</v>
      </c>
      <c r="C242" s="51">
        <v>0</v>
      </c>
      <c r="D242" s="51">
        <v>0</v>
      </c>
      <c r="E242" s="51">
        <v>0</v>
      </c>
      <c r="F242" s="51">
        <v>0</v>
      </c>
      <c r="G242" s="51">
        <v>0</v>
      </c>
      <c r="H242" s="51">
        <v>0</v>
      </c>
      <c r="I242" s="51">
        <v>0.64731252193450928</v>
      </c>
      <c r="J242" s="51">
        <v>0</v>
      </c>
      <c r="K242" s="51">
        <v>0</v>
      </c>
      <c r="L242" s="51">
        <v>1.5215898747555912E-4</v>
      </c>
      <c r="M242" s="51">
        <v>6.113764762878418</v>
      </c>
      <c r="N242" s="51">
        <v>0</v>
      </c>
      <c r="O242" s="51">
        <v>0</v>
      </c>
      <c r="P242" s="51">
        <v>0</v>
      </c>
      <c r="Q242" s="51">
        <v>0</v>
      </c>
      <c r="R242" s="51">
        <v>0</v>
      </c>
      <c r="S242" s="51">
        <v>0</v>
      </c>
      <c r="T242" s="51">
        <v>0</v>
      </c>
      <c r="U242" s="51">
        <v>0</v>
      </c>
      <c r="V242" s="51">
        <v>0</v>
      </c>
      <c r="W242" s="51">
        <v>6.7983283996582031</v>
      </c>
      <c r="X242" s="51">
        <v>0</v>
      </c>
      <c r="Y242" s="51">
        <v>6.6339502334594727</v>
      </c>
      <c r="Z242" s="51">
        <v>5.2736330032348633</v>
      </c>
      <c r="AA242" s="51">
        <v>6.1558030545711517E-2</v>
      </c>
      <c r="AB242" s="51">
        <v>0</v>
      </c>
      <c r="AC242" s="51">
        <v>0</v>
      </c>
      <c r="AD242" s="51">
        <v>0</v>
      </c>
      <c r="AE242" s="51">
        <v>0</v>
      </c>
      <c r="AF242" s="51">
        <v>0.68937969207763672</v>
      </c>
      <c r="AG242" s="51">
        <v>0</v>
      </c>
      <c r="AH242" s="51">
        <v>0.95042061805725098</v>
      </c>
      <c r="AI242" s="51">
        <v>0</v>
      </c>
    </row>
    <row r="243" spans="1:35" x14ac:dyDescent="0.2">
      <c r="A243" s="49">
        <v>45898</v>
      </c>
      <c r="B243" s="51">
        <v>26.127708435058594</v>
      </c>
      <c r="C243" s="51">
        <v>0</v>
      </c>
      <c r="D243" s="51">
        <v>0</v>
      </c>
      <c r="E243" s="51">
        <v>0</v>
      </c>
      <c r="F243" s="51">
        <v>0</v>
      </c>
      <c r="G243" s="51">
        <v>0</v>
      </c>
      <c r="H243" s="51">
        <v>0</v>
      </c>
      <c r="I243" s="51">
        <v>0.21422535181045532</v>
      </c>
      <c r="J243" s="51">
        <v>0</v>
      </c>
      <c r="K243" s="51">
        <v>0</v>
      </c>
      <c r="L243" s="51">
        <v>0</v>
      </c>
      <c r="M243" s="51">
        <v>6.7592325210571289</v>
      </c>
      <c r="N243" s="51">
        <v>0</v>
      </c>
      <c r="O243" s="51">
        <v>0</v>
      </c>
      <c r="P243" s="51">
        <v>0</v>
      </c>
      <c r="Q243" s="51">
        <v>0</v>
      </c>
      <c r="R243" s="51">
        <v>0</v>
      </c>
      <c r="S243" s="51">
        <v>0</v>
      </c>
      <c r="T243" s="51">
        <v>0</v>
      </c>
      <c r="U243" s="51">
        <v>0</v>
      </c>
      <c r="V243" s="51">
        <v>0</v>
      </c>
      <c r="W243" s="51">
        <v>6.7922210693359375</v>
      </c>
      <c r="X243" s="51">
        <v>0</v>
      </c>
      <c r="Y243" s="51">
        <v>6.7381086349487305</v>
      </c>
      <c r="Z243" s="51">
        <v>6.5328512191772461</v>
      </c>
      <c r="AA243" s="51">
        <v>0</v>
      </c>
      <c r="AB243" s="51">
        <v>0</v>
      </c>
      <c r="AC243" s="51">
        <v>0</v>
      </c>
      <c r="AD243" s="51">
        <v>0</v>
      </c>
      <c r="AE243" s="51">
        <v>0</v>
      </c>
      <c r="AF243" s="51">
        <v>0</v>
      </c>
      <c r="AG243" s="51">
        <v>0</v>
      </c>
      <c r="AH243" s="51">
        <v>3.8965940475463867E-2</v>
      </c>
      <c r="AI243" s="51">
        <v>0</v>
      </c>
    </row>
    <row r="244" spans="1:35" x14ac:dyDescent="0.2">
      <c r="A244" s="49">
        <v>45899</v>
      </c>
      <c r="B244" s="51">
        <v>26.107955932617188</v>
      </c>
      <c r="C244" s="51">
        <v>0</v>
      </c>
      <c r="D244" s="51">
        <v>0</v>
      </c>
      <c r="E244" s="51">
        <v>0</v>
      </c>
      <c r="F244" s="51">
        <v>0</v>
      </c>
      <c r="G244" s="51">
        <v>0</v>
      </c>
      <c r="H244" s="51">
        <v>0</v>
      </c>
      <c r="I244" s="51">
        <v>4.6671971678733826E-2</v>
      </c>
      <c r="J244" s="51">
        <v>0</v>
      </c>
      <c r="K244" s="51">
        <v>0</v>
      </c>
      <c r="L244" s="51">
        <v>0</v>
      </c>
      <c r="M244" s="51">
        <v>6.7874603271484375</v>
      </c>
      <c r="N244" s="51">
        <v>0</v>
      </c>
      <c r="O244" s="51">
        <v>0</v>
      </c>
      <c r="P244" s="51">
        <v>0</v>
      </c>
      <c r="Q244" s="51">
        <v>0</v>
      </c>
      <c r="R244" s="51">
        <v>0</v>
      </c>
      <c r="S244" s="51">
        <v>0</v>
      </c>
      <c r="T244" s="51">
        <v>0</v>
      </c>
      <c r="U244" s="51">
        <v>0</v>
      </c>
      <c r="V244" s="51">
        <v>0</v>
      </c>
      <c r="W244" s="51">
        <v>6.7885417938232422</v>
      </c>
      <c r="X244" s="51">
        <v>0</v>
      </c>
      <c r="Y244" s="51">
        <v>6.7350063323974609</v>
      </c>
      <c r="Z244" s="51">
        <v>6.5470600128173828</v>
      </c>
      <c r="AA244" s="51">
        <v>0</v>
      </c>
      <c r="AB244" s="51">
        <v>0</v>
      </c>
      <c r="AC244" s="51">
        <v>0</v>
      </c>
      <c r="AD244" s="51">
        <v>0</v>
      </c>
      <c r="AE244" s="51">
        <v>0</v>
      </c>
      <c r="AF244" s="51">
        <v>0</v>
      </c>
      <c r="AG244" s="51">
        <v>0</v>
      </c>
      <c r="AH244" s="51">
        <v>0</v>
      </c>
      <c r="AI244" s="51">
        <v>0</v>
      </c>
    </row>
    <row r="245" spans="1:35" x14ac:dyDescent="0.2">
      <c r="A245" s="49">
        <v>45900</v>
      </c>
      <c r="B245" s="51">
        <v>26.087543487548828</v>
      </c>
      <c r="C245" s="51">
        <v>0</v>
      </c>
      <c r="D245" s="51">
        <v>0</v>
      </c>
      <c r="E245" s="51">
        <v>0</v>
      </c>
      <c r="F245" s="51">
        <v>0</v>
      </c>
      <c r="G245" s="51">
        <v>0</v>
      </c>
      <c r="H245" s="51">
        <v>0</v>
      </c>
      <c r="I245" s="51">
        <v>0.72176492214202881</v>
      </c>
      <c r="J245" s="51">
        <v>0</v>
      </c>
      <c r="K245" s="51">
        <v>0</v>
      </c>
      <c r="L245" s="51">
        <v>0</v>
      </c>
      <c r="M245" s="51">
        <v>6.7819395065307617</v>
      </c>
      <c r="N245" s="51">
        <v>0</v>
      </c>
      <c r="O245" s="51">
        <v>0</v>
      </c>
      <c r="P245" s="51">
        <v>0</v>
      </c>
      <c r="Q245" s="51">
        <v>0</v>
      </c>
      <c r="R245" s="51">
        <v>0</v>
      </c>
      <c r="S245" s="51">
        <v>0</v>
      </c>
      <c r="T245" s="51">
        <v>0</v>
      </c>
      <c r="U245" s="51">
        <v>0</v>
      </c>
      <c r="V245" s="51">
        <v>0</v>
      </c>
      <c r="W245" s="51">
        <v>6.785125732421875</v>
      </c>
      <c r="X245" s="51">
        <v>0</v>
      </c>
      <c r="Y245" s="51">
        <v>6.732274055480957</v>
      </c>
      <c r="Z245" s="51">
        <v>6.5406284332275391</v>
      </c>
      <c r="AA245" s="51">
        <v>0</v>
      </c>
      <c r="AB245" s="51">
        <v>0</v>
      </c>
      <c r="AC245" s="51">
        <v>0</v>
      </c>
      <c r="AD245" s="51">
        <v>0</v>
      </c>
      <c r="AE245" s="51">
        <v>0</v>
      </c>
      <c r="AF245" s="51">
        <v>0</v>
      </c>
      <c r="AG245" s="51">
        <v>0</v>
      </c>
      <c r="AH245" s="51">
        <v>0</v>
      </c>
      <c r="AI245" s="51">
        <v>0</v>
      </c>
    </row>
    <row r="246" spans="1:35" x14ac:dyDescent="0.2">
      <c r="A246" s="49">
        <v>45901</v>
      </c>
      <c r="B246" s="51">
        <v>26.041690826416016</v>
      </c>
      <c r="C246" s="51">
        <v>0</v>
      </c>
      <c r="D246" s="51">
        <v>0</v>
      </c>
      <c r="E246" s="51">
        <v>0</v>
      </c>
      <c r="F246" s="51">
        <v>0</v>
      </c>
      <c r="G246" s="51">
        <v>0</v>
      </c>
      <c r="H246" s="51">
        <v>0</v>
      </c>
      <c r="I246" s="51">
        <v>6.2478341162204742E-2</v>
      </c>
      <c r="J246" s="51">
        <v>4.0757644455879927E-4</v>
      </c>
      <c r="K246" s="51">
        <v>0</v>
      </c>
      <c r="L246" s="51">
        <v>0</v>
      </c>
      <c r="M246" s="51">
        <v>6.7772760391235352</v>
      </c>
      <c r="N246" s="51">
        <v>0</v>
      </c>
      <c r="O246" s="51">
        <v>0</v>
      </c>
      <c r="P246" s="51">
        <v>0</v>
      </c>
      <c r="Q246" s="51">
        <v>0</v>
      </c>
      <c r="R246" s="51">
        <v>0</v>
      </c>
      <c r="S246" s="51">
        <v>0</v>
      </c>
      <c r="T246" s="51">
        <v>0</v>
      </c>
      <c r="U246" s="51">
        <v>0</v>
      </c>
      <c r="V246" s="51">
        <v>0</v>
      </c>
      <c r="W246" s="51">
        <v>6.7827939987182617</v>
      </c>
      <c r="X246" s="51">
        <v>0</v>
      </c>
      <c r="Y246" s="51">
        <v>6.7276086807250977</v>
      </c>
      <c r="Z246" s="51">
        <v>6.5365867614746094</v>
      </c>
      <c r="AA246" s="51">
        <v>0</v>
      </c>
      <c r="AB246" s="51">
        <v>0</v>
      </c>
      <c r="AC246" s="51">
        <v>0</v>
      </c>
      <c r="AD246" s="51">
        <v>0</v>
      </c>
      <c r="AE246" s="51">
        <v>0</v>
      </c>
      <c r="AF246" s="51">
        <v>0</v>
      </c>
      <c r="AG246" s="51">
        <v>0</v>
      </c>
      <c r="AH246" s="51">
        <v>0</v>
      </c>
      <c r="AI246" s="51">
        <v>0</v>
      </c>
    </row>
    <row r="247" spans="1:35" x14ac:dyDescent="0.2">
      <c r="A247" s="49">
        <v>45902</v>
      </c>
      <c r="B247" s="51">
        <v>23.262664794921875</v>
      </c>
      <c r="C247" s="51">
        <v>0</v>
      </c>
      <c r="D247" s="51">
        <v>0</v>
      </c>
      <c r="E247" s="51">
        <v>0</v>
      </c>
      <c r="F247" s="51">
        <v>0</v>
      </c>
      <c r="G247" s="51">
        <v>0</v>
      </c>
      <c r="H247" s="51">
        <v>0</v>
      </c>
      <c r="I247" s="51">
        <v>8.2965895533561707E-2</v>
      </c>
      <c r="J247" s="51">
        <v>0</v>
      </c>
      <c r="K247" s="51">
        <v>0</v>
      </c>
      <c r="L247" s="51">
        <v>0</v>
      </c>
      <c r="M247" s="51">
        <v>6.7757930755615234</v>
      </c>
      <c r="N247" s="51">
        <v>0</v>
      </c>
      <c r="O247" s="51">
        <v>0</v>
      </c>
      <c r="P247" s="51">
        <v>0</v>
      </c>
      <c r="Q247" s="51">
        <v>0</v>
      </c>
      <c r="R247" s="51">
        <v>0</v>
      </c>
      <c r="S247" s="51">
        <v>0</v>
      </c>
      <c r="T247" s="51">
        <v>0</v>
      </c>
      <c r="U247" s="51">
        <v>0</v>
      </c>
      <c r="V247" s="51">
        <v>0</v>
      </c>
      <c r="W247" s="51">
        <v>6.7946329116821289</v>
      </c>
      <c r="X247" s="51">
        <v>0</v>
      </c>
      <c r="Y247" s="51">
        <v>5.9242229461669922</v>
      </c>
      <c r="Z247" s="51">
        <v>6.5343084335327148</v>
      </c>
      <c r="AA247" s="51">
        <v>0</v>
      </c>
      <c r="AB247" s="51">
        <v>0</v>
      </c>
      <c r="AC247" s="51">
        <v>0</v>
      </c>
      <c r="AD247" s="51">
        <v>0</v>
      </c>
      <c r="AE247" s="51">
        <v>4.0632172022014856E-4</v>
      </c>
      <c r="AF247" s="51">
        <v>0</v>
      </c>
      <c r="AG247" s="51">
        <v>5.4026755969971418E-4</v>
      </c>
      <c r="AH247" s="51">
        <v>0</v>
      </c>
      <c r="AI247" s="51">
        <v>0</v>
      </c>
    </row>
    <row r="248" spans="1:35" x14ac:dyDescent="0.2">
      <c r="A248" s="49">
        <v>45903</v>
      </c>
      <c r="B248" s="51">
        <v>20.083019256591797</v>
      </c>
      <c r="C248" s="51">
        <v>0</v>
      </c>
      <c r="D248" s="51">
        <v>0</v>
      </c>
      <c r="E248" s="51">
        <v>0</v>
      </c>
      <c r="F248" s="51">
        <v>0</v>
      </c>
      <c r="G248" s="51">
        <v>0</v>
      </c>
      <c r="H248" s="51">
        <v>0</v>
      </c>
      <c r="I248" s="51">
        <v>0.18113207817077637</v>
      </c>
      <c r="J248" s="51">
        <v>0</v>
      </c>
      <c r="K248" s="51">
        <v>0</v>
      </c>
      <c r="L248" s="51">
        <v>0</v>
      </c>
      <c r="M248" s="51">
        <v>6.8008155822753906</v>
      </c>
      <c r="N248" s="51">
        <v>0</v>
      </c>
      <c r="O248" s="51">
        <v>0</v>
      </c>
      <c r="P248" s="51">
        <v>0</v>
      </c>
      <c r="Q248" s="51">
        <v>0</v>
      </c>
      <c r="R248" s="51">
        <v>0</v>
      </c>
      <c r="S248" s="51">
        <v>0</v>
      </c>
      <c r="T248" s="51">
        <v>0</v>
      </c>
      <c r="U248" s="51">
        <v>0</v>
      </c>
      <c r="V248" s="51">
        <v>0</v>
      </c>
      <c r="W248" s="51">
        <v>6.9326305389404297</v>
      </c>
      <c r="X248" s="51">
        <v>0</v>
      </c>
      <c r="Y248" s="51">
        <v>0</v>
      </c>
      <c r="Z248" s="51">
        <v>6.5656137466430664</v>
      </c>
      <c r="AA248" s="51">
        <v>4.718965501524508E-4</v>
      </c>
      <c r="AB248" s="51">
        <v>0</v>
      </c>
      <c r="AC248" s="51">
        <v>0</v>
      </c>
      <c r="AD248" s="51">
        <v>0.83291888236999512</v>
      </c>
      <c r="AE248" s="51">
        <v>0</v>
      </c>
      <c r="AF248" s="51">
        <v>4.5343470992520452E-4</v>
      </c>
      <c r="AG248" s="51">
        <v>0</v>
      </c>
      <c r="AH248" s="51">
        <v>0</v>
      </c>
      <c r="AI248" s="51">
        <v>0</v>
      </c>
    </row>
    <row r="249" spans="1:35" x14ac:dyDescent="0.2">
      <c r="A249" s="49">
        <v>45904</v>
      </c>
      <c r="B249" s="51">
        <v>20.539031982421875</v>
      </c>
      <c r="C249" s="51">
        <v>0</v>
      </c>
      <c r="D249" s="51">
        <v>0</v>
      </c>
      <c r="E249" s="51">
        <v>0</v>
      </c>
      <c r="F249" s="51">
        <v>0</v>
      </c>
      <c r="G249" s="51">
        <v>0</v>
      </c>
      <c r="H249" s="51">
        <v>0</v>
      </c>
      <c r="I249" s="51">
        <v>7.3217868804931641E-2</v>
      </c>
      <c r="J249" s="51">
        <v>0</v>
      </c>
      <c r="K249" s="51">
        <v>0</v>
      </c>
      <c r="L249" s="51">
        <v>0</v>
      </c>
      <c r="M249" s="51">
        <v>6.7934103012084961</v>
      </c>
      <c r="N249" s="51">
        <v>0</v>
      </c>
      <c r="O249" s="51">
        <v>0</v>
      </c>
      <c r="P249" s="51">
        <v>0</v>
      </c>
      <c r="Q249" s="51">
        <v>0</v>
      </c>
      <c r="R249" s="51">
        <v>0</v>
      </c>
      <c r="S249" s="51">
        <v>0</v>
      </c>
      <c r="T249" s="51">
        <v>0</v>
      </c>
      <c r="U249" s="51">
        <v>0</v>
      </c>
      <c r="V249" s="51">
        <v>0</v>
      </c>
      <c r="W249" s="51">
        <v>7.1802234649658203</v>
      </c>
      <c r="X249" s="51">
        <v>0</v>
      </c>
      <c r="Y249" s="51">
        <v>0</v>
      </c>
      <c r="Z249" s="51">
        <v>6.8995590209960938</v>
      </c>
      <c r="AA249" s="51">
        <v>0</v>
      </c>
      <c r="AB249" s="51">
        <v>0</v>
      </c>
      <c r="AC249" s="51">
        <v>0</v>
      </c>
      <c r="AD249" s="51">
        <v>0</v>
      </c>
      <c r="AE249" s="51">
        <v>0</v>
      </c>
      <c r="AF249" s="51">
        <v>0</v>
      </c>
      <c r="AG249" s="51">
        <v>0</v>
      </c>
      <c r="AH249" s="51">
        <v>0</v>
      </c>
      <c r="AI249" s="51">
        <v>0</v>
      </c>
    </row>
    <row r="250" spans="1:35" x14ac:dyDescent="0.2">
      <c r="A250" s="49">
        <v>45905</v>
      </c>
      <c r="B250" s="51">
        <v>16.311855316162109</v>
      </c>
      <c r="C250" s="51">
        <v>8.1036949157714844</v>
      </c>
      <c r="D250" s="51">
        <v>10.85417366027832</v>
      </c>
      <c r="E250" s="51">
        <v>0</v>
      </c>
      <c r="F250" s="51">
        <v>0</v>
      </c>
      <c r="G250" s="51">
        <v>0</v>
      </c>
      <c r="H250" s="51">
        <v>0</v>
      </c>
      <c r="I250" s="51">
        <v>0.5323868989944458</v>
      </c>
      <c r="J250" s="51">
        <v>0</v>
      </c>
      <c r="K250" s="51">
        <v>0</v>
      </c>
      <c r="L250" s="51">
        <v>0.29094356298446655</v>
      </c>
      <c r="M250" s="51">
        <v>6.7818975448608398</v>
      </c>
      <c r="N250" s="51">
        <v>0</v>
      </c>
      <c r="O250" s="51">
        <v>0</v>
      </c>
      <c r="P250" s="51">
        <v>0</v>
      </c>
      <c r="Q250" s="51">
        <v>0</v>
      </c>
      <c r="R250" s="51">
        <v>0</v>
      </c>
      <c r="S250" s="51">
        <v>0</v>
      </c>
      <c r="T250" s="51">
        <v>0.48750650882720947</v>
      </c>
      <c r="U250" s="51">
        <v>0</v>
      </c>
      <c r="V250" s="51">
        <v>0</v>
      </c>
      <c r="W250" s="51">
        <v>7.0451469421386719</v>
      </c>
      <c r="X250" s="51">
        <v>2.859900951385498</v>
      </c>
      <c r="Y250" s="51">
        <v>1.0194461345672607</v>
      </c>
      <c r="Z250" s="51">
        <v>6.9606647491455078</v>
      </c>
      <c r="AA250" s="51">
        <v>0</v>
      </c>
      <c r="AB250" s="51">
        <v>0</v>
      </c>
      <c r="AC250" s="51">
        <v>0</v>
      </c>
      <c r="AD250" s="51">
        <v>0</v>
      </c>
      <c r="AE250" s="51">
        <v>0</v>
      </c>
      <c r="AF250" s="51">
        <v>0</v>
      </c>
      <c r="AG250" s="51">
        <v>0</v>
      </c>
      <c r="AH250" s="51">
        <v>0.55722260475158691</v>
      </c>
      <c r="AI250" s="51">
        <v>0</v>
      </c>
    </row>
    <row r="251" spans="1:35" x14ac:dyDescent="0.2">
      <c r="A251" s="49">
        <v>45906</v>
      </c>
      <c r="B251" s="51">
        <v>15.092658996582031</v>
      </c>
      <c r="C251" s="51">
        <v>9.55938720703125</v>
      </c>
      <c r="D251" s="51">
        <v>10.233505249023438</v>
      </c>
      <c r="E251" s="51">
        <v>9.5576643943786621E-3</v>
      </c>
      <c r="F251" s="51">
        <v>0</v>
      </c>
      <c r="G251" s="51">
        <v>0</v>
      </c>
      <c r="H251" s="51">
        <v>0</v>
      </c>
      <c r="I251" s="51">
        <v>0.17247876524925232</v>
      </c>
      <c r="J251" s="51">
        <v>0</v>
      </c>
      <c r="K251" s="51">
        <v>0</v>
      </c>
      <c r="L251" s="51">
        <v>4.3792395445052534E-5</v>
      </c>
      <c r="M251" s="51">
        <v>0.2239205539226532</v>
      </c>
      <c r="N251" s="51">
        <v>0</v>
      </c>
      <c r="O251" s="51">
        <v>0</v>
      </c>
      <c r="P251" s="51">
        <v>0</v>
      </c>
      <c r="Q251" s="51">
        <v>0</v>
      </c>
      <c r="R251" s="51">
        <v>0</v>
      </c>
      <c r="S251" s="51">
        <v>0</v>
      </c>
      <c r="T251" s="51">
        <v>0</v>
      </c>
      <c r="U251" s="51">
        <v>0</v>
      </c>
      <c r="V251" s="51">
        <v>0</v>
      </c>
      <c r="W251" s="51">
        <v>6.7965469360351563</v>
      </c>
      <c r="X251" s="51">
        <v>5.8689470291137695</v>
      </c>
      <c r="Y251" s="51">
        <v>6.8065042495727539</v>
      </c>
      <c r="Z251" s="51">
        <v>0.91657555103302002</v>
      </c>
      <c r="AA251" s="51">
        <v>0</v>
      </c>
      <c r="AB251" s="51">
        <v>0</v>
      </c>
      <c r="AC251" s="51">
        <v>0</v>
      </c>
      <c r="AD251" s="51">
        <v>0</v>
      </c>
      <c r="AE251" s="51">
        <v>0</v>
      </c>
      <c r="AF251" s="51">
        <v>0</v>
      </c>
      <c r="AG251" s="51">
        <v>0</v>
      </c>
      <c r="AH251" s="51">
        <v>3.4707140922546387</v>
      </c>
      <c r="AI251" s="51">
        <v>0</v>
      </c>
    </row>
    <row r="252" spans="1:35" x14ac:dyDescent="0.2">
      <c r="A252" s="49">
        <v>45907</v>
      </c>
      <c r="B252" s="51">
        <v>24.142940521240234</v>
      </c>
      <c r="C252" s="51">
        <v>0</v>
      </c>
      <c r="D252" s="51">
        <v>0</v>
      </c>
      <c r="E252" s="51">
        <v>0</v>
      </c>
      <c r="F252" s="51">
        <v>0</v>
      </c>
      <c r="G252" s="51">
        <v>0</v>
      </c>
      <c r="H252" s="51">
        <v>0</v>
      </c>
      <c r="I252" s="51">
        <v>0.39945942163467407</v>
      </c>
      <c r="J252" s="51">
        <v>0</v>
      </c>
      <c r="K252" s="51">
        <v>0</v>
      </c>
      <c r="L252" s="51">
        <v>0</v>
      </c>
      <c r="M252" s="51">
        <v>0</v>
      </c>
      <c r="N252" s="51">
        <v>0</v>
      </c>
      <c r="O252" s="51">
        <v>0</v>
      </c>
      <c r="P252" s="51">
        <v>0</v>
      </c>
      <c r="Q252" s="51">
        <v>0</v>
      </c>
      <c r="R252" s="51">
        <v>0</v>
      </c>
      <c r="S252" s="51">
        <v>0</v>
      </c>
      <c r="T252" s="51">
        <v>0</v>
      </c>
      <c r="U252" s="51">
        <v>0</v>
      </c>
      <c r="V252" s="51">
        <v>0</v>
      </c>
      <c r="W252" s="51">
        <v>6.7452392578125</v>
      </c>
      <c r="X252" s="51">
        <v>5.8127527236938477</v>
      </c>
      <c r="Y252" s="51">
        <v>6.7272968292236328</v>
      </c>
      <c r="Z252" s="51">
        <v>0</v>
      </c>
      <c r="AA252" s="51">
        <v>0</v>
      </c>
      <c r="AB252" s="51">
        <v>0</v>
      </c>
      <c r="AC252" s="51">
        <v>0</v>
      </c>
      <c r="AD252" s="51">
        <v>0</v>
      </c>
      <c r="AE252" s="51">
        <v>0</v>
      </c>
      <c r="AF252" s="51">
        <v>0</v>
      </c>
      <c r="AG252" s="51">
        <v>0</v>
      </c>
      <c r="AH252" s="51">
        <v>3.2838544845581055</v>
      </c>
      <c r="AI252" s="51">
        <v>0</v>
      </c>
    </row>
    <row r="253" spans="1:35" x14ac:dyDescent="0.2">
      <c r="A253" s="49">
        <v>45908</v>
      </c>
      <c r="B253" s="51">
        <v>19.907508850097656</v>
      </c>
      <c r="C253" s="51">
        <v>1.052016019821167</v>
      </c>
      <c r="D253" s="51">
        <v>1.5362164974212646</v>
      </c>
      <c r="E253" s="51">
        <v>0</v>
      </c>
      <c r="F253" s="51">
        <v>2.1186470985412598</v>
      </c>
      <c r="G253" s="51">
        <v>0</v>
      </c>
      <c r="H253" s="51">
        <v>0</v>
      </c>
      <c r="I253" s="51">
        <v>2.7783185243606567E-2</v>
      </c>
      <c r="J253" s="51">
        <v>2.1399273872375488</v>
      </c>
      <c r="K253" s="51">
        <v>0</v>
      </c>
      <c r="L253" s="51">
        <v>3.5630262573249638E-5</v>
      </c>
      <c r="M253" s="51">
        <v>0</v>
      </c>
      <c r="N253" s="51">
        <v>0</v>
      </c>
      <c r="O253" s="51">
        <v>0.52337765693664551</v>
      </c>
      <c r="P253" s="51">
        <v>0</v>
      </c>
      <c r="Q253" s="51">
        <v>0.99067020416259766</v>
      </c>
      <c r="R253" s="51">
        <v>0</v>
      </c>
      <c r="S253" s="51">
        <v>0</v>
      </c>
      <c r="T253" s="51">
        <v>0.9910353422164917</v>
      </c>
      <c r="U253" s="51">
        <v>0</v>
      </c>
      <c r="V253" s="51">
        <v>2.1552864462137222E-2</v>
      </c>
      <c r="W253" s="51">
        <v>2.7465882301330566</v>
      </c>
      <c r="X253" s="51">
        <v>2.356877326965332</v>
      </c>
      <c r="Y253" s="51">
        <v>4.9746665954589844</v>
      </c>
      <c r="Z253" s="51">
        <v>0</v>
      </c>
      <c r="AA253" s="51">
        <v>0</v>
      </c>
      <c r="AB253" s="51">
        <v>0</v>
      </c>
      <c r="AC253" s="51">
        <v>0</v>
      </c>
      <c r="AD253" s="51">
        <v>2.3741674423217773</v>
      </c>
      <c r="AE253" s="51">
        <v>0</v>
      </c>
      <c r="AF253" s="51">
        <v>0</v>
      </c>
      <c r="AG253" s="51">
        <v>1.9202370643615723</v>
      </c>
      <c r="AH253" s="51">
        <v>2.5704708099365234</v>
      </c>
      <c r="AI253" s="51">
        <v>0</v>
      </c>
    </row>
    <row r="254" spans="1:35" x14ac:dyDescent="0.2">
      <c r="A254" s="49">
        <v>45909</v>
      </c>
      <c r="B254" s="51">
        <v>20.105369567871094</v>
      </c>
      <c r="C254" s="51">
        <v>1.9561223983764648</v>
      </c>
      <c r="D254" s="51">
        <v>1.9743175506591797</v>
      </c>
      <c r="E254" s="51">
        <v>0</v>
      </c>
      <c r="F254" s="51">
        <v>4.5553522109985352</v>
      </c>
      <c r="G254" s="51">
        <v>0</v>
      </c>
      <c r="H254" s="51">
        <v>0</v>
      </c>
      <c r="I254" s="51">
        <v>0.14300569891929626</v>
      </c>
      <c r="J254" s="51">
        <v>5.3102293014526367</v>
      </c>
      <c r="K254" s="51">
        <v>0</v>
      </c>
      <c r="L254" s="51">
        <v>1.8124246597290039</v>
      </c>
      <c r="M254" s="51">
        <v>0.16074779629707336</v>
      </c>
      <c r="N254" s="51">
        <v>0.51453840732574463</v>
      </c>
      <c r="O254" s="51">
        <v>0.38373929262161255</v>
      </c>
      <c r="P254" s="51">
        <v>0</v>
      </c>
      <c r="Q254" s="51">
        <v>0</v>
      </c>
      <c r="R254" s="51">
        <v>0</v>
      </c>
      <c r="S254" s="51">
        <v>0</v>
      </c>
      <c r="T254" s="51">
        <v>0</v>
      </c>
      <c r="U254" s="51">
        <v>0</v>
      </c>
      <c r="V254" s="51">
        <v>2.1456550806760788E-2</v>
      </c>
      <c r="W254" s="51">
        <v>0.50540077686309814</v>
      </c>
      <c r="X254" s="51">
        <v>0</v>
      </c>
      <c r="Y254" s="51">
        <v>0.52693140506744385</v>
      </c>
      <c r="Z254" s="51">
        <v>0</v>
      </c>
      <c r="AA254" s="51">
        <v>0</v>
      </c>
      <c r="AB254" s="51">
        <v>2.369002322666347E-4</v>
      </c>
      <c r="AC254" s="51">
        <v>5.4287747479975224E-4</v>
      </c>
      <c r="AD254" s="51">
        <v>5.7884120941162109</v>
      </c>
      <c r="AE254" s="51">
        <v>0</v>
      </c>
      <c r="AF254" s="51">
        <v>0</v>
      </c>
      <c r="AG254" s="51">
        <v>2.9882111549377441</v>
      </c>
      <c r="AH254" s="51">
        <v>0</v>
      </c>
      <c r="AI254" s="51">
        <v>4.0654547046869993E-4</v>
      </c>
    </row>
    <row r="255" spans="1:35" x14ac:dyDescent="0.2">
      <c r="A255" s="49">
        <v>45910</v>
      </c>
      <c r="B255" s="51">
        <v>20.666667938232422</v>
      </c>
      <c r="C255" s="51">
        <v>0</v>
      </c>
      <c r="D255" s="51">
        <v>0</v>
      </c>
      <c r="E255" s="51">
        <v>0</v>
      </c>
      <c r="F255" s="51">
        <v>5.0336980819702148</v>
      </c>
      <c r="G255" s="51">
        <v>0</v>
      </c>
      <c r="H255" s="51">
        <v>0</v>
      </c>
      <c r="I255" s="51">
        <v>5.3659453988075256E-2</v>
      </c>
      <c r="J255" s="51">
        <v>5.4615907669067383</v>
      </c>
      <c r="K255" s="51">
        <v>0</v>
      </c>
      <c r="L255" s="51">
        <v>5.0750112533569336</v>
      </c>
      <c r="M255" s="51">
        <v>0.38612955808639526</v>
      </c>
      <c r="N255" s="51">
        <v>0</v>
      </c>
      <c r="O255" s="51">
        <v>0</v>
      </c>
      <c r="P255" s="51">
        <v>0</v>
      </c>
      <c r="Q255" s="51">
        <v>0</v>
      </c>
      <c r="R255" s="51">
        <v>0</v>
      </c>
      <c r="S255" s="51">
        <v>0</v>
      </c>
      <c r="T255" s="51">
        <v>0</v>
      </c>
      <c r="U255" s="51">
        <v>0</v>
      </c>
      <c r="V255" s="51">
        <v>0</v>
      </c>
      <c r="W255" s="51">
        <v>0</v>
      </c>
      <c r="X255" s="51">
        <v>0</v>
      </c>
      <c r="Y255" s="51">
        <v>0</v>
      </c>
      <c r="Z255" s="51">
        <v>0</v>
      </c>
      <c r="AA255" s="51">
        <v>0</v>
      </c>
      <c r="AB255" s="51">
        <v>0</v>
      </c>
      <c r="AC255" s="51">
        <v>0</v>
      </c>
      <c r="AD255" s="51">
        <v>5.7939567565917969</v>
      </c>
      <c r="AE255" s="51">
        <v>0</v>
      </c>
      <c r="AF255" s="51">
        <v>0</v>
      </c>
      <c r="AG255" s="51">
        <v>0</v>
      </c>
      <c r="AH255" s="51">
        <v>0</v>
      </c>
      <c r="AI255" s="51">
        <v>0</v>
      </c>
    </row>
    <row r="256" spans="1:35" x14ac:dyDescent="0.2">
      <c r="A256" s="49">
        <v>45911</v>
      </c>
      <c r="B256" s="51">
        <v>11.905466079711914</v>
      </c>
      <c r="C256" s="51">
        <v>0</v>
      </c>
      <c r="D256" s="51">
        <v>0</v>
      </c>
      <c r="E256" s="51">
        <v>0</v>
      </c>
      <c r="F256" s="51">
        <v>2.615023136138916</v>
      </c>
      <c r="G256" s="51">
        <v>0</v>
      </c>
      <c r="H256" s="51">
        <v>0</v>
      </c>
      <c r="I256" s="51">
        <v>0</v>
      </c>
      <c r="J256" s="51">
        <v>3.1487150192260742</v>
      </c>
      <c r="K256" s="51">
        <v>0</v>
      </c>
      <c r="L256" s="51">
        <v>2.8447408676147461</v>
      </c>
      <c r="M256" s="51">
        <v>0</v>
      </c>
      <c r="N256" s="51">
        <v>0</v>
      </c>
      <c r="O256" s="51">
        <v>0</v>
      </c>
      <c r="P256" s="51">
        <v>0</v>
      </c>
      <c r="Q256" s="51">
        <v>0</v>
      </c>
      <c r="R256" s="51">
        <v>0</v>
      </c>
      <c r="S256" s="51">
        <v>0</v>
      </c>
      <c r="T256" s="51">
        <v>0</v>
      </c>
      <c r="U256" s="51">
        <v>0</v>
      </c>
      <c r="V256" s="51">
        <v>0</v>
      </c>
      <c r="W256" s="51">
        <v>0</v>
      </c>
      <c r="X256" s="51">
        <v>0</v>
      </c>
      <c r="Y256" s="51">
        <v>0</v>
      </c>
      <c r="Z256" s="51">
        <v>0</v>
      </c>
      <c r="AA256" s="51">
        <v>0</v>
      </c>
      <c r="AB256" s="51">
        <v>0</v>
      </c>
      <c r="AC256" s="51">
        <v>0</v>
      </c>
      <c r="AD256" s="51">
        <v>3.321476936340332</v>
      </c>
      <c r="AE256" s="51">
        <v>0</v>
      </c>
      <c r="AF256" s="51">
        <v>0</v>
      </c>
      <c r="AG256" s="51">
        <v>0</v>
      </c>
      <c r="AH256" s="51">
        <v>0</v>
      </c>
      <c r="AI256" s="51">
        <v>0</v>
      </c>
    </row>
    <row r="257" spans="1:35" x14ac:dyDescent="0.2">
      <c r="A257" s="49">
        <v>45912</v>
      </c>
      <c r="B257" s="51">
        <v>0</v>
      </c>
      <c r="C257" s="51">
        <v>0</v>
      </c>
      <c r="D257" s="51">
        <v>8.9033916592597961E-2</v>
      </c>
      <c r="E257" s="51">
        <v>0</v>
      </c>
      <c r="F257" s="51">
        <v>0</v>
      </c>
      <c r="G257" s="51">
        <v>0</v>
      </c>
      <c r="H257" s="51">
        <v>6.9550955668091774E-3</v>
      </c>
      <c r="I257" s="51">
        <v>3.7833526730537415E-2</v>
      </c>
      <c r="J257" s="51">
        <v>0</v>
      </c>
      <c r="K257" s="51">
        <v>0</v>
      </c>
      <c r="L257" s="51">
        <v>0</v>
      </c>
      <c r="M257" s="51">
        <v>0</v>
      </c>
      <c r="N257" s="51">
        <v>0</v>
      </c>
      <c r="O257" s="51">
        <v>0</v>
      </c>
      <c r="P257" s="51">
        <v>0</v>
      </c>
      <c r="Q257" s="51">
        <v>0</v>
      </c>
      <c r="R257" s="51">
        <v>0</v>
      </c>
      <c r="S257" s="51">
        <v>0</v>
      </c>
      <c r="T257" s="51">
        <v>0</v>
      </c>
      <c r="U257" s="51">
        <v>0</v>
      </c>
      <c r="V257" s="51">
        <v>1.4507032930850983E-2</v>
      </c>
      <c r="W257" s="51">
        <v>0</v>
      </c>
      <c r="X257" s="51">
        <v>0</v>
      </c>
      <c r="Y257" s="51">
        <v>0</v>
      </c>
      <c r="Z257" s="51">
        <v>0</v>
      </c>
      <c r="AA257" s="51">
        <v>0</v>
      </c>
      <c r="AB257" s="51">
        <v>0</v>
      </c>
      <c r="AC257" s="51">
        <v>0</v>
      </c>
      <c r="AD257" s="51">
        <v>0</v>
      </c>
      <c r="AE257" s="51">
        <v>0</v>
      </c>
      <c r="AF257" s="51">
        <v>0</v>
      </c>
      <c r="AG257" s="51">
        <v>2.1307867020368576E-2</v>
      </c>
      <c r="AH257" s="51">
        <v>0</v>
      </c>
      <c r="AI257" s="51">
        <v>0</v>
      </c>
    </row>
    <row r="258" spans="1:35" x14ac:dyDescent="0.2">
      <c r="A258" s="49">
        <v>45913</v>
      </c>
      <c r="B258" s="51">
        <v>0</v>
      </c>
      <c r="C258" s="51">
        <v>0</v>
      </c>
      <c r="D258" s="51">
        <v>0</v>
      </c>
      <c r="E258" s="51">
        <v>0</v>
      </c>
      <c r="F258" s="51">
        <v>0</v>
      </c>
      <c r="G258" s="51">
        <v>0</v>
      </c>
      <c r="H258" s="51">
        <v>0</v>
      </c>
      <c r="I258" s="51">
        <v>1.5957970754243433E-4</v>
      </c>
      <c r="J258" s="51">
        <v>0</v>
      </c>
      <c r="K258" s="51">
        <v>0</v>
      </c>
      <c r="L258" s="51">
        <v>0</v>
      </c>
      <c r="M258" s="51">
        <v>0</v>
      </c>
      <c r="N258" s="51">
        <v>0</v>
      </c>
      <c r="O258" s="51">
        <v>0</v>
      </c>
      <c r="P258" s="51">
        <v>0</v>
      </c>
      <c r="Q258" s="51">
        <v>0</v>
      </c>
      <c r="R258" s="51">
        <v>0</v>
      </c>
      <c r="S258" s="51">
        <v>0</v>
      </c>
      <c r="T258" s="51">
        <v>0</v>
      </c>
      <c r="U258" s="51">
        <v>0</v>
      </c>
      <c r="V258" s="51">
        <v>0</v>
      </c>
      <c r="W258" s="51">
        <v>0</v>
      </c>
      <c r="X258" s="51">
        <v>0</v>
      </c>
      <c r="Y258" s="51">
        <v>0</v>
      </c>
      <c r="Z258" s="51">
        <v>0</v>
      </c>
      <c r="AA258" s="51">
        <v>0</v>
      </c>
      <c r="AB258" s="51">
        <v>0</v>
      </c>
      <c r="AC258" s="51">
        <v>0</v>
      </c>
      <c r="AD258" s="51">
        <v>0</v>
      </c>
      <c r="AE258" s="51">
        <v>0</v>
      </c>
      <c r="AF258" s="51">
        <v>0</v>
      </c>
      <c r="AG258" s="51">
        <v>0</v>
      </c>
      <c r="AH258" s="51">
        <v>0</v>
      </c>
      <c r="AI258" s="51">
        <v>0</v>
      </c>
    </row>
    <row r="259" spans="1:35" x14ac:dyDescent="0.2">
      <c r="A259" s="49">
        <v>45914</v>
      </c>
      <c r="B259" s="51">
        <v>0</v>
      </c>
      <c r="C259" s="51">
        <v>0</v>
      </c>
      <c r="D259" s="51">
        <v>0</v>
      </c>
      <c r="E259" s="51">
        <v>0</v>
      </c>
      <c r="F259" s="51">
        <v>0</v>
      </c>
      <c r="G259" s="51">
        <v>0</v>
      </c>
      <c r="H259" s="51">
        <v>0</v>
      </c>
      <c r="I259" s="51">
        <v>0</v>
      </c>
      <c r="J259" s="51">
        <v>0</v>
      </c>
      <c r="K259" s="51">
        <v>0</v>
      </c>
      <c r="L259" s="51">
        <v>0</v>
      </c>
      <c r="M259" s="51">
        <v>0</v>
      </c>
      <c r="N259" s="51">
        <v>0</v>
      </c>
      <c r="O259" s="51">
        <v>0</v>
      </c>
      <c r="P259" s="51">
        <v>0</v>
      </c>
      <c r="Q259" s="51">
        <v>0</v>
      </c>
      <c r="R259" s="51">
        <v>0</v>
      </c>
      <c r="S259" s="51">
        <v>0</v>
      </c>
      <c r="T259" s="51">
        <v>0</v>
      </c>
      <c r="U259" s="51">
        <v>0</v>
      </c>
      <c r="V259" s="51">
        <v>0</v>
      </c>
      <c r="W259" s="51">
        <v>0</v>
      </c>
      <c r="X259" s="51">
        <v>0</v>
      </c>
      <c r="Y259" s="51">
        <v>0</v>
      </c>
      <c r="Z259" s="51">
        <v>0</v>
      </c>
      <c r="AA259" s="51">
        <v>0</v>
      </c>
      <c r="AB259" s="51">
        <v>2.578437328338623E-3</v>
      </c>
      <c r="AC259" s="51">
        <v>0</v>
      </c>
      <c r="AD259" s="51">
        <v>0</v>
      </c>
      <c r="AE259" s="51">
        <v>0</v>
      </c>
      <c r="AF259" s="51">
        <v>0</v>
      </c>
      <c r="AG259" s="51">
        <v>0</v>
      </c>
      <c r="AH259" s="51">
        <v>0</v>
      </c>
      <c r="AI259" s="51">
        <v>0</v>
      </c>
    </row>
    <row r="260" spans="1:35" x14ac:dyDescent="0.2">
      <c r="A260" s="49">
        <v>45915</v>
      </c>
      <c r="B260" s="51">
        <v>0</v>
      </c>
      <c r="C260" s="51">
        <v>0</v>
      </c>
      <c r="D260" s="51">
        <v>0</v>
      </c>
      <c r="E260" s="51">
        <v>0</v>
      </c>
      <c r="F260" s="51">
        <v>0</v>
      </c>
      <c r="G260" s="51">
        <v>0</v>
      </c>
      <c r="H260" s="51">
        <v>0</v>
      </c>
      <c r="I260" s="51">
        <v>0</v>
      </c>
      <c r="J260" s="51">
        <v>0</v>
      </c>
      <c r="K260" s="51">
        <v>0</v>
      </c>
      <c r="L260" s="51">
        <v>0</v>
      </c>
      <c r="M260" s="51">
        <v>0</v>
      </c>
      <c r="N260" s="51">
        <v>0</v>
      </c>
      <c r="O260" s="51">
        <v>0</v>
      </c>
      <c r="P260" s="51">
        <v>0</v>
      </c>
      <c r="Q260" s="51">
        <v>0</v>
      </c>
      <c r="R260" s="51">
        <v>0</v>
      </c>
      <c r="S260" s="51">
        <v>0</v>
      </c>
      <c r="T260" s="51">
        <v>0</v>
      </c>
      <c r="U260" s="51">
        <v>0</v>
      </c>
      <c r="V260" s="51">
        <v>0</v>
      </c>
      <c r="W260" s="51">
        <v>0</v>
      </c>
      <c r="X260" s="51">
        <v>0</v>
      </c>
      <c r="Y260" s="51">
        <v>0</v>
      </c>
      <c r="Z260" s="51">
        <v>0</v>
      </c>
      <c r="AA260" s="51">
        <v>0</v>
      </c>
      <c r="AB260" s="51">
        <v>0</v>
      </c>
      <c r="AC260" s="51">
        <v>5.7639844715595245E-2</v>
      </c>
      <c r="AD260" s="51">
        <v>0</v>
      </c>
      <c r="AE260" s="51">
        <v>0</v>
      </c>
      <c r="AF260" s="51">
        <v>0</v>
      </c>
      <c r="AG260" s="51">
        <v>0</v>
      </c>
      <c r="AH260" s="51">
        <v>0</v>
      </c>
      <c r="AI260" s="51">
        <v>0</v>
      </c>
    </row>
    <row r="261" spans="1:35" x14ac:dyDescent="0.2">
      <c r="A261" s="49">
        <v>45916</v>
      </c>
      <c r="B261" s="51">
        <v>0</v>
      </c>
      <c r="C261" s="51">
        <v>0</v>
      </c>
      <c r="D261" s="51">
        <v>0</v>
      </c>
      <c r="E261" s="51">
        <v>0</v>
      </c>
      <c r="F261" s="51">
        <v>0</v>
      </c>
      <c r="G261" s="51">
        <v>0</v>
      </c>
      <c r="H261" s="51">
        <v>0</v>
      </c>
      <c r="I261" s="51">
        <v>1.51983299292624E-3</v>
      </c>
      <c r="J261" s="51">
        <v>0</v>
      </c>
      <c r="K261" s="51">
        <v>0</v>
      </c>
      <c r="L261" s="51">
        <v>0</v>
      </c>
      <c r="M261" s="51">
        <v>0</v>
      </c>
      <c r="N261" s="51">
        <v>0</v>
      </c>
      <c r="O261" s="51">
        <v>0</v>
      </c>
      <c r="P261" s="51">
        <v>0</v>
      </c>
      <c r="Q261" s="51">
        <v>0</v>
      </c>
      <c r="R261" s="51">
        <v>0</v>
      </c>
      <c r="S261" s="51">
        <v>0</v>
      </c>
      <c r="T261" s="51">
        <v>0</v>
      </c>
      <c r="U261" s="51">
        <v>0</v>
      </c>
      <c r="V261" s="51">
        <v>0</v>
      </c>
      <c r="W261" s="51">
        <v>0</v>
      </c>
      <c r="X261" s="51">
        <v>0</v>
      </c>
      <c r="Y261" s="51">
        <v>0</v>
      </c>
      <c r="Z261" s="51">
        <v>0</v>
      </c>
      <c r="AA261" s="51">
        <v>0</v>
      </c>
      <c r="AB261" s="51">
        <v>0</v>
      </c>
      <c r="AC261" s="51">
        <v>0.59904253482818604</v>
      </c>
      <c r="AD261" s="51">
        <v>0</v>
      </c>
      <c r="AE261" s="51">
        <v>0</v>
      </c>
      <c r="AF261" s="51">
        <v>0</v>
      </c>
      <c r="AG261" s="51">
        <v>0</v>
      </c>
      <c r="AH261" s="51">
        <v>0</v>
      </c>
      <c r="AI261" s="51">
        <v>0</v>
      </c>
    </row>
    <row r="262" spans="1:35" x14ac:dyDescent="0.2">
      <c r="A262" s="49">
        <v>45917</v>
      </c>
      <c r="B262" s="51">
        <v>2.9019592329859734E-4</v>
      </c>
      <c r="C262" s="51">
        <v>0.12780198454856873</v>
      </c>
      <c r="D262" s="51">
        <v>0.35574698448181152</v>
      </c>
      <c r="E262" s="51">
        <v>0</v>
      </c>
      <c r="F262" s="51">
        <v>0</v>
      </c>
      <c r="G262" s="51">
        <v>0</v>
      </c>
      <c r="H262" s="51">
        <v>0</v>
      </c>
      <c r="I262" s="51">
        <v>0.12997302412986755</v>
      </c>
      <c r="J262" s="51">
        <v>0</v>
      </c>
      <c r="K262" s="51">
        <v>0</v>
      </c>
      <c r="L262" s="51">
        <v>0</v>
      </c>
      <c r="M262" s="51">
        <v>0</v>
      </c>
      <c r="N262" s="51">
        <v>0</v>
      </c>
      <c r="O262" s="51">
        <v>0</v>
      </c>
      <c r="P262" s="51">
        <v>0</v>
      </c>
      <c r="Q262" s="51">
        <v>0</v>
      </c>
      <c r="R262" s="51">
        <v>0</v>
      </c>
      <c r="S262" s="51">
        <v>0</v>
      </c>
      <c r="T262" s="51">
        <v>0</v>
      </c>
      <c r="U262" s="51">
        <v>0</v>
      </c>
      <c r="V262" s="51">
        <v>0</v>
      </c>
      <c r="W262" s="51">
        <v>1.3586324639618397E-3</v>
      </c>
      <c r="X262" s="51">
        <v>0.12347528338432312</v>
      </c>
      <c r="Y262" s="51">
        <v>0.14788338541984558</v>
      </c>
      <c r="Z262" s="51">
        <v>0</v>
      </c>
      <c r="AA262" s="51">
        <v>0</v>
      </c>
      <c r="AB262" s="51">
        <v>7.4816533015109599E-5</v>
      </c>
      <c r="AC262" s="51">
        <v>1.0679540634155273</v>
      </c>
      <c r="AD262" s="51">
        <v>0</v>
      </c>
      <c r="AE262" s="51">
        <v>0</v>
      </c>
      <c r="AF262" s="51">
        <v>0</v>
      </c>
      <c r="AG262" s="51">
        <v>0</v>
      </c>
      <c r="AH262" s="51">
        <v>0.12910071015357971</v>
      </c>
      <c r="AI262" s="51">
        <v>0</v>
      </c>
    </row>
    <row r="263" spans="1:35" x14ac:dyDescent="0.2">
      <c r="A263" s="49">
        <v>45918</v>
      </c>
      <c r="B263" s="51">
        <v>0</v>
      </c>
      <c r="C263" s="51">
        <v>0</v>
      </c>
      <c r="D263" s="51">
        <v>0</v>
      </c>
      <c r="E263" s="51">
        <v>0</v>
      </c>
      <c r="F263" s="51">
        <v>0</v>
      </c>
      <c r="G263" s="51">
        <v>0</v>
      </c>
      <c r="H263" s="51">
        <v>0</v>
      </c>
      <c r="I263" s="51">
        <v>0.20507296919822693</v>
      </c>
      <c r="J263" s="51">
        <v>0</v>
      </c>
      <c r="K263" s="51">
        <v>0</v>
      </c>
      <c r="L263" s="51">
        <v>0</v>
      </c>
      <c r="M263" s="51">
        <v>0</v>
      </c>
      <c r="N263" s="51">
        <v>0</v>
      </c>
      <c r="O263" s="51">
        <v>0</v>
      </c>
      <c r="P263" s="51">
        <v>0</v>
      </c>
      <c r="Q263" s="51">
        <v>0</v>
      </c>
      <c r="R263" s="51">
        <v>0</v>
      </c>
      <c r="S263" s="51">
        <v>0</v>
      </c>
      <c r="T263" s="51">
        <v>0</v>
      </c>
      <c r="U263" s="51">
        <v>0</v>
      </c>
      <c r="V263" s="51">
        <v>0</v>
      </c>
      <c r="W263" s="51">
        <v>0</v>
      </c>
      <c r="X263" s="51">
        <v>0</v>
      </c>
      <c r="Y263" s="51">
        <v>0</v>
      </c>
      <c r="Z263" s="51">
        <v>0.18957042694091797</v>
      </c>
      <c r="AA263" s="51">
        <v>0</v>
      </c>
      <c r="AB263" s="51">
        <v>0</v>
      </c>
      <c r="AC263" s="51">
        <v>0.19081664085388184</v>
      </c>
      <c r="AD263" s="51">
        <v>0</v>
      </c>
      <c r="AE263" s="51">
        <v>0</v>
      </c>
      <c r="AF263" s="51">
        <v>0</v>
      </c>
      <c r="AG263" s="51">
        <v>0</v>
      </c>
      <c r="AH263" s="51">
        <v>0</v>
      </c>
      <c r="AI263" s="51">
        <v>0</v>
      </c>
    </row>
    <row r="264" spans="1:35" x14ac:dyDescent="0.2">
      <c r="A264" s="49">
        <v>45919</v>
      </c>
      <c r="B264" s="51">
        <v>6.8208295851945877E-4</v>
      </c>
      <c r="C264" s="51">
        <v>0</v>
      </c>
      <c r="D264" s="51">
        <v>0</v>
      </c>
      <c r="E264" s="51">
        <v>0</v>
      </c>
      <c r="F264" s="51">
        <v>0</v>
      </c>
      <c r="G264" s="51">
        <v>0</v>
      </c>
      <c r="H264" s="51">
        <v>0</v>
      </c>
      <c r="I264" s="51">
        <v>0.23417800664901733</v>
      </c>
      <c r="J264" s="51">
        <v>0</v>
      </c>
      <c r="K264" s="51">
        <v>0</v>
      </c>
      <c r="L264" s="51">
        <v>0</v>
      </c>
      <c r="M264" s="51">
        <v>0</v>
      </c>
      <c r="N264" s="51">
        <v>0</v>
      </c>
      <c r="O264" s="51">
        <v>0</v>
      </c>
      <c r="P264" s="51">
        <v>0</v>
      </c>
      <c r="Q264" s="51">
        <v>0</v>
      </c>
      <c r="R264" s="51">
        <v>0</v>
      </c>
      <c r="S264" s="51">
        <v>0</v>
      </c>
      <c r="T264" s="51">
        <v>0</v>
      </c>
      <c r="U264" s="51">
        <v>0</v>
      </c>
      <c r="V264" s="51">
        <v>0</v>
      </c>
      <c r="W264" s="51">
        <v>0</v>
      </c>
      <c r="X264" s="51">
        <v>0</v>
      </c>
      <c r="Y264" s="51">
        <v>0</v>
      </c>
      <c r="Z264" s="51">
        <v>0</v>
      </c>
      <c r="AA264" s="51">
        <v>0</v>
      </c>
      <c r="AB264" s="51">
        <v>0</v>
      </c>
      <c r="AC264" s="51">
        <v>0</v>
      </c>
      <c r="AD264" s="51">
        <v>0</v>
      </c>
      <c r="AE264" s="51">
        <v>0</v>
      </c>
      <c r="AF264" s="51">
        <v>0</v>
      </c>
      <c r="AG264" s="51">
        <v>0</v>
      </c>
      <c r="AH264" s="51">
        <v>0</v>
      </c>
      <c r="AI264" s="51">
        <v>0</v>
      </c>
    </row>
    <row r="265" spans="1:35" x14ac:dyDescent="0.2">
      <c r="A265" s="49">
        <v>45920</v>
      </c>
    </row>
    <row r="266" spans="1:35" x14ac:dyDescent="0.2">
      <c r="A266" s="49">
        <v>45921</v>
      </c>
      <c r="B266" s="51">
        <v>9.3680151621811092E-5</v>
      </c>
      <c r="C266" s="51">
        <v>0</v>
      </c>
      <c r="D266" s="51">
        <v>0</v>
      </c>
      <c r="E266" s="51">
        <v>0</v>
      </c>
      <c r="F266" s="51">
        <v>0</v>
      </c>
      <c r="G266" s="51">
        <v>0</v>
      </c>
      <c r="H266" s="51">
        <v>0</v>
      </c>
      <c r="I266" s="51">
        <v>0.25152063369750977</v>
      </c>
      <c r="J266" s="51">
        <v>0</v>
      </c>
      <c r="K266" s="51">
        <v>0</v>
      </c>
      <c r="L266" s="51">
        <v>0</v>
      </c>
      <c r="M266" s="51">
        <v>0</v>
      </c>
      <c r="N266" s="51">
        <v>0</v>
      </c>
      <c r="O266" s="51">
        <v>0</v>
      </c>
      <c r="P266" s="51">
        <v>0</v>
      </c>
      <c r="Q266" s="51">
        <v>0</v>
      </c>
      <c r="R266" s="51">
        <v>0</v>
      </c>
      <c r="S266" s="51">
        <v>0</v>
      </c>
      <c r="T266" s="51">
        <v>0</v>
      </c>
      <c r="U266" s="51">
        <v>0</v>
      </c>
      <c r="V266" s="51">
        <v>0</v>
      </c>
      <c r="W266" s="51">
        <v>0</v>
      </c>
      <c r="X266" s="51">
        <v>0</v>
      </c>
      <c r="Y266" s="51">
        <v>0</v>
      </c>
      <c r="Z266" s="51">
        <v>0</v>
      </c>
      <c r="AA266" s="51">
        <v>0</v>
      </c>
      <c r="AB266" s="51">
        <v>0</v>
      </c>
      <c r="AC266" s="51">
        <v>0</v>
      </c>
      <c r="AD266" s="51">
        <v>0</v>
      </c>
      <c r="AE266" s="51">
        <v>0</v>
      </c>
      <c r="AF266" s="51">
        <v>0</v>
      </c>
      <c r="AG266" s="51">
        <v>0</v>
      </c>
      <c r="AH266" s="51">
        <v>0</v>
      </c>
      <c r="AI266" s="51">
        <v>0</v>
      </c>
    </row>
    <row r="267" spans="1:35" x14ac:dyDescent="0.2">
      <c r="A267" s="49">
        <v>45922</v>
      </c>
      <c r="B267" s="51">
        <v>0</v>
      </c>
      <c r="C267" s="51">
        <v>0</v>
      </c>
      <c r="D267" s="51">
        <v>0</v>
      </c>
      <c r="E267" s="51">
        <v>0</v>
      </c>
      <c r="F267" s="51">
        <v>0</v>
      </c>
      <c r="G267" s="51">
        <v>0</v>
      </c>
      <c r="H267" s="51">
        <v>0</v>
      </c>
      <c r="I267" s="51">
        <v>0.12560579180717468</v>
      </c>
      <c r="J267" s="51">
        <v>0</v>
      </c>
      <c r="K267" s="51">
        <v>0</v>
      </c>
      <c r="L267" s="51">
        <v>0</v>
      </c>
      <c r="M267" s="51">
        <v>0</v>
      </c>
      <c r="N267" s="51">
        <v>0</v>
      </c>
      <c r="O267" s="51">
        <v>0</v>
      </c>
      <c r="P267" s="51">
        <v>0</v>
      </c>
      <c r="Q267" s="51">
        <v>0</v>
      </c>
      <c r="R267" s="51">
        <v>0</v>
      </c>
      <c r="S267" s="51">
        <v>0</v>
      </c>
      <c r="T267" s="51">
        <v>0</v>
      </c>
      <c r="U267" s="51">
        <v>0</v>
      </c>
      <c r="V267" s="51">
        <v>0</v>
      </c>
      <c r="W267" s="51">
        <v>0</v>
      </c>
      <c r="X267" s="51">
        <v>0</v>
      </c>
      <c r="Y267" s="51">
        <v>0</v>
      </c>
      <c r="Z267" s="51">
        <v>0</v>
      </c>
      <c r="AA267" s="51">
        <v>0</v>
      </c>
      <c r="AB267" s="51">
        <v>0</v>
      </c>
      <c r="AC267" s="51">
        <v>0.23556116223335266</v>
      </c>
      <c r="AD267" s="51">
        <v>0</v>
      </c>
      <c r="AE267" s="51">
        <v>0</v>
      </c>
      <c r="AF267" s="51">
        <v>0</v>
      </c>
      <c r="AG267" s="51">
        <v>0</v>
      </c>
      <c r="AH267" s="51">
        <v>0</v>
      </c>
      <c r="AI267" s="51">
        <v>0</v>
      </c>
    </row>
    <row r="268" spans="1:35" x14ac:dyDescent="0.2">
      <c r="A268" s="49">
        <v>45923</v>
      </c>
      <c r="B268" s="51">
        <v>0</v>
      </c>
      <c r="C268" s="51">
        <v>0</v>
      </c>
      <c r="D268" s="51">
        <v>0</v>
      </c>
      <c r="E268" s="51">
        <v>0</v>
      </c>
      <c r="F268" s="51">
        <v>0</v>
      </c>
      <c r="G268" s="51">
        <v>0</v>
      </c>
      <c r="H268" s="51">
        <v>0</v>
      </c>
      <c r="I268" s="51">
        <v>0</v>
      </c>
      <c r="J268" s="51">
        <v>0</v>
      </c>
      <c r="K268" s="51">
        <v>0</v>
      </c>
      <c r="L268" s="51">
        <v>0</v>
      </c>
      <c r="M268" s="51">
        <v>0</v>
      </c>
      <c r="N268" s="51">
        <v>0</v>
      </c>
      <c r="O268" s="51">
        <v>0</v>
      </c>
      <c r="P268" s="51">
        <v>0</v>
      </c>
      <c r="Q268" s="51">
        <v>0</v>
      </c>
      <c r="R268" s="51">
        <v>0</v>
      </c>
      <c r="S268" s="51">
        <v>0</v>
      </c>
      <c r="T268" s="51">
        <v>0</v>
      </c>
      <c r="U268" s="51">
        <v>0</v>
      </c>
      <c r="V268" s="51">
        <v>0</v>
      </c>
      <c r="W268" s="51">
        <v>0</v>
      </c>
      <c r="X268" s="51">
        <v>0</v>
      </c>
      <c r="Y268" s="51">
        <v>0</v>
      </c>
      <c r="Z268" s="51">
        <v>0</v>
      </c>
      <c r="AA268" s="51">
        <v>0</v>
      </c>
      <c r="AB268" s="51">
        <v>0</v>
      </c>
      <c r="AC268" s="51">
        <v>0</v>
      </c>
      <c r="AD268" s="51">
        <v>0</v>
      </c>
      <c r="AE268" s="51">
        <v>0</v>
      </c>
      <c r="AF268" s="51">
        <v>0</v>
      </c>
      <c r="AG268" s="51">
        <v>0</v>
      </c>
      <c r="AH268" s="51">
        <v>0</v>
      </c>
      <c r="AI268" s="51">
        <v>0</v>
      </c>
    </row>
    <row r="269" spans="1:35" x14ac:dyDescent="0.2">
      <c r="A269" s="49">
        <v>45924</v>
      </c>
      <c r="B269" s="51">
        <v>0</v>
      </c>
      <c r="C269" s="51">
        <v>0</v>
      </c>
      <c r="D269" s="51">
        <v>0</v>
      </c>
      <c r="E269" s="51">
        <v>0</v>
      </c>
      <c r="F269" s="51">
        <v>0</v>
      </c>
      <c r="G269" s="51">
        <v>0</v>
      </c>
      <c r="H269" s="51">
        <v>0</v>
      </c>
      <c r="I269" s="51">
        <v>2.6220075786113739E-2</v>
      </c>
      <c r="J269" s="51">
        <v>0</v>
      </c>
      <c r="K269" s="51">
        <v>0</v>
      </c>
      <c r="L269" s="51">
        <v>0</v>
      </c>
      <c r="M269" s="51">
        <v>0</v>
      </c>
      <c r="N269" s="51">
        <v>0</v>
      </c>
      <c r="O269" s="51">
        <v>0</v>
      </c>
      <c r="P269" s="51">
        <v>0</v>
      </c>
      <c r="Q269" s="51">
        <v>0</v>
      </c>
      <c r="R269" s="51">
        <v>0</v>
      </c>
      <c r="S269" s="51">
        <v>0</v>
      </c>
      <c r="T269" s="51">
        <v>0</v>
      </c>
      <c r="U269" s="51">
        <v>0</v>
      </c>
      <c r="V269" s="51">
        <v>0</v>
      </c>
      <c r="W269" s="51">
        <v>0</v>
      </c>
      <c r="X269" s="51">
        <v>0</v>
      </c>
      <c r="Y269" s="51">
        <v>0</v>
      </c>
      <c r="Z269" s="51">
        <v>0</v>
      </c>
      <c r="AA269" s="51">
        <v>0</v>
      </c>
      <c r="AB269" s="51">
        <v>0</v>
      </c>
      <c r="AC269" s="51">
        <v>0</v>
      </c>
      <c r="AD269" s="51">
        <v>0</v>
      </c>
      <c r="AE269" s="51">
        <v>0</v>
      </c>
      <c r="AF269" s="51">
        <v>0</v>
      </c>
      <c r="AG269" s="51">
        <v>0</v>
      </c>
      <c r="AH269" s="51">
        <v>0</v>
      </c>
      <c r="AI269" s="51">
        <v>0</v>
      </c>
    </row>
    <row r="270" spans="1:35" x14ac:dyDescent="0.2">
      <c r="A270" s="49">
        <v>45925</v>
      </c>
      <c r="B270" s="51">
        <v>0</v>
      </c>
      <c r="C270" s="51">
        <v>0</v>
      </c>
      <c r="D270" s="51">
        <v>0</v>
      </c>
      <c r="E270" s="51">
        <v>0</v>
      </c>
      <c r="F270" s="51">
        <v>0</v>
      </c>
      <c r="G270" s="51">
        <v>0</v>
      </c>
      <c r="H270" s="51">
        <v>0</v>
      </c>
      <c r="I270" s="51">
        <v>0.11263135075569153</v>
      </c>
      <c r="J270" s="51">
        <v>0</v>
      </c>
      <c r="K270" s="51">
        <v>0</v>
      </c>
      <c r="L270" s="51">
        <v>0</v>
      </c>
      <c r="M270" s="51">
        <v>0</v>
      </c>
      <c r="N270" s="51">
        <v>0</v>
      </c>
      <c r="O270" s="51">
        <v>0</v>
      </c>
      <c r="P270" s="51">
        <v>0</v>
      </c>
      <c r="Q270" s="51">
        <v>0</v>
      </c>
      <c r="R270" s="51">
        <v>0</v>
      </c>
      <c r="S270" s="51">
        <v>0</v>
      </c>
      <c r="T270" s="51">
        <v>0</v>
      </c>
      <c r="U270" s="51">
        <v>0</v>
      </c>
      <c r="V270" s="51">
        <v>0</v>
      </c>
      <c r="W270" s="51">
        <v>0</v>
      </c>
      <c r="X270" s="51">
        <v>0</v>
      </c>
      <c r="Y270" s="51">
        <v>0</v>
      </c>
      <c r="Z270" s="51">
        <v>0</v>
      </c>
      <c r="AA270" s="51">
        <v>0</v>
      </c>
      <c r="AB270" s="51">
        <v>0</v>
      </c>
      <c r="AC270" s="51">
        <v>0</v>
      </c>
      <c r="AD270" s="51">
        <v>0</v>
      </c>
      <c r="AE270" s="51">
        <v>0</v>
      </c>
      <c r="AF270" s="51">
        <v>0</v>
      </c>
      <c r="AG270" s="51">
        <v>0</v>
      </c>
      <c r="AH270" s="51">
        <v>0</v>
      </c>
      <c r="AI270" s="51">
        <v>0</v>
      </c>
    </row>
    <row r="271" spans="1:35" x14ac:dyDescent="0.2">
      <c r="A271" s="49">
        <v>45926</v>
      </c>
      <c r="B271" s="51">
        <v>2.2725198505213484E-5</v>
      </c>
      <c r="C271" s="51">
        <v>0</v>
      </c>
      <c r="D271" s="51">
        <v>0</v>
      </c>
      <c r="E271" s="51">
        <v>0</v>
      </c>
      <c r="F271" s="51">
        <v>0</v>
      </c>
      <c r="G271" s="51">
        <v>0</v>
      </c>
      <c r="H271" s="51">
        <v>0</v>
      </c>
      <c r="I271" s="51">
        <v>0.11613011360168457</v>
      </c>
      <c r="J271" s="51">
        <v>0</v>
      </c>
      <c r="K271" s="51">
        <v>0</v>
      </c>
      <c r="L271" s="51">
        <v>0</v>
      </c>
      <c r="M271" s="51">
        <v>0</v>
      </c>
      <c r="N271" s="51">
        <v>0</v>
      </c>
      <c r="O271" s="51">
        <v>0</v>
      </c>
      <c r="P271" s="51">
        <v>0</v>
      </c>
      <c r="Q271" s="51">
        <v>0</v>
      </c>
      <c r="R271" s="51">
        <v>0</v>
      </c>
      <c r="S271" s="51">
        <v>0</v>
      </c>
      <c r="T271" s="51">
        <v>0</v>
      </c>
      <c r="U271" s="51">
        <v>0</v>
      </c>
      <c r="V271" s="51">
        <v>0</v>
      </c>
      <c r="W271" s="51">
        <v>0</v>
      </c>
      <c r="X271" s="51">
        <v>0</v>
      </c>
      <c r="Y271" s="51">
        <v>0</v>
      </c>
      <c r="Z271" s="51">
        <v>0</v>
      </c>
      <c r="AA271" s="51">
        <v>0</v>
      </c>
      <c r="AB271" s="51">
        <v>0</v>
      </c>
      <c r="AC271" s="51">
        <v>0</v>
      </c>
      <c r="AD271" s="51">
        <v>0</v>
      </c>
      <c r="AE271" s="51">
        <v>0</v>
      </c>
      <c r="AF271" s="51">
        <v>0</v>
      </c>
      <c r="AG271" s="51">
        <v>0</v>
      </c>
      <c r="AH271" s="51">
        <v>0</v>
      </c>
      <c r="AI271" s="51">
        <v>0</v>
      </c>
    </row>
    <row r="272" spans="1:35" x14ac:dyDescent="0.2">
      <c r="A272" s="49">
        <v>45927</v>
      </c>
      <c r="B272" s="51">
        <v>1.3172442559152842E-3</v>
      </c>
      <c r="C272" s="51">
        <v>0</v>
      </c>
      <c r="D272" s="51">
        <v>0</v>
      </c>
      <c r="E272" s="51">
        <v>0</v>
      </c>
      <c r="F272" s="51">
        <v>0</v>
      </c>
      <c r="G272" s="51">
        <v>0</v>
      </c>
      <c r="H272" s="51">
        <v>0</v>
      </c>
      <c r="I272" s="51">
        <v>0.14887505769729614</v>
      </c>
      <c r="J272" s="51">
        <v>0</v>
      </c>
      <c r="K272" s="51">
        <v>0</v>
      </c>
      <c r="L272" s="51">
        <v>0</v>
      </c>
      <c r="M272" s="51">
        <v>0</v>
      </c>
      <c r="N272" s="51">
        <v>0</v>
      </c>
      <c r="O272" s="51">
        <v>0</v>
      </c>
      <c r="P272" s="51">
        <v>0</v>
      </c>
      <c r="Q272" s="51">
        <v>0</v>
      </c>
      <c r="R272" s="51">
        <v>0</v>
      </c>
      <c r="S272" s="51">
        <v>0</v>
      </c>
      <c r="T272" s="51">
        <v>0</v>
      </c>
      <c r="U272" s="51">
        <v>0</v>
      </c>
      <c r="V272" s="51">
        <v>0</v>
      </c>
      <c r="W272" s="51">
        <v>0</v>
      </c>
      <c r="X272" s="51">
        <v>0</v>
      </c>
      <c r="Y272" s="51">
        <v>0</v>
      </c>
      <c r="Z272" s="51">
        <v>0</v>
      </c>
      <c r="AA272" s="51">
        <v>0</v>
      </c>
      <c r="AB272" s="51">
        <v>0</v>
      </c>
      <c r="AC272" s="51">
        <v>0</v>
      </c>
      <c r="AD272" s="51">
        <v>0</v>
      </c>
      <c r="AE272" s="51">
        <v>0</v>
      </c>
      <c r="AF272" s="51">
        <v>0</v>
      </c>
      <c r="AG272" s="51">
        <v>0</v>
      </c>
      <c r="AH272" s="51">
        <v>0</v>
      </c>
      <c r="AI272" s="51">
        <v>0</v>
      </c>
    </row>
    <row r="273" spans="1:35" x14ac:dyDescent="0.2">
      <c r="A273" s="49">
        <v>45928</v>
      </c>
      <c r="B273" s="51">
        <v>1.3172442559152842E-3</v>
      </c>
      <c r="C273" s="51">
        <v>0</v>
      </c>
      <c r="D273" s="51">
        <v>0</v>
      </c>
      <c r="E273" s="51">
        <v>0</v>
      </c>
      <c r="F273" s="51">
        <v>0</v>
      </c>
      <c r="G273" s="51">
        <v>0</v>
      </c>
      <c r="H273" s="51">
        <v>0</v>
      </c>
      <c r="I273" s="51">
        <v>0.14887505769729614</v>
      </c>
      <c r="J273" s="51">
        <v>0</v>
      </c>
      <c r="K273" s="51">
        <v>0</v>
      </c>
      <c r="L273" s="51">
        <v>0</v>
      </c>
      <c r="M273" s="51">
        <v>0</v>
      </c>
      <c r="N273" s="51">
        <v>0</v>
      </c>
      <c r="O273" s="51">
        <v>0</v>
      </c>
      <c r="P273" s="51">
        <v>0</v>
      </c>
      <c r="Q273" s="51">
        <v>0</v>
      </c>
      <c r="R273" s="51">
        <v>0</v>
      </c>
      <c r="S273" s="51">
        <v>0</v>
      </c>
      <c r="T273" s="51">
        <v>0</v>
      </c>
      <c r="U273" s="51">
        <v>0</v>
      </c>
      <c r="V273" s="51">
        <v>0</v>
      </c>
      <c r="W273" s="51">
        <v>0</v>
      </c>
      <c r="X273" s="51">
        <v>0</v>
      </c>
      <c r="Y273" s="51">
        <v>0</v>
      </c>
      <c r="Z273" s="51">
        <v>0</v>
      </c>
      <c r="AA273" s="51">
        <v>0</v>
      </c>
      <c r="AB273" s="51">
        <v>0</v>
      </c>
      <c r="AC273" s="51">
        <v>0</v>
      </c>
      <c r="AD273" s="51">
        <v>0</v>
      </c>
      <c r="AE273" s="51">
        <v>0</v>
      </c>
      <c r="AF273" s="51">
        <v>0</v>
      </c>
      <c r="AG273" s="51">
        <v>0</v>
      </c>
      <c r="AH273" s="51">
        <v>0</v>
      </c>
      <c r="AI273" s="51">
        <v>0</v>
      </c>
    </row>
    <row r="274" spans="1:35" x14ac:dyDescent="0.2">
      <c r="A274" s="49">
        <v>45929</v>
      </c>
      <c r="B274" s="51">
        <v>0</v>
      </c>
      <c r="C274" s="51">
        <v>1.9167072772979736</v>
      </c>
      <c r="D274" s="51">
        <v>1.0153534412384033</v>
      </c>
      <c r="E274" s="51">
        <v>1.15004563331604</v>
      </c>
      <c r="F274" s="51">
        <v>0</v>
      </c>
      <c r="G274" s="51">
        <v>0</v>
      </c>
      <c r="H274" s="51">
        <v>0</v>
      </c>
      <c r="I274" s="51">
        <v>4.0905602276325226E-2</v>
      </c>
      <c r="J274" s="51">
        <v>0</v>
      </c>
      <c r="K274" s="51">
        <v>0</v>
      </c>
      <c r="L274" s="51">
        <v>3.3943622838705778E-5</v>
      </c>
      <c r="M274" s="51">
        <v>0.32356172800064087</v>
      </c>
      <c r="N274" s="51">
        <v>0</v>
      </c>
      <c r="O274" s="51">
        <v>0</v>
      </c>
      <c r="P274" s="51">
        <v>0</v>
      </c>
      <c r="Q274" s="51">
        <v>0</v>
      </c>
      <c r="R274" s="51">
        <v>2.176164707634598E-5</v>
      </c>
      <c r="S274" s="51">
        <v>0</v>
      </c>
      <c r="T274" s="51">
        <v>0.40557217597961426</v>
      </c>
      <c r="U274" s="51">
        <v>0</v>
      </c>
      <c r="V274" s="51">
        <v>2.5595061480998993E-2</v>
      </c>
      <c r="W274" s="51">
        <v>0</v>
      </c>
      <c r="X274" s="51">
        <v>1.4273449778556824E-2</v>
      </c>
      <c r="Y274" s="51">
        <v>0.4517589807510376</v>
      </c>
      <c r="Z274" s="51">
        <v>0</v>
      </c>
      <c r="AA274" s="51">
        <v>0</v>
      </c>
      <c r="AB274" s="51">
        <v>0</v>
      </c>
      <c r="AC274" s="51">
        <v>0</v>
      </c>
      <c r="AD274" s="51">
        <v>0</v>
      </c>
      <c r="AE274" s="51">
        <v>6.4670657593524083E-6</v>
      </c>
      <c r="AF274" s="51">
        <v>0</v>
      </c>
      <c r="AG274" s="51">
        <v>0.34866780042648315</v>
      </c>
      <c r="AH274" s="51">
        <v>0</v>
      </c>
      <c r="AI274" s="51">
        <v>0</v>
      </c>
    </row>
    <row r="275" spans="1:35" x14ac:dyDescent="0.2">
      <c r="A275" s="49">
        <v>45930</v>
      </c>
      <c r="B275" s="51">
        <v>0</v>
      </c>
      <c r="C275" s="51">
        <v>0</v>
      </c>
      <c r="D275" s="51">
        <v>0</v>
      </c>
      <c r="E275" s="51">
        <v>0</v>
      </c>
      <c r="F275" s="51">
        <v>0</v>
      </c>
      <c r="G275" s="51">
        <v>0</v>
      </c>
      <c r="H275" s="51">
        <v>0</v>
      </c>
      <c r="I275" s="51">
        <v>6.2021203339099884E-2</v>
      </c>
      <c r="J275" s="51">
        <v>0</v>
      </c>
      <c r="K275" s="51">
        <v>0</v>
      </c>
      <c r="L275" s="51">
        <v>0</v>
      </c>
      <c r="M275" s="51">
        <v>0.3280913233757019</v>
      </c>
      <c r="N275" s="51">
        <v>0</v>
      </c>
      <c r="O275" s="51">
        <v>0</v>
      </c>
      <c r="P275" s="51">
        <v>0</v>
      </c>
      <c r="Q275" s="51">
        <v>0</v>
      </c>
      <c r="R275" s="51">
        <v>0</v>
      </c>
      <c r="S275" s="51">
        <v>0</v>
      </c>
      <c r="T275" s="51">
        <v>0</v>
      </c>
      <c r="U275" s="51">
        <v>0</v>
      </c>
      <c r="V275" s="51">
        <v>0</v>
      </c>
      <c r="W275" s="51">
        <v>0</v>
      </c>
      <c r="X275" s="51">
        <v>0</v>
      </c>
      <c r="Y275" s="51">
        <v>0</v>
      </c>
      <c r="Z275" s="51">
        <v>0</v>
      </c>
      <c r="AA275" s="51">
        <v>0.43408292531967163</v>
      </c>
      <c r="AB275" s="51">
        <v>0</v>
      </c>
      <c r="AC275" s="51">
        <v>0</v>
      </c>
      <c r="AD275" s="51">
        <v>0</v>
      </c>
      <c r="AE275" s="51">
        <v>0</v>
      </c>
      <c r="AF275" s="51">
        <v>0</v>
      </c>
      <c r="AG275" s="51">
        <v>0</v>
      </c>
      <c r="AH275" s="51">
        <v>0</v>
      </c>
      <c r="AI275" s="51">
        <v>0</v>
      </c>
    </row>
    <row r="276" spans="1:35" x14ac:dyDescent="0.2">
      <c r="A276" s="49">
        <v>45931</v>
      </c>
      <c r="B276" s="51">
        <v>3.4790812060236931E-4</v>
      </c>
      <c r="C276" s="51">
        <v>0.11822547018527985</v>
      </c>
      <c r="D276" s="51">
        <v>0</v>
      </c>
      <c r="E276" s="51">
        <v>0.41277873516082764</v>
      </c>
      <c r="F276" s="51">
        <v>0</v>
      </c>
      <c r="G276" s="51">
        <v>0</v>
      </c>
      <c r="H276" s="51">
        <v>0</v>
      </c>
      <c r="I276" s="51">
        <v>0</v>
      </c>
      <c r="J276" s="51">
        <v>0</v>
      </c>
      <c r="K276" s="51">
        <v>0</v>
      </c>
      <c r="L276" s="51">
        <v>0</v>
      </c>
      <c r="M276" s="51">
        <v>0</v>
      </c>
      <c r="N276" s="51">
        <v>0</v>
      </c>
      <c r="O276" s="51">
        <v>0</v>
      </c>
      <c r="P276" s="51">
        <v>0</v>
      </c>
      <c r="Q276" s="51">
        <v>0</v>
      </c>
      <c r="R276" s="51">
        <v>0</v>
      </c>
      <c r="S276" s="51">
        <v>0</v>
      </c>
      <c r="T276" s="51">
        <v>0</v>
      </c>
      <c r="U276" s="51">
        <v>0</v>
      </c>
      <c r="V276" s="51">
        <v>7.2050869464874268E-2</v>
      </c>
      <c r="W276" s="51">
        <v>0</v>
      </c>
      <c r="X276" s="51">
        <v>0.12144196033477783</v>
      </c>
      <c r="Y276" s="51">
        <v>0.11671926081180573</v>
      </c>
      <c r="Z276" s="51">
        <v>0</v>
      </c>
      <c r="AA276" s="51">
        <v>0</v>
      </c>
      <c r="AB276" s="51">
        <v>0</v>
      </c>
      <c r="AC276" s="51">
        <v>0</v>
      </c>
      <c r="AD276" s="51">
        <v>0</v>
      </c>
      <c r="AE276" s="51">
        <v>8.5308056441135705E-6</v>
      </c>
      <c r="AF276" s="51">
        <v>0</v>
      </c>
      <c r="AG276" s="51">
        <v>0.11477868258953094</v>
      </c>
      <c r="AH276" s="51">
        <v>0</v>
      </c>
      <c r="AI276" s="51">
        <v>0</v>
      </c>
    </row>
    <row r="277" spans="1:35" x14ac:dyDescent="0.2">
      <c r="A277" s="49">
        <v>45932</v>
      </c>
      <c r="B277" s="51">
        <v>0</v>
      </c>
      <c r="C277" s="51">
        <v>0</v>
      </c>
      <c r="D277" s="51">
        <v>0</v>
      </c>
      <c r="E277" s="51">
        <v>0</v>
      </c>
      <c r="F277" s="51">
        <v>4.0625501424074173E-4</v>
      </c>
      <c r="G277" s="51">
        <v>4.4968939619138837E-4</v>
      </c>
      <c r="H277" s="51">
        <v>5.1314500160515308E-4</v>
      </c>
      <c r="I277" s="51">
        <v>0.1145283579826355</v>
      </c>
      <c r="J277" s="51">
        <v>0</v>
      </c>
      <c r="K277" s="51">
        <v>0</v>
      </c>
      <c r="L277" s="51">
        <v>1.19793601334095E-3</v>
      </c>
      <c r="M277" s="51">
        <v>0</v>
      </c>
      <c r="N277" s="51">
        <v>0</v>
      </c>
      <c r="O277" s="51">
        <v>6.4733877778053284E-2</v>
      </c>
      <c r="P277" s="51">
        <v>5.4133462253957987E-4</v>
      </c>
      <c r="Q277" s="51">
        <v>4.0709110908210278E-4</v>
      </c>
      <c r="R277" s="51">
        <v>4.3472158722579479E-4</v>
      </c>
      <c r="S277" s="51">
        <v>4.0587130934000015E-4</v>
      </c>
      <c r="T277" s="51">
        <v>4.0647864807397127E-4</v>
      </c>
      <c r="U277" s="51">
        <v>0</v>
      </c>
      <c r="V277" s="51">
        <v>4.2687676614150405E-4</v>
      </c>
      <c r="W277" s="51">
        <v>0</v>
      </c>
      <c r="X277" s="51">
        <v>0</v>
      </c>
      <c r="Y277" s="51">
        <v>0</v>
      </c>
      <c r="Z277" s="51">
        <v>0</v>
      </c>
      <c r="AA277" s="51">
        <v>0</v>
      </c>
      <c r="AB277" s="51">
        <v>0</v>
      </c>
      <c r="AC277" s="51">
        <v>0</v>
      </c>
      <c r="AD277" s="51">
        <v>0</v>
      </c>
      <c r="AE277" s="51">
        <v>0</v>
      </c>
      <c r="AF277" s="51">
        <v>0</v>
      </c>
      <c r="AG277" s="51">
        <v>0</v>
      </c>
      <c r="AH277" s="51">
        <v>0</v>
      </c>
      <c r="AI277" s="51">
        <v>0</v>
      </c>
    </row>
    <row r="278" spans="1:35" x14ac:dyDescent="0.2">
      <c r="A278" s="49">
        <v>45933</v>
      </c>
      <c r="B278" s="51">
        <v>0</v>
      </c>
      <c r="C278" s="51">
        <v>0</v>
      </c>
      <c r="D278" s="51">
        <v>0</v>
      </c>
      <c r="E278" s="51">
        <v>0</v>
      </c>
      <c r="F278" s="51">
        <v>0</v>
      </c>
      <c r="G278" s="51">
        <v>0</v>
      </c>
      <c r="H278" s="51">
        <v>0</v>
      </c>
      <c r="I278" s="51">
        <v>0</v>
      </c>
      <c r="J278" s="51">
        <v>0</v>
      </c>
      <c r="K278" s="51">
        <v>0</v>
      </c>
      <c r="L278" s="51">
        <v>0</v>
      </c>
      <c r="M278" s="51">
        <v>4.0706229628995061E-4</v>
      </c>
      <c r="N278" s="51">
        <v>0</v>
      </c>
      <c r="O278" s="51">
        <v>4.0696834912523627E-4</v>
      </c>
      <c r="P278" s="51">
        <v>0</v>
      </c>
      <c r="Q278" s="51">
        <v>0</v>
      </c>
      <c r="R278" s="51">
        <v>0</v>
      </c>
      <c r="S278" s="51">
        <v>0</v>
      </c>
      <c r="T278" s="51">
        <v>0</v>
      </c>
      <c r="U278" s="51">
        <v>0</v>
      </c>
      <c r="V278" s="51">
        <v>0</v>
      </c>
      <c r="W278" s="51">
        <v>0</v>
      </c>
      <c r="X278" s="51">
        <v>0</v>
      </c>
      <c r="Y278" s="51">
        <v>0</v>
      </c>
      <c r="Z278" s="51">
        <v>0</v>
      </c>
      <c r="AA278" s="51">
        <v>0</v>
      </c>
      <c r="AB278" s="51">
        <v>0</v>
      </c>
      <c r="AC278" s="51">
        <v>0</v>
      </c>
      <c r="AD278" s="51">
        <v>0</v>
      </c>
      <c r="AE278" s="51">
        <v>0</v>
      </c>
      <c r="AF278" s="51">
        <v>0</v>
      </c>
      <c r="AG278" s="51">
        <v>0</v>
      </c>
      <c r="AH278" s="51">
        <v>0</v>
      </c>
      <c r="AI278" s="51">
        <v>0</v>
      </c>
    </row>
    <row r="279" spans="1:35" x14ac:dyDescent="0.2">
      <c r="A279" s="49">
        <v>45934</v>
      </c>
      <c r="B279" s="51">
        <v>1.145415473729372E-3</v>
      </c>
      <c r="C279" s="51">
        <v>0</v>
      </c>
      <c r="D279" s="51">
        <v>0</v>
      </c>
      <c r="E279" s="51">
        <v>0</v>
      </c>
      <c r="F279" s="51">
        <v>0</v>
      </c>
      <c r="G279" s="51">
        <v>0</v>
      </c>
      <c r="H279" s="51">
        <v>0</v>
      </c>
      <c r="I279" s="51">
        <v>0</v>
      </c>
      <c r="J279" s="51">
        <v>0</v>
      </c>
      <c r="K279" s="51">
        <v>0</v>
      </c>
      <c r="L279" s="51">
        <v>0</v>
      </c>
      <c r="M279" s="51">
        <v>0</v>
      </c>
      <c r="N279" s="51">
        <v>0</v>
      </c>
      <c r="O279" s="51">
        <v>0</v>
      </c>
      <c r="P279" s="51">
        <v>0</v>
      </c>
      <c r="Q279" s="51">
        <v>0</v>
      </c>
      <c r="R279" s="51">
        <v>0</v>
      </c>
      <c r="S279" s="51">
        <v>0</v>
      </c>
      <c r="T279" s="51">
        <v>0</v>
      </c>
      <c r="U279" s="51">
        <v>0</v>
      </c>
      <c r="V279" s="51">
        <v>0</v>
      </c>
      <c r="W279" s="51">
        <v>0</v>
      </c>
      <c r="X279" s="51">
        <v>0</v>
      </c>
      <c r="Y279" s="51">
        <v>0</v>
      </c>
      <c r="Z279" s="51">
        <v>0</v>
      </c>
      <c r="AA279" s="51">
        <v>0</v>
      </c>
      <c r="AB279" s="51">
        <v>0</v>
      </c>
      <c r="AC279" s="51">
        <v>0</v>
      </c>
      <c r="AD279" s="51">
        <v>0</v>
      </c>
      <c r="AE279" s="51">
        <v>0</v>
      </c>
      <c r="AF279" s="51">
        <v>0</v>
      </c>
      <c r="AG279" s="51">
        <v>0</v>
      </c>
      <c r="AH279" s="51">
        <v>0</v>
      </c>
      <c r="AI279" s="51">
        <v>0</v>
      </c>
    </row>
    <row r="280" spans="1:35" x14ac:dyDescent="0.2">
      <c r="A280" s="49">
        <v>45935</v>
      </c>
      <c r="B280" s="51">
        <v>0</v>
      </c>
      <c r="C280" s="51">
        <v>0</v>
      </c>
      <c r="D280" s="51">
        <v>0</v>
      </c>
      <c r="E280" s="51">
        <v>0</v>
      </c>
      <c r="F280" s="51">
        <v>0</v>
      </c>
      <c r="G280" s="51">
        <v>0</v>
      </c>
      <c r="H280" s="51">
        <v>0</v>
      </c>
      <c r="I280" s="51">
        <v>0</v>
      </c>
      <c r="J280" s="51">
        <v>0</v>
      </c>
      <c r="K280" s="51">
        <v>0</v>
      </c>
      <c r="L280" s="51">
        <v>0</v>
      </c>
      <c r="M280" s="51">
        <v>0</v>
      </c>
      <c r="N280" s="51">
        <v>0</v>
      </c>
      <c r="O280" s="51">
        <v>0</v>
      </c>
      <c r="P280" s="51">
        <v>0</v>
      </c>
      <c r="Q280" s="51">
        <v>0</v>
      </c>
      <c r="R280" s="51">
        <v>0</v>
      </c>
      <c r="S280" s="51">
        <v>0</v>
      </c>
      <c r="T280" s="51">
        <v>0</v>
      </c>
      <c r="U280" s="51">
        <v>0</v>
      </c>
      <c r="V280" s="51">
        <v>0</v>
      </c>
      <c r="W280" s="51">
        <v>0</v>
      </c>
      <c r="X280" s="51">
        <v>0</v>
      </c>
      <c r="Y280" s="51">
        <v>0</v>
      </c>
      <c r="Z280" s="51">
        <v>0</v>
      </c>
      <c r="AA280" s="51">
        <v>0</v>
      </c>
      <c r="AB280" s="51">
        <v>0</v>
      </c>
      <c r="AC280" s="51">
        <v>0</v>
      </c>
      <c r="AD280" s="51">
        <v>0</v>
      </c>
      <c r="AE280" s="51">
        <v>0</v>
      </c>
      <c r="AF280" s="51">
        <v>0</v>
      </c>
      <c r="AG280" s="51">
        <v>0</v>
      </c>
      <c r="AH280" s="51">
        <v>0</v>
      </c>
      <c r="AI280" s="51">
        <v>0</v>
      </c>
    </row>
    <row r="281" spans="1:35" x14ac:dyDescent="0.2">
      <c r="A281" s="49">
        <v>45936</v>
      </c>
      <c r="B281" s="51">
        <v>0</v>
      </c>
      <c r="C281" s="51">
        <v>0</v>
      </c>
      <c r="D281" s="51">
        <v>0</v>
      </c>
      <c r="E281" s="51">
        <v>0</v>
      </c>
      <c r="F281" s="51">
        <v>0</v>
      </c>
      <c r="G281" s="51">
        <v>0</v>
      </c>
      <c r="H281" s="51">
        <v>0</v>
      </c>
      <c r="I281" s="51">
        <v>0</v>
      </c>
      <c r="J281" s="51">
        <v>0</v>
      </c>
      <c r="K281" s="51">
        <v>0</v>
      </c>
      <c r="L281" s="51">
        <v>0</v>
      </c>
      <c r="M281" s="51">
        <v>0</v>
      </c>
      <c r="N281" s="51">
        <v>0</v>
      </c>
      <c r="O281" s="51">
        <v>0</v>
      </c>
      <c r="P281" s="51">
        <v>0</v>
      </c>
      <c r="Q281" s="51">
        <v>0</v>
      </c>
      <c r="R281" s="51">
        <v>0</v>
      </c>
      <c r="S281" s="51">
        <v>0</v>
      </c>
      <c r="T281" s="51">
        <v>0</v>
      </c>
      <c r="U281" s="51">
        <v>0</v>
      </c>
      <c r="V281" s="51">
        <v>0</v>
      </c>
      <c r="W281" s="51">
        <v>0</v>
      </c>
      <c r="X281" s="51">
        <v>0</v>
      </c>
      <c r="Y281" s="51">
        <v>0</v>
      </c>
      <c r="Z281" s="51">
        <v>0</v>
      </c>
      <c r="AA281" s="51">
        <v>0</v>
      </c>
      <c r="AB281" s="51">
        <v>0</v>
      </c>
      <c r="AC281" s="51">
        <v>0</v>
      </c>
      <c r="AD281" s="51">
        <v>0</v>
      </c>
      <c r="AE281" s="51">
        <v>0</v>
      </c>
      <c r="AF281" s="51">
        <v>0</v>
      </c>
      <c r="AG281" s="51">
        <v>0</v>
      </c>
      <c r="AH281" s="51">
        <v>0</v>
      </c>
      <c r="AI281" s="51">
        <v>0</v>
      </c>
    </row>
    <row r="282" spans="1:35" x14ac:dyDescent="0.2">
      <c r="A282" s="49">
        <v>45937</v>
      </c>
      <c r="B282" s="51">
        <v>5.4867472499608994E-4</v>
      </c>
      <c r="C282" s="51">
        <v>0</v>
      </c>
      <c r="D282" s="51">
        <v>0</v>
      </c>
      <c r="E282" s="51">
        <v>0</v>
      </c>
      <c r="F282" s="51">
        <v>0</v>
      </c>
      <c r="G282" s="51">
        <v>0</v>
      </c>
      <c r="H282" s="51">
        <v>0</v>
      </c>
      <c r="I282" s="51">
        <v>0.22370612621307373</v>
      </c>
      <c r="J282" s="51">
        <v>0</v>
      </c>
      <c r="K282" s="51">
        <v>0</v>
      </c>
      <c r="L282" s="51">
        <v>0</v>
      </c>
      <c r="M282" s="51">
        <v>0</v>
      </c>
      <c r="N282" s="51">
        <v>0</v>
      </c>
      <c r="O282" s="51">
        <v>0</v>
      </c>
      <c r="P282" s="51">
        <v>0</v>
      </c>
      <c r="Q282" s="51">
        <v>0</v>
      </c>
      <c r="R282" s="51">
        <v>0</v>
      </c>
      <c r="S282" s="51">
        <v>0</v>
      </c>
      <c r="T282" s="51">
        <v>0</v>
      </c>
      <c r="U282" s="51">
        <v>0</v>
      </c>
      <c r="V282" s="51">
        <v>0</v>
      </c>
      <c r="W282" s="51">
        <v>0</v>
      </c>
      <c r="X282" s="51">
        <v>0</v>
      </c>
      <c r="Y282" s="51">
        <v>0</v>
      </c>
      <c r="Z282" s="51">
        <v>0</v>
      </c>
      <c r="AA282" s="51">
        <v>0</v>
      </c>
      <c r="AB282" s="51">
        <v>0</v>
      </c>
      <c r="AC282" s="51">
        <v>0</v>
      </c>
      <c r="AD282" s="51">
        <v>0</v>
      </c>
      <c r="AE282" s="51">
        <v>0</v>
      </c>
      <c r="AF282" s="51">
        <v>0</v>
      </c>
      <c r="AG282" s="51">
        <v>0</v>
      </c>
      <c r="AH282" s="51">
        <v>0</v>
      </c>
      <c r="AI282" s="51">
        <v>0</v>
      </c>
    </row>
    <row r="283" spans="1:35" x14ac:dyDescent="0.2">
      <c r="A283" s="49">
        <v>45938</v>
      </c>
      <c r="B283" s="51">
        <v>0</v>
      </c>
      <c r="C283" s="51">
        <v>0</v>
      </c>
      <c r="D283" s="51">
        <v>0</v>
      </c>
      <c r="E283" s="51">
        <v>0</v>
      </c>
      <c r="F283" s="51">
        <v>0</v>
      </c>
      <c r="G283" s="51">
        <v>0</v>
      </c>
      <c r="H283" s="51">
        <v>0</v>
      </c>
      <c r="I283" s="51">
        <v>0.26821237802505493</v>
      </c>
      <c r="J283" s="51">
        <v>0</v>
      </c>
      <c r="K283" s="51">
        <v>0</v>
      </c>
      <c r="L283" s="51">
        <v>0</v>
      </c>
      <c r="M283" s="51">
        <v>0</v>
      </c>
      <c r="N283" s="51">
        <v>0</v>
      </c>
      <c r="O283" s="51">
        <v>0</v>
      </c>
      <c r="P283" s="51">
        <v>0</v>
      </c>
      <c r="Q283" s="51">
        <v>0</v>
      </c>
      <c r="R283" s="51">
        <v>0</v>
      </c>
      <c r="S283" s="51">
        <v>0</v>
      </c>
      <c r="T283" s="51">
        <v>0</v>
      </c>
      <c r="U283" s="51">
        <v>0</v>
      </c>
      <c r="V283" s="51">
        <v>0</v>
      </c>
      <c r="W283" s="51">
        <v>0</v>
      </c>
      <c r="X283" s="51">
        <v>0</v>
      </c>
      <c r="Y283" s="51">
        <v>0</v>
      </c>
      <c r="Z283" s="51">
        <v>0</v>
      </c>
      <c r="AA283" s="51">
        <v>0</v>
      </c>
      <c r="AB283" s="51">
        <v>0</v>
      </c>
      <c r="AC283" s="51">
        <v>0</v>
      </c>
      <c r="AD283" s="51">
        <v>0</v>
      </c>
      <c r="AE283" s="51">
        <v>0</v>
      </c>
      <c r="AF283" s="51">
        <v>0</v>
      </c>
      <c r="AG283" s="51">
        <v>0</v>
      </c>
      <c r="AH283" s="51">
        <v>0</v>
      </c>
      <c r="AI283" s="51">
        <v>0</v>
      </c>
    </row>
    <row r="284" spans="1:35" x14ac:dyDescent="0.2">
      <c r="A284" s="49">
        <v>45939</v>
      </c>
      <c r="B284" s="51">
        <v>1.3285251334309578E-3</v>
      </c>
      <c r="C284" s="51">
        <v>0</v>
      </c>
      <c r="D284" s="51">
        <v>0</v>
      </c>
      <c r="E284" s="51">
        <v>0</v>
      </c>
      <c r="F284" s="51">
        <v>0</v>
      </c>
      <c r="G284" s="51">
        <v>0</v>
      </c>
      <c r="H284" s="51">
        <v>0</v>
      </c>
      <c r="I284" s="51">
        <v>0.28692877292633057</v>
      </c>
      <c r="J284" s="51">
        <v>0</v>
      </c>
      <c r="K284" s="51">
        <v>0</v>
      </c>
      <c r="L284" s="51">
        <v>0</v>
      </c>
      <c r="M284" s="51">
        <v>0</v>
      </c>
      <c r="N284" s="51">
        <v>0</v>
      </c>
      <c r="O284" s="51">
        <v>0</v>
      </c>
      <c r="P284" s="51">
        <v>0</v>
      </c>
      <c r="Q284" s="51">
        <v>0</v>
      </c>
      <c r="R284" s="51">
        <v>0</v>
      </c>
      <c r="S284" s="51">
        <v>0</v>
      </c>
      <c r="T284" s="51">
        <v>0</v>
      </c>
      <c r="U284" s="51">
        <v>0</v>
      </c>
      <c r="V284" s="51">
        <v>0</v>
      </c>
      <c r="W284" s="51">
        <v>0</v>
      </c>
      <c r="X284" s="51">
        <v>0</v>
      </c>
      <c r="Y284" s="51">
        <v>0</v>
      </c>
      <c r="Z284" s="51">
        <v>0</v>
      </c>
      <c r="AA284" s="51">
        <v>0</v>
      </c>
      <c r="AB284" s="51">
        <v>0</v>
      </c>
      <c r="AC284" s="51">
        <v>0</v>
      </c>
      <c r="AD284" s="51">
        <v>0</v>
      </c>
      <c r="AE284" s="51">
        <v>0</v>
      </c>
      <c r="AF284" s="51">
        <v>0</v>
      </c>
      <c r="AG284" s="51">
        <v>0</v>
      </c>
      <c r="AH284" s="51">
        <v>0</v>
      </c>
      <c r="AI284" s="51">
        <v>0</v>
      </c>
    </row>
    <row r="285" spans="1:35" x14ac:dyDescent="0.2">
      <c r="A285" s="49">
        <v>45940</v>
      </c>
      <c r="B285" s="51">
        <v>1.4622604940086603E-3</v>
      </c>
      <c r="C285" s="51">
        <v>0</v>
      </c>
      <c r="D285" s="51">
        <v>0</v>
      </c>
      <c r="E285" s="51">
        <v>0</v>
      </c>
      <c r="F285" s="51">
        <v>0</v>
      </c>
      <c r="G285" s="51">
        <v>0</v>
      </c>
      <c r="H285" s="51">
        <v>0</v>
      </c>
      <c r="I285" s="51">
        <v>0.31210678815841675</v>
      </c>
      <c r="J285" s="51">
        <v>0</v>
      </c>
      <c r="K285" s="51">
        <v>0</v>
      </c>
      <c r="L285" s="51">
        <v>0</v>
      </c>
      <c r="M285" s="51">
        <v>0</v>
      </c>
      <c r="N285" s="51">
        <v>0</v>
      </c>
      <c r="O285" s="51">
        <v>0</v>
      </c>
      <c r="P285" s="51">
        <v>0</v>
      </c>
      <c r="Q285" s="51">
        <v>0</v>
      </c>
      <c r="R285" s="51">
        <v>0</v>
      </c>
      <c r="S285" s="51">
        <v>0</v>
      </c>
      <c r="T285" s="51">
        <v>0</v>
      </c>
      <c r="U285" s="51">
        <v>0</v>
      </c>
      <c r="V285" s="51">
        <v>0</v>
      </c>
      <c r="W285" s="51">
        <v>0</v>
      </c>
      <c r="X285" s="51">
        <v>0</v>
      </c>
      <c r="Y285" s="51">
        <v>0</v>
      </c>
      <c r="Z285" s="51">
        <v>0</v>
      </c>
      <c r="AA285" s="51">
        <v>0</v>
      </c>
      <c r="AB285" s="51">
        <v>0</v>
      </c>
      <c r="AC285" s="51">
        <v>0</v>
      </c>
      <c r="AD285" s="51">
        <v>0</v>
      </c>
      <c r="AE285" s="51">
        <v>0</v>
      </c>
      <c r="AF285" s="51">
        <v>0</v>
      </c>
      <c r="AG285" s="51">
        <v>0</v>
      </c>
      <c r="AH285" s="51">
        <v>0</v>
      </c>
      <c r="AI285" s="51">
        <v>0</v>
      </c>
    </row>
    <row r="286" spans="1:35" x14ac:dyDescent="0.2">
      <c r="A286" s="49">
        <v>45941</v>
      </c>
      <c r="B286" s="51">
        <v>0</v>
      </c>
      <c r="C286" s="51">
        <v>0</v>
      </c>
      <c r="D286" s="51">
        <v>0</v>
      </c>
      <c r="E286" s="51">
        <v>0</v>
      </c>
      <c r="F286" s="51">
        <v>0</v>
      </c>
      <c r="G286" s="51">
        <v>0</v>
      </c>
      <c r="H286" s="51">
        <v>0</v>
      </c>
      <c r="I286" s="51">
        <v>0.25678950548171997</v>
      </c>
      <c r="J286" s="51">
        <v>0</v>
      </c>
      <c r="K286" s="51">
        <v>0</v>
      </c>
      <c r="L286" s="51">
        <v>0</v>
      </c>
      <c r="M286" s="51">
        <v>0</v>
      </c>
      <c r="N286" s="51">
        <v>0</v>
      </c>
      <c r="O286" s="51">
        <v>0</v>
      </c>
      <c r="P286" s="51">
        <v>0</v>
      </c>
      <c r="Q286" s="51">
        <v>0</v>
      </c>
      <c r="R286" s="51">
        <v>0</v>
      </c>
      <c r="S286" s="51">
        <v>0</v>
      </c>
      <c r="T286" s="51">
        <v>0</v>
      </c>
      <c r="U286" s="51">
        <v>0</v>
      </c>
      <c r="V286" s="51">
        <v>0</v>
      </c>
      <c r="W286" s="51">
        <v>0</v>
      </c>
      <c r="X286" s="51">
        <v>0</v>
      </c>
      <c r="Y286" s="51">
        <v>0</v>
      </c>
      <c r="Z286" s="51">
        <v>0</v>
      </c>
      <c r="AA286" s="51">
        <v>0</v>
      </c>
      <c r="AB286" s="51">
        <v>0</v>
      </c>
      <c r="AC286" s="51">
        <v>0</v>
      </c>
      <c r="AD286" s="51">
        <v>0</v>
      </c>
      <c r="AE286" s="51">
        <v>0</v>
      </c>
      <c r="AF286" s="51">
        <v>0</v>
      </c>
      <c r="AG286" s="51">
        <v>0</v>
      </c>
      <c r="AH286" s="51">
        <v>0</v>
      </c>
      <c r="AI286" s="51">
        <v>0</v>
      </c>
    </row>
    <row r="287" spans="1:35" x14ac:dyDescent="0.2">
      <c r="A287" s="49">
        <v>45942</v>
      </c>
      <c r="B287" s="51">
        <v>0</v>
      </c>
      <c r="C287" s="51">
        <v>0</v>
      </c>
      <c r="D287" s="51">
        <v>0</v>
      </c>
      <c r="E287" s="51">
        <v>0</v>
      </c>
      <c r="F287" s="51">
        <v>0</v>
      </c>
      <c r="G287" s="51">
        <v>0</v>
      </c>
      <c r="H287" s="51">
        <v>0</v>
      </c>
      <c r="I287" s="51">
        <v>0.15572121739387512</v>
      </c>
      <c r="J287" s="51">
        <v>0</v>
      </c>
      <c r="K287" s="51">
        <v>0</v>
      </c>
      <c r="L287" s="51">
        <v>0</v>
      </c>
      <c r="M287" s="51">
        <v>0</v>
      </c>
      <c r="N287" s="51">
        <v>0</v>
      </c>
      <c r="O287" s="51">
        <v>0</v>
      </c>
      <c r="P287" s="51">
        <v>0</v>
      </c>
      <c r="Q287" s="51">
        <v>0</v>
      </c>
      <c r="R287" s="51">
        <v>0</v>
      </c>
      <c r="S287" s="51">
        <v>0</v>
      </c>
      <c r="T287" s="51">
        <v>0</v>
      </c>
      <c r="U287" s="51">
        <v>0</v>
      </c>
      <c r="V287" s="51">
        <v>0</v>
      </c>
      <c r="W287" s="51">
        <v>0</v>
      </c>
      <c r="X287" s="51">
        <v>0</v>
      </c>
      <c r="Y287" s="51">
        <v>0</v>
      </c>
      <c r="Z287" s="51">
        <v>0</v>
      </c>
      <c r="AA287" s="51">
        <v>0</v>
      </c>
      <c r="AB287" s="51">
        <v>0</v>
      </c>
      <c r="AC287" s="51">
        <v>0</v>
      </c>
      <c r="AD287" s="51">
        <v>0</v>
      </c>
      <c r="AE287" s="51">
        <v>0</v>
      </c>
      <c r="AF287" s="51">
        <v>0</v>
      </c>
      <c r="AG287" s="51">
        <v>0</v>
      </c>
      <c r="AH287" s="51">
        <v>0</v>
      </c>
      <c r="AI287" s="51">
        <v>0</v>
      </c>
    </row>
    <row r="288" spans="1:35" x14ac:dyDescent="0.2">
      <c r="A288" s="49">
        <v>45943</v>
      </c>
      <c r="B288" s="51">
        <v>0</v>
      </c>
      <c r="C288" s="51">
        <v>0</v>
      </c>
      <c r="D288" s="51">
        <v>0</v>
      </c>
      <c r="E288" s="51">
        <v>0</v>
      </c>
      <c r="F288" s="51">
        <v>0</v>
      </c>
      <c r="G288" s="51">
        <v>0</v>
      </c>
      <c r="H288" s="51">
        <v>0</v>
      </c>
      <c r="I288" s="51">
        <v>4.6971015632152557E-2</v>
      </c>
      <c r="J288" s="51">
        <v>0</v>
      </c>
      <c r="K288" s="51">
        <v>0</v>
      </c>
      <c r="L288" s="51">
        <v>0</v>
      </c>
      <c r="M288" s="51">
        <v>0</v>
      </c>
      <c r="N288" s="51">
        <v>0</v>
      </c>
      <c r="O288" s="51">
        <v>0</v>
      </c>
      <c r="P288" s="51">
        <v>0</v>
      </c>
      <c r="Q288" s="51">
        <v>0</v>
      </c>
      <c r="R288" s="51">
        <v>0</v>
      </c>
      <c r="S288" s="51">
        <v>0</v>
      </c>
      <c r="T288" s="51">
        <v>0</v>
      </c>
      <c r="U288" s="51">
        <v>0</v>
      </c>
      <c r="V288" s="51">
        <v>0</v>
      </c>
      <c r="W288" s="51">
        <v>0</v>
      </c>
      <c r="X288" s="51">
        <v>0</v>
      </c>
      <c r="Y288" s="51">
        <v>0</v>
      </c>
      <c r="Z288" s="51">
        <v>0</v>
      </c>
      <c r="AA288" s="51">
        <v>0</v>
      </c>
      <c r="AB288" s="51">
        <v>0</v>
      </c>
      <c r="AC288" s="51">
        <v>0</v>
      </c>
      <c r="AD288" s="51">
        <v>0</v>
      </c>
      <c r="AE288" s="51">
        <v>0</v>
      </c>
      <c r="AF288" s="51">
        <v>0</v>
      </c>
      <c r="AG288" s="51">
        <v>0</v>
      </c>
      <c r="AH288" s="51">
        <v>0</v>
      </c>
      <c r="AI288" s="51">
        <v>0</v>
      </c>
    </row>
    <row r="289" spans="1:35" x14ac:dyDescent="0.2">
      <c r="A289" s="49">
        <v>45944</v>
      </c>
      <c r="B289" s="51">
        <v>0</v>
      </c>
      <c r="C289" s="51">
        <v>1.2253139019012451</v>
      </c>
      <c r="D289" s="51">
        <v>0</v>
      </c>
      <c r="E289" s="51">
        <v>1.5903937816619873</v>
      </c>
      <c r="F289" s="51">
        <v>0</v>
      </c>
      <c r="G289" s="51">
        <v>0</v>
      </c>
      <c r="H289" s="51">
        <v>0</v>
      </c>
      <c r="I289" s="51">
        <v>0.21445608139038086</v>
      </c>
      <c r="J289" s="51">
        <v>0</v>
      </c>
      <c r="K289" s="51">
        <v>0</v>
      </c>
      <c r="L289" s="51">
        <v>0</v>
      </c>
      <c r="M289" s="51">
        <v>0</v>
      </c>
      <c r="N289" s="51">
        <v>9.7702652215957642E-2</v>
      </c>
      <c r="O289" s="51">
        <v>0</v>
      </c>
      <c r="P289" s="51">
        <v>1.5640659332275391</v>
      </c>
      <c r="Q289" s="51">
        <v>0</v>
      </c>
      <c r="R289" s="51">
        <v>0</v>
      </c>
      <c r="S289" s="51">
        <v>0</v>
      </c>
      <c r="T289" s="51">
        <v>0</v>
      </c>
      <c r="U289" s="51">
        <v>0</v>
      </c>
      <c r="V289" s="51">
        <v>0</v>
      </c>
      <c r="W289" s="51">
        <v>1.5713367611169815E-2</v>
      </c>
      <c r="X289" s="51">
        <v>0</v>
      </c>
      <c r="Y289" s="51">
        <v>0</v>
      </c>
      <c r="Z289" s="51">
        <v>0</v>
      </c>
      <c r="AA289" s="51">
        <v>0</v>
      </c>
      <c r="AB289" s="51">
        <v>0</v>
      </c>
      <c r="AC289" s="51">
        <v>0</v>
      </c>
      <c r="AD289" s="51">
        <v>0</v>
      </c>
      <c r="AE289" s="51">
        <v>0</v>
      </c>
      <c r="AF289" s="51">
        <v>0</v>
      </c>
      <c r="AG289" s="51">
        <v>0</v>
      </c>
      <c r="AH289" s="51">
        <v>0</v>
      </c>
      <c r="AI289" s="51">
        <v>0</v>
      </c>
    </row>
    <row r="290" spans="1:35" x14ac:dyDescent="0.2">
      <c r="A290" s="49">
        <v>45945</v>
      </c>
      <c r="B290" s="51">
        <v>0</v>
      </c>
      <c r="C290" s="51">
        <v>4.4451446533203125</v>
      </c>
      <c r="D290" s="51">
        <v>0</v>
      </c>
      <c r="E290" s="51">
        <v>5.8416814804077148</v>
      </c>
      <c r="F290" s="51">
        <v>0</v>
      </c>
      <c r="G290" s="51">
        <v>0</v>
      </c>
      <c r="H290" s="51">
        <v>0.11770051717758179</v>
      </c>
      <c r="I290" s="51">
        <v>0.21829536557197571</v>
      </c>
      <c r="J290" s="51">
        <v>2.7755550036090426E-6</v>
      </c>
      <c r="K290" s="51">
        <v>0</v>
      </c>
      <c r="L290" s="51">
        <v>0</v>
      </c>
      <c r="M290" s="51">
        <v>0</v>
      </c>
      <c r="N290" s="51">
        <v>0</v>
      </c>
      <c r="O290" s="51">
        <v>0</v>
      </c>
      <c r="P290" s="51">
        <v>0</v>
      </c>
      <c r="Q290" s="51">
        <v>0</v>
      </c>
      <c r="R290" s="51">
        <v>1.6546215192647651E-5</v>
      </c>
      <c r="S290" s="51">
        <v>0</v>
      </c>
      <c r="T290" s="51">
        <v>0</v>
      </c>
      <c r="U290" s="51">
        <v>0</v>
      </c>
      <c r="V290" s="51">
        <v>0</v>
      </c>
      <c r="W290" s="51">
        <v>0</v>
      </c>
      <c r="X290" s="51">
        <v>0</v>
      </c>
      <c r="Y290" s="51">
        <v>0.27903503179550171</v>
      </c>
      <c r="Z290" s="51">
        <v>0</v>
      </c>
      <c r="AA290" s="51">
        <v>0</v>
      </c>
      <c r="AB290" s="51">
        <v>0</v>
      </c>
      <c r="AC290" s="51">
        <v>0</v>
      </c>
      <c r="AD290" s="51">
        <v>0</v>
      </c>
      <c r="AE290" s="51">
        <v>3.8025937101338059E-5</v>
      </c>
      <c r="AF290" s="51">
        <v>0</v>
      </c>
      <c r="AG290" s="51">
        <v>0</v>
      </c>
      <c r="AH290" s="51">
        <v>0</v>
      </c>
      <c r="AI290" s="51">
        <v>2.5026291608810425E-2</v>
      </c>
    </row>
    <row r="291" spans="1:35" x14ac:dyDescent="0.2">
      <c r="A291" s="49">
        <v>45946</v>
      </c>
      <c r="B291" s="51">
        <v>0</v>
      </c>
      <c r="C291" s="51">
        <v>5.4007129669189453</v>
      </c>
      <c r="D291" s="51">
        <v>0</v>
      </c>
      <c r="E291" s="51">
        <v>4.7896299362182617</v>
      </c>
      <c r="F291" s="51">
        <v>4.6309642493724823E-4</v>
      </c>
      <c r="G291" s="51">
        <v>5.204248009249568E-4</v>
      </c>
      <c r="H291" s="51">
        <v>0.22786480188369751</v>
      </c>
      <c r="I291" s="51">
        <v>6.6400438547134399E-2</v>
      </c>
      <c r="J291" s="51">
        <v>0</v>
      </c>
      <c r="K291" s="51">
        <v>0</v>
      </c>
      <c r="L291" s="51">
        <v>1.19793601334095E-3</v>
      </c>
      <c r="M291" s="51">
        <v>0</v>
      </c>
      <c r="N291" s="51">
        <v>4.0731730405241251E-4</v>
      </c>
      <c r="O291" s="51">
        <v>0</v>
      </c>
      <c r="P291" s="51">
        <v>4.0600093780085444E-4</v>
      </c>
      <c r="Q291" s="51">
        <v>5.1046756561845541E-4</v>
      </c>
      <c r="R291" s="51">
        <v>4.5837508514523506E-4</v>
      </c>
      <c r="S291" s="51">
        <v>5.4116174578666687E-4</v>
      </c>
      <c r="T291" s="51">
        <v>4.1936372872442007E-4</v>
      </c>
      <c r="U291" s="51">
        <v>0</v>
      </c>
      <c r="V291" s="51">
        <v>5.2092177793383598E-4</v>
      </c>
      <c r="W291" s="51">
        <v>1.5685998369008303E-3</v>
      </c>
      <c r="X291" s="51">
        <v>5.4231821559369564E-4</v>
      </c>
      <c r="Y291" s="51">
        <v>4.6579608917236328</v>
      </c>
      <c r="Z291" s="51">
        <v>0</v>
      </c>
      <c r="AA291" s="51">
        <v>0</v>
      </c>
      <c r="AB291" s="51">
        <v>4.1457283077761531E-4</v>
      </c>
      <c r="AC291" s="51">
        <v>0</v>
      </c>
      <c r="AD291" s="51">
        <v>0</v>
      </c>
      <c r="AE291" s="51">
        <v>0</v>
      </c>
      <c r="AF291" s="51">
        <v>5.0812540054321289</v>
      </c>
      <c r="AG291" s="51">
        <v>5.4026755969971418E-4</v>
      </c>
      <c r="AH291" s="51">
        <v>0</v>
      </c>
      <c r="AI291" s="51">
        <v>0</v>
      </c>
    </row>
    <row r="292" spans="1:35" x14ac:dyDescent="0.2">
      <c r="A292" s="49">
        <v>45947</v>
      </c>
      <c r="B292" s="51">
        <v>2.6975958462571725E-5</v>
      </c>
      <c r="C292" s="51">
        <v>0</v>
      </c>
      <c r="D292" s="51">
        <v>0</v>
      </c>
      <c r="E292" s="51">
        <v>0</v>
      </c>
      <c r="F292" s="51">
        <v>0</v>
      </c>
      <c r="G292" s="51">
        <v>0</v>
      </c>
      <c r="H292" s="51">
        <v>3.5471450537443161E-3</v>
      </c>
      <c r="I292" s="51">
        <v>0.23826146125793457</v>
      </c>
      <c r="J292" s="51">
        <v>0</v>
      </c>
      <c r="K292" s="51">
        <v>0</v>
      </c>
      <c r="L292" s="51">
        <v>0</v>
      </c>
      <c r="M292" s="51">
        <v>5.4274965077638626E-4</v>
      </c>
      <c r="N292" s="51">
        <v>0</v>
      </c>
      <c r="O292" s="51">
        <v>4.0696834912523627E-4</v>
      </c>
      <c r="P292" s="51">
        <v>0</v>
      </c>
      <c r="Q292" s="51">
        <v>0</v>
      </c>
      <c r="R292" s="51">
        <v>0</v>
      </c>
      <c r="S292" s="51">
        <v>0</v>
      </c>
      <c r="T292" s="51">
        <v>0</v>
      </c>
      <c r="U292" s="51">
        <v>0</v>
      </c>
      <c r="V292" s="51">
        <v>0</v>
      </c>
      <c r="W292" s="51">
        <v>0</v>
      </c>
      <c r="X292" s="51">
        <v>0</v>
      </c>
      <c r="Y292" s="51">
        <v>4.0584063390269876E-4</v>
      </c>
      <c r="Z292" s="51">
        <v>0</v>
      </c>
      <c r="AA292" s="51">
        <v>4.6739372191950679E-4</v>
      </c>
      <c r="AB292" s="51">
        <v>0</v>
      </c>
      <c r="AC292" s="51">
        <v>0</v>
      </c>
      <c r="AD292" s="51">
        <v>0</v>
      </c>
      <c r="AE292" s="51">
        <v>0</v>
      </c>
      <c r="AF292" s="51">
        <v>0</v>
      </c>
      <c r="AG292" s="51">
        <v>0</v>
      </c>
      <c r="AH292" s="51">
        <v>4.0523125790059566E-4</v>
      </c>
      <c r="AI292" s="51">
        <v>0</v>
      </c>
    </row>
    <row r="293" spans="1:35" x14ac:dyDescent="0.2">
      <c r="A293" s="49">
        <v>45948</v>
      </c>
      <c r="B293" s="51">
        <v>0</v>
      </c>
      <c r="C293" s="51">
        <v>0</v>
      </c>
      <c r="D293" s="51">
        <v>0</v>
      </c>
      <c r="E293" s="51">
        <v>0</v>
      </c>
      <c r="F293" s="51">
        <v>0</v>
      </c>
      <c r="G293" s="51">
        <v>0</v>
      </c>
      <c r="H293" s="51">
        <v>0</v>
      </c>
      <c r="I293" s="51">
        <v>0.2647208571434021</v>
      </c>
      <c r="J293" s="51">
        <v>0</v>
      </c>
      <c r="K293" s="51">
        <v>0</v>
      </c>
      <c r="L293" s="51">
        <v>0</v>
      </c>
      <c r="M293" s="51">
        <v>0</v>
      </c>
      <c r="N293" s="51">
        <v>0</v>
      </c>
      <c r="O293" s="51">
        <v>0</v>
      </c>
      <c r="P293" s="51">
        <v>0</v>
      </c>
      <c r="Q293" s="51">
        <v>0</v>
      </c>
      <c r="R293" s="51">
        <v>0</v>
      </c>
      <c r="S293" s="51">
        <v>0</v>
      </c>
      <c r="T293" s="51">
        <v>0</v>
      </c>
      <c r="U293" s="51">
        <v>0</v>
      </c>
      <c r="V293" s="51">
        <v>0</v>
      </c>
      <c r="W293" s="51">
        <v>0</v>
      </c>
      <c r="X293" s="51">
        <v>0</v>
      </c>
      <c r="Y293" s="51">
        <v>0</v>
      </c>
      <c r="Z293" s="51">
        <v>0</v>
      </c>
      <c r="AA293" s="51">
        <v>0</v>
      </c>
      <c r="AB293" s="51">
        <v>0</v>
      </c>
      <c r="AC293" s="51">
        <v>0</v>
      </c>
      <c r="AD293" s="51">
        <v>0</v>
      </c>
      <c r="AE293" s="51">
        <v>0</v>
      </c>
      <c r="AF293" s="51">
        <v>0</v>
      </c>
      <c r="AG293" s="51">
        <v>0</v>
      </c>
      <c r="AH293" s="51">
        <v>0</v>
      </c>
      <c r="AI293" s="51">
        <v>0</v>
      </c>
    </row>
    <row r="294" spans="1:35" x14ac:dyDescent="0.2">
      <c r="A294" s="49">
        <v>45949</v>
      </c>
      <c r="B294" s="51">
        <v>1.6953979502432048E-4</v>
      </c>
      <c r="C294" s="51">
        <v>0</v>
      </c>
      <c r="D294" s="51">
        <v>0</v>
      </c>
      <c r="E294" s="51">
        <v>0</v>
      </c>
      <c r="F294" s="51">
        <v>0</v>
      </c>
      <c r="G294" s="51">
        <v>0</v>
      </c>
      <c r="H294" s="51">
        <v>0</v>
      </c>
      <c r="I294" s="51">
        <v>0.3705182671546936</v>
      </c>
      <c r="J294" s="51">
        <v>0</v>
      </c>
      <c r="K294" s="51">
        <v>0</v>
      </c>
      <c r="L294" s="51">
        <v>0</v>
      </c>
      <c r="M294" s="51">
        <v>0</v>
      </c>
      <c r="N294" s="51">
        <v>0</v>
      </c>
      <c r="O294" s="51">
        <v>0</v>
      </c>
      <c r="P294" s="51">
        <v>0</v>
      </c>
      <c r="Q294" s="51">
        <v>0</v>
      </c>
      <c r="R294" s="51">
        <v>0</v>
      </c>
      <c r="S294" s="51">
        <v>0</v>
      </c>
      <c r="T294" s="51">
        <v>0</v>
      </c>
      <c r="U294" s="51">
        <v>0</v>
      </c>
      <c r="V294" s="51">
        <v>0</v>
      </c>
      <c r="W294" s="51">
        <v>0</v>
      </c>
      <c r="X294" s="51">
        <v>0</v>
      </c>
      <c r="Y294" s="51">
        <v>0</v>
      </c>
      <c r="Z294" s="51">
        <v>0</v>
      </c>
      <c r="AA294" s="51">
        <v>0</v>
      </c>
      <c r="AB294" s="51">
        <v>0</v>
      </c>
      <c r="AC294" s="51">
        <v>0</v>
      </c>
      <c r="AD294" s="51">
        <v>0</v>
      </c>
      <c r="AE294" s="51">
        <v>0</v>
      </c>
      <c r="AF294" s="51">
        <v>0</v>
      </c>
      <c r="AG294" s="51">
        <v>0</v>
      </c>
      <c r="AH294" s="51">
        <v>0</v>
      </c>
      <c r="AI294" s="51">
        <v>0</v>
      </c>
    </row>
    <row r="295" spans="1:35" x14ac:dyDescent="0.2">
      <c r="A295" s="49">
        <v>45950</v>
      </c>
      <c r="B295" s="51">
        <v>0</v>
      </c>
      <c r="C295" s="51">
        <v>0</v>
      </c>
      <c r="D295" s="51">
        <v>0</v>
      </c>
      <c r="E295" s="51">
        <v>0</v>
      </c>
      <c r="F295" s="51">
        <v>0</v>
      </c>
      <c r="G295" s="51">
        <v>0</v>
      </c>
      <c r="H295" s="51">
        <v>0</v>
      </c>
      <c r="I295" s="51">
        <v>0.27301156520843506</v>
      </c>
      <c r="J295" s="51">
        <v>0</v>
      </c>
      <c r="K295" s="51">
        <v>0</v>
      </c>
      <c r="L295" s="51">
        <v>0</v>
      </c>
      <c r="M295" s="51">
        <v>0</v>
      </c>
      <c r="N295" s="51">
        <v>0</v>
      </c>
      <c r="O295" s="51">
        <v>0</v>
      </c>
      <c r="P295" s="51">
        <v>0</v>
      </c>
      <c r="Q295" s="51">
        <v>0</v>
      </c>
      <c r="R295" s="51">
        <v>0</v>
      </c>
      <c r="S295" s="51">
        <v>0</v>
      </c>
      <c r="T295" s="51">
        <v>0</v>
      </c>
      <c r="U295" s="51">
        <v>0</v>
      </c>
      <c r="V295" s="51">
        <v>0</v>
      </c>
      <c r="W295" s="51">
        <v>0</v>
      </c>
      <c r="X295" s="51">
        <v>0</v>
      </c>
      <c r="Y295" s="51">
        <v>0</v>
      </c>
      <c r="Z295" s="51">
        <v>0</v>
      </c>
      <c r="AA295" s="51">
        <v>0</v>
      </c>
      <c r="AB295" s="51">
        <v>0</v>
      </c>
      <c r="AC295" s="51">
        <v>0</v>
      </c>
      <c r="AD295" s="51">
        <v>0</v>
      </c>
      <c r="AE295" s="51">
        <v>0</v>
      </c>
      <c r="AF295" s="51">
        <v>0</v>
      </c>
      <c r="AG295" s="51">
        <v>0</v>
      </c>
      <c r="AH295" s="51">
        <v>0</v>
      </c>
      <c r="AI295" s="51">
        <v>0</v>
      </c>
    </row>
    <row r="296" spans="1:35" x14ac:dyDescent="0.2">
      <c r="A296" s="49">
        <v>45951</v>
      </c>
      <c r="B296" s="51">
        <v>0</v>
      </c>
      <c r="C296" s="51">
        <v>0</v>
      </c>
      <c r="D296" s="51">
        <v>0</v>
      </c>
      <c r="E296" s="51">
        <v>0</v>
      </c>
      <c r="F296" s="51">
        <v>0</v>
      </c>
      <c r="G296" s="51">
        <v>0</v>
      </c>
      <c r="H296" s="51">
        <v>0</v>
      </c>
      <c r="I296" s="51">
        <v>0.29958254098892212</v>
      </c>
      <c r="J296" s="51">
        <v>0</v>
      </c>
      <c r="K296" s="51">
        <v>0</v>
      </c>
      <c r="L296" s="51">
        <v>0</v>
      </c>
      <c r="M296" s="51">
        <v>0</v>
      </c>
      <c r="N296" s="51">
        <v>0</v>
      </c>
      <c r="O296" s="51">
        <v>0</v>
      </c>
      <c r="P296" s="51">
        <v>0</v>
      </c>
      <c r="Q296" s="51">
        <v>0</v>
      </c>
      <c r="R296" s="51">
        <v>0</v>
      </c>
      <c r="S296" s="51">
        <v>0</v>
      </c>
      <c r="T296" s="51">
        <v>0</v>
      </c>
      <c r="U296" s="51">
        <v>0</v>
      </c>
      <c r="V296" s="51">
        <v>0</v>
      </c>
      <c r="W296" s="51">
        <v>0</v>
      </c>
      <c r="X296" s="51">
        <v>0</v>
      </c>
      <c r="Y296" s="51">
        <v>0</v>
      </c>
      <c r="Z296" s="51">
        <v>0</v>
      </c>
      <c r="AA296" s="51">
        <v>0</v>
      </c>
      <c r="AB296" s="51">
        <v>0</v>
      </c>
      <c r="AC296" s="51">
        <v>0</v>
      </c>
      <c r="AD296" s="51">
        <v>0</v>
      </c>
      <c r="AE296" s="51">
        <v>0</v>
      </c>
      <c r="AF296" s="51">
        <v>0</v>
      </c>
      <c r="AG296" s="51">
        <v>0</v>
      </c>
      <c r="AH296" s="51">
        <v>0</v>
      </c>
      <c r="AI296" s="51">
        <v>0</v>
      </c>
    </row>
    <row r="297" spans="1:35" x14ac:dyDescent="0.2">
      <c r="A297" s="49">
        <v>45952</v>
      </c>
      <c r="B297" s="51">
        <v>0</v>
      </c>
      <c r="C297" s="51">
        <v>2.3945622444152832</v>
      </c>
      <c r="D297" s="51">
        <v>0</v>
      </c>
      <c r="E297" s="51">
        <v>3.186652660369873</v>
      </c>
      <c r="F297" s="51">
        <v>0</v>
      </c>
      <c r="G297" s="51">
        <v>0</v>
      </c>
      <c r="H297" s="51">
        <v>0.11770643293857574</v>
      </c>
      <c r="I297" s="51">
        <v>0.24674072861671448</v>
      </c>
      <c r="J297" s="51">
        <v>0</v>
      </c>
      <c r="K297" s="51">
        <v>0</v>
      </c>
      <c r="L297" s="51">
        <v>0</v>
      </c>
      <c r="M297" s="51">
        <v>0</v>
      </c>
      <c r="N297" s="51">
        <v>0</v>
      </c>
      <c r="O297" s="51">
        <v>0</v>
      </c>
      <c r="P297" s="51">
        <v>2.7971196174621582</v>
      </c>
      <c r="Q297" s="51">
        <v>0</v>
      </c>
      <c r="R297" s="51">
        <v>3.0576748031307943E-6</v>
      </c>
      <c r="S297" s="51">
        <v>0</v>
      </c>
      <c r="T297" s="51">
        <v>0</v>
      </c>
      <c r="U297" s="51">
        <v>0</v>
      </c>
      <c r="V297" s="51">
        <v>0</v>
      </c>
      <c r="W297" s="51">
        <v>0</v>
      </c>
      <c r="X297" s="51">
        <v>0</v>
      </c>
      <c r="Y297" s="51">
        <v>0</v>
      </c>
      <c r="Z297" s="51">
        <v>0</v>
      </c>
      <c r="AA297" s="51">
        <v>0</v>
      </c>
      <c r="AB297" s="51">
        <v>0</v>
      </c>
      <c r="AC297" s="51">
        <v>0</v>
      </c>
      <c r="AD297" s="51">
        <v>0</v>
      </c>
      <c r="AE297" s="51">
        <v>0</v>
      </c>
      <c r="AF297" s="51">
        <v>0</v>
      </c>
      <c r="AG297" s="51">
        <v>0</v>
      </c>
      <c r="AH297" s="51">
        <v>0</v>
      </c>
      <c r="AI297" s="51">
        <v>0</v>
      </c>
    </row>
    <row r="298" spans="1:35" x14ac:dyDescent="0.2">
      <c r="A298" s="49">
        <v>45953</v>
      </c>
      <c r="B298" s="51">
        <v>0</v>
      </c>
      <c r="C298" s="51">
        <v>8.3415107727050781</v>
      </c>
      <c r="D298" s="51">
        <v>0</v>
      </c>
      <c r="E298" s="51">
        <v>8.7080364227294922</v>
      </c>
      <c r="F298" s="51">
        <v>0</v>
      </c>
      <c r="G298" s="51">
        <v>0</v>
      </c>
      <c r="H298" s="51">
        <v>0</v>
      </c>
      <c r="I298" s="51">
        <v>0.28731828927993774</v>
      </c>
      <c r="J298" s="51">
        <v>2.6321686164010316E-6</v>
      </c>
      <c r="K298" s="51">
        <v>0</v>
      </c>
      <c r="L298" s="51">
        <v>0</v>
      </c>
      <c r="M298" s="51">
        <v>0</v>
      </c>
      <c r="N298" s="51">
        <v>0</v>
      </c>
      <c r="O298" s="51">
        <v>0</v>
      </c>
      <c r="P298" s="51">
        <v>2.3726177215576172</v>
      </c>
      <c r="Q298" s="51">
        <v>0</v>
      </c>
      <c r="R298" s="51">
        <v>0</v>
      </c>
      <c r="S298" s="51">
        <v>0</v>
      </c>
      <c r="T298" s="51">
        <v>0</v>
      </c>
      <c r="U298" s="51">
        <v>0</v>
      </c>
      <c r="V298" s="51">
        <v>0</v>
      </c>
      <c r="W298" s="51">
        <v>0</v>
      </c>
      <c r="X298" s="51">
        <v>0</v>
      </c>
      <c r="Y298" s="51">
        <v>1.3706920146942139</v>
      </c>
      <c r="Z298" s="51">
        <v>0</v>
      </c>
      <c r="AA298" s="51">
        <v>0</v>
      </c>
      <c r="AB298" s="51">
        <v>0</v>
      </c>
      <c r="AC298" s="51">
        <v>0</v>
      </c>
      <c r="AD298" s="51">
        <v>1.1321631609462202E-4</v>
      </c>
      <c r="AE298" s="51">
        <v>3.8802390918135643E-5</v>
      </c>
      <c r="AF298" s="51">
        <v>1.3886911869049072</v>
      </c>
      <c r="AG298" s="51">
        <v>0</v>
      </c>
      <c r="AH298" s="51">
        <v>0</v>
      </c>
      <c r="AI298" s="51">
        <v>0</v>
      </c>
    </row>
    <row r="299" spans="1:35" x14ac:dyDescent="0.2">
      <c r="A299" s="49">
        <v>45954</v>
      </c>
      <c r="B299" s="51">
        <v>0</v>
      </c>
      <c r="C299" s="51">
        <v>3.7318882942199707</v>
      </c>
      <c r="D299" s="51">
        <v>0</v>
      </c>
      <c r="E299" s="51">
        <v>3.3803415298461914</v>
      </c>
      <c r="F299" s="51">
        <v>0</v>
      </c>
      <c r="G299" s="51">
        <v>0</v>
      </c>
      <c r="H299" s="51">
        <v>0</v>
      </c>
      <c r="I299" s="51">
        <v>0.31377881765365601</v>
      </c>
      <c r="J299" s="51">
        <v>2.6014427021436859E-6</v>
      </c>
      <c r="K299" s="51">
        <v>0</v>
      </c>
      <c r="L299" s="51">
        <v>0</v>
      </c>
      <c r="M299" s="51">
        <v>0</v>
      </c>
      <c r="N299" s="51">
        <v>0</v>
      </c>
      <c r="O299" s="51">
        <v>0</v>
      </c>
      <c r="P299" s="51">
        <v>0</v>
      </c>
      <c r="Q299" s="51">
        <v>0</v>
      </c>
      <c r="R299" s="51">
        <v>0</v>
      </c>
      <c r="S299" s="51">
        <v>0</v>
      </c>
      <c r="T299" s="51">
        <v>0</v>
      </c>
      <c r="U299" s="51">
        <v>0</v>
      </c>
      <c r="V299" s="51">
        <v>0</v>
      </c>
      <c r="W299" s="51">
        <v>0</v>
      </c>
      <c r="X299" s="51">
        <v>0</v>
      </c>
      <c r="Y299" s="51">
        <v>0</v>
      </c>
      <c r="Z299" s="51">
        <v>0</v>
      </c>
      <c r="AA299" s="51">
        <v>0</v>
      </c>
      <c r="AB299" s="51">
        <v>0</v>
      </c>
      <c r="AC299" s="51">
        <v>0</v>
      </c>
      <c r="AD299" s="51">
        <v>3.2584510336164385E-5</v>
      </c>
      <c r="AE299" s="51">
        <v>1.7521353584015742E-5</v>
      </c>
      <c r="AF299" s="51">
        <v>6.6497631072998047</v>
      </c>
      <c r="AG299" s="51">
        <v>0</v>
      </c>
      <c r="AH299" s="51">
        <v>0</v>
      </c>
      <c r="AI299" s="51">
        <v>0</v>
      </c>
    </row>
    <row r="300" spans="1:35" x14ac:dyDescent="0.2">
      <c r="A300" s="49">
        <v>45955</v>
      </c>
      <c r="B300" s="51">
        <v>4.2311381548643112E-4</v>
      </c>
      <c r="C300" s="51">
        <v>0</v>
      </c>
      <c r="D300" s="51">
        <v>0</v>
      </c>
      <c r="E300" s="51">
        <v>0</v>
      </c>
      <c r="F300" s="51">
        <v>0</v>
      </c>
      <c r="G300" s="51">
        <v>0</v>
      </c>
      <c r="H300" s="51">
        <v>0</v>
      </c>
      <c r="I300" s="51">
        <v>0.31377881765365601</v>
      </c>
      <c r="J300" s="51">
        <v>0</v>
      </c>
      <c r="K300" s="51">
        <v>0</v>
      </c>
      <c r="L300" s="51">
        <v>0</v>
      </c>
      <c r="M300" s="51">
        <v>0</v>
      </c>
      <c r="N300" s="51">
        <v>0</v>
      </c>
      <c r="O300" s="51">
        <v>0</v>
      </c>
      <c r="P300" s="51">
        <v>0</v>
      </c>
      <c r="Q300" s="51">
        <v>0</v>
      </c>
      <c r="R300" s="51">
        <v>0</v>
      </c>
      <c r="S300" s="51">
        <v>0</v>
      </c>
      <c r="T300" s="51">
        <v>0</v>
      </c>
      <c r="U300" s="51">
        <v>0</v>
      </c>
      <c r="V300" s="51">
        <v>0</v>
      </c>
      <c r="W300" s="51">
        <v>0</v>
      </c>
      <c r="X300" s="51">
        <v>0</v>
      </c>
      <c r="Y300" s="51">
        <v>0</v>
      </c>
      <c r="Z300" s="51">
        <v>0</v>
      </c>
      <c r="AA300" s="51">
        <v>0</v>
      </c>
      <c r="AB300" s="51">
        <v>0</v>
      </c>
      <c r="AC300" s="51">
        <v>0</v>
      </c>
      <c r="AD300" s="51">
        <v>0</v>
      </c>
      <c r="AE300" s="51">
        <v>0</v>
      </c>
      <c r="AF300" s="51">
        <v>0</v>
      </c>
      <c r="AG300" s="51">
        <v>0</v>
      </c>
      <c r="AH300" s="51">
        <v>0</v>
      </c>
      <c r="AI300" s="51">
        <v>0</v>
      </c>
    </row>
    <row r="301" spans="1:35" x14ac:dyDescent="0.2">
      <c r="A301" s="49">
        <v>45956</v>
      </c>
      <c r="B301" s="51">
        <v>0</v>
      </c>
      <c r="C301" s="51">
        <v>0</v>
      </c>
      <c r="D301" s="51">
        <v>0</v>
      </c>
      <c r="E301" s="51">
        <v>0</v>
      </c>
      <c r="F301" s="51">
        <v>0</v>
      </c>
      <c r="G301" s="51">
        <v>0</v>
      </c>
      <c r="H301" s="51">
        <v>0</v>
      </c>
      <c r="I301" s="51">
        <v>0.31377881765365601</v>
      </c>
      <c r="J301" s="51">
        <v>0</v>
      </c>
      <c r="K301" s="51">
        <v>0</v>
      </c>
      <c r="L301" s="51">
        <v>0</v>
      </c>
      <c r="M301" s="51">
        <v>0</v>
      </c>
      <c r="N301" s="51">
        <v>0</v>
      </c>
      <c r="O301" s="51">
        <v>0</v>
      </c>
      <c r="P301" s="51">
        <v>0</v>
      </c>
      <c r="Q301" s="51">
        <v>0</v>
      </c>
      <c r="R301" s="51">
        <v>0</v>
      </c>
      <c r="S301" s="51">
        <v>0</v>
      </c>
      <c r="T301" s="51">
        <v>0</v>
      </c>
      <c r="U301" s="51">
        <v>0</v>
      </c>
      <c r="V301" s="51">
        <v>0</v>
      </c>
      <c r="W301" s="51">
        <v>0</v>
      </c>
      <c r="X301" s="51">
        <v>0</v>
      </c>
      <c r="Y301" s="51">
        <v>0</v>
      </c>
      <c r="Z301" s="51">
        <v>0</v>
      </c>
      <c r="AA301" s="51">
        <v>0</v>
      </c>
      <c r="AB301" s="51">
        <v>0</v>
      </c>
      <c r="AC301" s="51">
        <v>0</v>
      </c>
      <c r="AD301" s="51">
        <v>0</v>
      </c>
      <c r="AE301" s="51">
        <v>0</v>
      </c>
      <c r="AF301" s="51">
        <v>0</v>
      </c>
      <c r="AG301" s="51">
        <v>0</v>
      </c>
      <c r="AH301" s="51">
        <v>0</v>
      </c>
      <c r="AI301" s="51">
        <v>0</v>
      </c>
    </row>
    <row r="302" spans="1:35" x14ac:dyDescent="0.2">
      <c r="A302" s="49">
        <v>45957</v>
      </c>
      <c r="B302" s="51">
        <v>0</v>
      </c>
      <c r="C302" s="51">
        <v>0.15885081887245178</v>
      </c>
      <c r="D302" s="51">
        <v>0.28794080018997192</v>
      </c>
      <c r="E302" s="51">
        <v>0</v>
      </c>
      <c r="F302" s="51">
        <v>0</v>
      </c>
      <c r="G302" s="51">
        <v>0</v>
      </c>
      <c r="H302" s="51">
        <v>0</v>
      </c>
      <c r="I302" s="51">
        <v>7.4024349451065063E-2</v>
      </c>
      <c r="J302" s="51">
        <v>0</v>
      </c>
      <c r="K302" s="51">
        <v>0</v>
      </c>
      <c r="L302" s="51">
        <v>0</v>
      </c>
      <c r="M302" s="51">
        <v>0</v>
      </c>
      <c r="N302" s="51">
        <v>0</v>
      </c>
      <c r="O302" s="51">
        <v>0</v>
      </c>
      <c r="P302" s="51">
        <v>0</v>
      </c>
      <c r="Q302" s="51">
        <v>0</v>
      </c>
      <c r="R302" s="51">
        <v>0</v>
      </c>
      <c r="S302" s="51">
        <v>0</v>
      </c>
      <c r="T302" s="51">
        <v>0</v>
      </c>
      <c r="U302" s="51">
        <v>0</v>
      </c>
      <c r="V302" s="51">
        <v>0</v>
      </c>
      <c r="W302" s="51">
        <v>0</v>
      </c>
      <c r="X302" s="51">
        <v>0</v>
      </c>
      <c r="Y302" s="51">
        <v>0.49833041429519653</v>
      </c>
      <c r="Z302" s="51">
        <v>0</v>
      </c>
      <c r="AA302" s="51">
        <v>0</v>
      </c>
      <c r="AB302" s="51">
        <v>0</v>
      </c>
      <c r="AC302" s="51">
        <v>0</v>
      </c>
      <c r="AD302" s="51">
        <v>0</v>
      </c>
      <c r="AE302" s="51">
        <v>0</v>
      </c>
      <c r="AF302" s="51">
        <v>0</v>
      </c>
      <c r="AG302" s="51">
        <v>0</v>
      </c>
      <c r="AH302" s="51">
        <v>0</v>
      </c>
      <c r="AI302" s="51">
        <v>0</v>
      </c>
    </row>
    <row r="303" spans="1:35" x14ac:dyDescent="0.2">
      <c r="A303" s="49">
        <v>45958</v>
      </c>
      <c r="B303" s="51">
        <v>0</v>
      </c>
      <c r="C303" s="51">
        <v>4.3129301071166992</v>
      </c>
      <c r="D303" s="51">
        <v>0</v>
      </c>
      <c r="E303" s="51">
        <v>0</v>
      </c>
      <c r="F303" s="51">
        <v>0</v>
      </c>
      <c r="G303" s="51">
        <v>0</v>
      </c>
      <c r="H303" s="51">
        <v>0</v>
      </c>
      <c r="I303" s="51">
        <v>0.98219287395477295</v>
      </c>
      <c r="J303" s="51">
        <v>0</v>
      </c>
      <c r="K303" s="51">
        <v>0</v>
      </c>
      <c r="L303" s="51">
        <v>0</v>
      </c>
      <c r="M303" s="51">
        <v>0</v>
      </c>
      <c r="N303" s="51">
        <v>0</v>
      </c>
      <c r="O303" s="51">
        <v>0</v>
      </c>
      <c r="P303" s="51">
        <v>0</v>
      </c>
      <c r="Q303" s="51">
        <v>0</v>
      </c>
      <c r="R303" s="51">
        <v>0</v>
      </c>
      <c r="S303" s="51">
        <v>0</v>
      </c>
      <c r="T303" s="51">
        <v>0</v>
      </c>
      <c r="U303" s="51">
        <v>0</v>
      </c>
      <c r="V303" s="51">
        <v>0</v>
      </c>
      <c r="W303" s="51">
        <v>0</v>
      </c>
      <c r="X303" s="51">
        <v>0</v>
      </c>
      <c r="Y303" s="51">
        <v>0.12626615166664124</v>
      </c>
      <c r="Z303" s="51">
        <v>0</v>
      </c>
      <c r="AA303" s="51">
        <v>0</v>
      </c>
      <c r="AB303" s="51">
        <v>0</v>
      </c>
      <c r="AC303" s="51">
        <v>0</v>
      </c>
      <c r="AD303" s="51">
        <v>0</v>
      </c>
      <c r="AE303" s="51">
        <v>0</v>
      </c>
      <c r="AF303" s="51">
        <v>0.40600401163101196</v>
      </c>
      <c r="AG303" s="51">
        <v>0</v>
      </c>
      <c r="AH303" s="51">
        <v>0</v>
      </c>
      <c r="AI303" s="51">
        <v>0</v>
      </c>
    </row>
    <row r="304" spans="1:35" x14ac:dyDescent="0.2">
      <c r="A304" s="49">
        <v>45959</v>
      </c>
      <c r="B304" s="51">
        <v>0</v>
      </c>
      <c r="C304" s="51">
        <v>8.0409622192382813</v>
      </c>
      <c r="D304" s="51">
        <v>8.3851528167724609</v>
      </c>
      <c r="E304" s="51">
        <v>0</v>
      </c>
      <c r="F304" s="51">
        <v>0</v>
      </c>
      <c r="G304" s="51">
        <v>0</v>
      </c>
      <c r="H304" s="51">
        <v>0</v>
      </c>
      <c r="I304" s="51">
        <v>9.5859020948410034E-2</v>
      </c>
      <c r="J304" s="51">
        <v>0</v>
      </c>
      <c r="K304" s="51">
        <v>0</v>
      </c>
      <c r="L304" s="51">
        <v>0</v>
      </c>
      <c r="M304" s="51">
        <v>0</v>
      </c>
      <c r="N304" s="51">
        <v>0</v>
      </c>
      <c r="O304" s="51">
        <v>0</v>
      </c>
      <c r="P304" s="51">
        <v>0</v>
      </c>
      <c r="Q304" s="51">
        <v>0</v>
      </c>
      <c r="R304" s="51">
        <v>0</v>
      </c>
      <c r="S304" s="51">
        <v>0</v>
      </c>
      <c r="T304" s="51">
        <v>0</v>
      </c>
      <c r="U304" s="51">
        <v>0</v>
      </c>
      <c r="V304" s="51">
        <v>0</v>
      </c>
      <c r="W304" s="51">
        <v>0</v>
      </c>
      <c r="X304" s="51">
        <v>0</v>
      </c>
      <c r="Y304" s="51">
        <v>4.2386512756347656</v>
      </c>
      <c r="Z304" s="51">
        <v>0</v>
      </c>
      <c r="AA304" s="51">
        <v>0</v>
      </c>
      <c r="AB304" s="51">
        <v>0</v>
      </c>
      <c r="AC304" s="51">
        <v>0</v>
      </c>
      <c r="AD304" s="51">
        <v>0</v>
      </c>
      <c r="AE304" s="51">
        <v>0</v>
      </c>
      <c r="AF304" s="51">
        <v>4.2969827651977539</v>
      </c>
      <c r="AG304" s="51">
        <v>0</v>
      </c>
      <c r="AH304" s="51">
        <v>0</v>
      </c>
      <c r="AI304" s="51">
        <v>0</v>
      </c>
    </row>
    <row r="305" spans="1:35" x14ac:dyDescent="0.2">
      <c r="A305" s="49">
        <v>45960</v>
      </c>
      <c r="B305" s="51">
        <v>0</v>
      </c>
      <c r="C305" s="51">
        <v>9.5276641845703125</v>
      </c>
      <c r="D305" s="51">
        <v>7.9108572006225586</v>
      </c>
      <c r="E305" s="51">
        <v>0</v>
      </c>
      <c r="F305" s="51">
        <v>0</v>
      </c>
      <c r="G305" s="51">
        <v>0</v>
      </c>
      <c r="H305" s="51">
        <v>0</v>
      </c>
      <c r="I305" s="51">
        <v>3.8104453086853027</v>
      </c>
      <c r="J305" s="51">
        <v>0</v>
      </c>
      <c r="K305" s="51">
        <v>0</v>
      </c>
      <c r="L305" s="51">
        <v>0</v>
      </c>
      <c r="M305" s="51">
        <v>0</v>
      </c>
      <c r="N305" s="51">
        <v>0</v>
      </c>
      <c r="O305" s="51">
        <v>0</v>
      </c>
      <c r="P305" s="51">
        <v>0</v>
      </c>
      <c r="Q305" s="51">
        <v>0</v>
      </c>
      <c r="R305" s="51">
        <v>0</v>
      </c>
      <c r="S305" s="51">
        <v>0</v>
      </c>
      <c r="T305" s="51">
        <v>0</v>
      </c>
      <c r="U305" s="51">
        <v>0</v>
      </c>
      <c r="V305" s="51">
        <v>0</v>
      </c>
      <c r="W305" s="51">
        <v>0</v>
      </c>
      <c r="X305" s="51">
        <v>0</v>
      </c>
      <c r="Y305" s="51">
        <v>2.696169376373291</v>
      </c>
      <c r="Z305" s="51">
        <v>0</v>
      </c>
      <c r="AA305" s="51">
        <v>0</v>
      </c>
      <c r="AB305" s="51">
        <v>0</v>
      </c>
      <c r="AC305" s="51">
        <v>0</v>
      </c>
      <c r="AD305" s="51">
        <v>0</v>
      </c>
      <c r="AE305" s="51">
        <v>0</v>
      </c>
      <c r="AF305" s="51">
        <v>2.7101287841796875</v>
      </c>
      <c r="AG305" s="51">
        <v>0</v>
      </c>
      <c r="AH305" s="51">
        <v>0</v>
      </c>
      <c r="AI305" s="51">
        <v>0</v>
      </c>
    </row>
    <row r="306" spans="1:35" x14ac:dyDescent="0.2">
      <c r="A306" s="49">
        <v>45961</v>
      </c>
      <c r="B306" s="51">
        <v>0</v>
      </c>
      <c r="C306" s="51">
        <v>2.5084495544433594</v>
      </c>
      <c r="D306" s="51">
        <v>1.7441391944885254</v>
      </c>
      <c r="E306" s="51">
        <v>0</v>
      </c>
      <c r="F306" s="51">
        <v>0</v>
      </c>
      <c r="G306" s="51">
        <v>0</v>
      </c>
      <c r="H306" s="51">
        <v>0</v>
      </c>
      <c r="I306" s="51">
        <v>2.200411319732666</v>
      </c>
      <c r="J306" s="51">
        <v>0</v>
      </c>
      <c r="K306" s="51">
        <v>0</v>
      </c>
      <c r="L306" s="51">
        <v>0</v>
      </c>
      <c r="M306" s="51">
        <v>0</v>
      </c>
      <c r="N306" s="51">
        <v>0</v>
      </c>
      <c r="O306" s="51">
        <v>0</v>
      </c>
      <c r="P306" s="51">
        <v>0</v>
      </c>
      <c r="Q306" s="51">
        <v>0</v>
      </c>
      <c r="R306" s="51">
        <v>0</v>
      </c>
      <c r="S306" s="51">
        <v>0</v>
      </c>
      <c r="T306" s="51">
        <v>0</v>
      </c>
      <c r="U306" s="51">
        <v>0</v>
      </c>
      <c r="V306" s="51">
        <v>0</v>
      </c>
      <c r="W306" s="51">
        <v>0</v>
      </c>
      <c r="X306" s="51">
        <v>0</v>
      </c>
      <c r="Y306" s="51">
        <v>0</v>
      </c>
      <c r="Z306" s="51">
        <v>0</v>
      </c>
      <c r="AA306" s="51">
        <v>0</v>
      </c>
      <c r="AB306" s="51">
        <v>0</v>
      </c>
      <c r="AC306" s="51">
        <v>0</v>
      </c>
      <c r="AD306" s="51">
        <v>0</v>
      </c>
      <c r="AE306" s="51">
        <v>0</v>
      </c>
      <c r="AF306" s="51">
        <v>0</v>
      </c>
      <c r="AG306" s="51">
        <v>0</v>
      </c>
      <c r="AH306" s="51">
        <v>0</v>
      </c>
      <c r="AI306" s="51">
        <v>0</v>
      </c>
    </row>
    <row r="307" spans="1:35" x14ac:dyDescent="0.2">
      <c r="A307" s="49">
        <v>45962</v>
      </c>
      <c r="B307" s="51">
        <v>0</v>
      </c>
      <c r="C307" s="51">
        <v>0</v>
      </c>
      <c r="D307" s="51">
        <v>0</v>
      </c>
      <c r="E307" s="51">
        <v>0</v>
      </c>
      <c r="F307" s="51">
        <v>0</v>
      </c>
      <c r="G307" s="51">
        <v>0</v>
      </c>
      <c r="H307" s="51">
        <v>0</v>
      </c>
      <c r="I307" s="51">
        <v>2.5641452339186799E-6</v>
      </c>
      <c r="J307" s="51">
        <v>0</v>
      </c>
      <c r="K307" s="51">
        <v>0</v>
      </c>
      <c r="L307" s="51">
        <v>0</v>
      </c>
      <c r="M307" s="51">
        <v>0</v>
      </c>
      <c r="N307" s="51">
        <v>0</v>
      </c>
      <c r="O307" s="51">
        <v>0</v>
      </c>
      <c r="P307" s="51">
        <v>0</v>
      </c>
      <c r="Q307" s="51">
        <v>0</v>
      </c>
      <c r="R307" s="51">
        <v>0</v>
      </c>
      <c r="S307" s="51">
        <v>0</v>
      </c>
      <c r="T307" s="51">
        <v>0</v>
      </c>
      <c r="U307" s="51">
        <v>0</v>
      </c>
      <c r="V307" s="51">
        <v>0</v>
      </c>
      <c r="W307" s="51">
        <v>0</v>
      </c>
      <c r="X307" s="51">
        <v>0</v>
      </c>
      <c r="Y307" s="51">
        <v>0</v>
      </c>
      <c r="Z307" s="51">
        <v>0</v>
      </c>
      <c r="AA307" s="51">
        <v>0</v>
      </c>
      <c r="AB307" s="51">
        <v>0</v>
      </c>
      <c r="AC307" s="51">
        <v>0</v>
      </c>
      <c r="AD307" s="51">
        <v>0</v>
      </c>
      <c r="AE307" s="51">
        <v>0</v>
      </c>
      <c r="AF307" s="51">
        <v>0</v>
      </c>
      <c r="AG307" s="51">
        <v>0</v>
      </c>
      <c r="AH307" s="51">
        <v>0</v>
      </c>
      <c r="AI307" s="51">
        <v>0</v>
      </c>
    </row>
    <row r="308" spans="1:35" x14ac:dyDescent="0.2">
      <c r="A308" s="49">
        <v>45963</v>
      </c>
      <c r="B308" s="51">
        <v>0</v>
      </c>
      <c r="C308" s="51">
        <v>0</v>
      </c>
      <c r="D308" s="51">
        <v>0</v>
      </c>
      <c r="E308" s="51">
        <v>0</v>
      </c>
      <c r="F308" s="51">
        <v>0</v>
      </c>
      <c r="G308" s="51">
        <v>0</v>
      </c>
      <c r="H308" s="51">
        <v>0</v>
      </c>
      <c r="I308" s="51">
        <v>2.5641452339186799E-6</v>
      </c>
      <c r="J308" s="51">
        <v>0</v>
      </c>
      <c r="K308" s="51">
        <v>0</v>
      </c>
      <c r="L308" s="51">
        <v>0</v>
      </c>
      <c r="M308" s="51">
        <v>0</v>
      </c>
      <c r="N308" s="51">
        <v>0</v>
      </c>
      <c r="O308" s="51">
        <v>0</v>
      </c>
      <c r="P308" s="51">
        <v>0</v>
      </c>
      <c r="Q308" s="51">
        <v>0</v>
      </c>
      <c r="R308" s="51">
        <v>0</v>
      </c>
      <c r="S308" s="51">
        <v>0</v>
      </c>
      <c r="T308" s="51">
        <v>0</v>
      </c>
      <c r="U308" s="51">
        <v>0</v>
      </c>
      <c r="V308" s="51">
        <v>0</v>
      </c>
      <c r="W308" s="51">
        <v>0</v>
      </c>
      <c r="X308" s="51">
        <v>0</v>
      </c>
      <c r="Y308" s="51">
        <v>0</v>
      </c>
      <c r="Z308" s="51">
        <v>0</v>
      </c>
      <c r="AA308" s="51">
        <v>0</v>
      </c>
      <c r="AB308" s="51">
        <v>0</v>
      </c>
      <c r="AC308" s="51">
        <v>0</v>
      </c>
      <c r="AD308" s="51">
        <v>0</v>
      </c>
      <c r="AE308" s="51">
        <v>0</v>
      </c>
      <c r="AF308" s="51">
        <v>0</v>
      </c>
      <c r="AG308" s="51">
        <v>0</v>
      </c>
      <c r="AH308" s="51">
        <v>0</v>
      </c>
      <c r="AI308" s="51">
        <v>0</v>
      </c>
    </row>
    <row r="309" spans="1:35" x14ac:dyDescent="0.2">
      <c r="A309" s="49">
        <v>45964</v>
      </c>
      <c r="B309" s="51">
        <v>0</v>
      </c>
      <c r="C309" s="51">
        <v>0</v>
      </c>
      <c r="D309" s="51">
        <v>0</v>
      </c>
      <c r="E309" s="51">
        <v>0</v>
      </c>
      <c r="F309" s="51">
        <v>0</v>
      </c>
      <c r="G309" s="51">
        <v>0</v>
      </c>
      <c r="H309" s="51">
        <v>0</v>
      </c>
      <c r="I309" s="51">
        <v>0.2032172679901123</v>
      </c>
      <c r="J309" s="51">
        <v>0</v>
      </c>
      <c r="K309" s="51">
        <v>0</v>
      </c>
      <c r="L309" s="51">
        <v>0</v>
      </c>
      <c r="M309" s="51">
        <v>0</v>
      </c>
      <c r="N309" s="51">
        <v>0</v>
      </c>
      <c r="O309" s="51">
        <v>0</v>
      </c>
      <c r="P309" s="51">
        <v>0</v>
      </c>
      <c r="Q309" s="51">
        <v>0</v>
      </c>
      <c r="R309" s="51">
        <v>0</v>
      </c>
      <c r="S309" s="51">
        <v>0</v>
      </c>
      <c r="T309" s="51">
        <v>0</v>
      </c>
      <c r="U309" s="51">
        <v>0</v>
      </c>
      <c r="V309" s="51">
        <v>0</v>
      </c>
      <c r="W309" s="51">
        <v>0</v>
      </c>
      <c r="X309" s="51">
        <v>0</v>
      </c>
      <c r="Y309" s="51">
        <v>0</v>
      </c>
      <c r="Z309" s="51">
        <v>0</v>
      </c>
      <c r="AA309" s="51">
        <v>0</v>
      </c>
      <c r="AB309" s="51">
        <v>0</v>
      </c>
      <c r="AC309" s="51">
        <v>0</v>
      </c>
      <c r="AD309" s="51">
        <v>0</v>
      </c>
      <c r="AE309" s="51">
        <v>0</v>
      </c>
      <c r="AF309" s="51">
        <v>0</v>
      </c>
      <c r="AG309" s="51">
        <v>0</v>
      </c>
      <c r="AH309" s="51">
        <v>0</v>
      </c>
      <c r="AI309" s="51">
        <v>0</v>
      </c>
    </row>
    <row r="310" spans="1:35" x14ac:dyDescent="0.2">
      <c r="A310" s="49">
        <v>45965</v>
      </c>
      <c r="B310" s="51">
        <v>0</v>
      </c>
      <c r="C310" s="51">
        <v>0</v>
      </c>
      <c r="D310" s="51">
        <v>0</v>
      </c>
      <c r="E310" s="51">
        <v>0</v>
      </c>
      <c r="F310" s="51">
        <v>0</v>
      </c>
      <c r="G310" s="51">
        <v>0</v>
      </c>
      <c r="H310" s="51">
        <v>0</v>
      </c>
      <c r="I310" s="51">
        <v>0.41428440809249878</v>
      </c>
      <c r="J310" s="51">
        <v>0</v>
      </c>
      <c r="K310" s="51">
        <v>0</v>
      </c>
      <c r="L310" s="51">
        <v>0</v>
      </c>
      <c r="M310" s="51">
        <v>0</v>
      </c>
      <c r="N310" s="51">
        <v>0</v>
      </c>
      <c r="O310" s="51">
        <v>0</v>
      </c>
      <c r="P310" s="51">
        <v>0</v>
      </c>
      <c r="Q310" s="51">
        <v>0</v>
      </c>
      <c r="R310" s="51">
        <v>0</v>
      </c>
      <c r="S310" s="51">
        <v>0</v>
      </c>
      <c r="T310" s="51">
        <v>0</v>
      </c>
      <c r="U310" s="51">
        <v>0</v>
      </c>
      <c r="V310" s="51">
        <v>0</v>
      </c>
      <c r="W310" s="51">
        <v>0</v>
      </c>
      <c r="X310" s="51">
        <v>0</v>
      </c>
      <c r="Y310" s="51">
        <v>0</v>
      </c>
      <c r="Z310" s="51">
        <v>0</v>
      </c>
      <c r="AA310" s="51">
        <v>0</v>
      </c>
      <c r="AB310" s="51">
        <v>0</v>
      </c>
      <c r="AC310" s="51">
        <v>0</v>
      </c>
      <c r="AD310" s="51">
        <v>0</v>
      </c>
      <c r="AE310" s="51">
        <v>0</v>
      </c>
      <c r="AF310" s="51">
        <v>0</v>
      </c>
      <c r="AG310" s="51">
        <v>0</v>
      </c>
      <c r="AH310" s="51">
        <v>0</v>
      </c>
      <c r="AI310" s="51">
        <v>0</v>
      </c>
    </row>
    <row r="311" spans="1:35" x14ac:dyDescent="0.2">
      <c r="A311" s="49">
        <v>45966</v>
      </c>
      <c r="B311" s="51">
        <v>0</v>
      </c>
      <c r="C311" s="51">
        <v>0</v>
      </c>
      <c r="D311" s="51">
        <v>0</v>
      </c>
      <c r="E311" s="51">
        <v>0</v>
      </c>
      <c r="F311" s="51">
        <v>0</v>
      </c>
      <c r="G311" s="51">
        <v>0</v>
      </c>
      <c r="H311" s="51">
        <v>0</v>
      </c>
      <c r="I311" s="51">
        <v>0.19959878921508789</v>
      </c>
      <c r="J311" s="51">
        <v>0</v>
      </c>
      <c r="K311" s="51">
        <v>0</v>
      </c>
      <c r="L311" s="51">
        <v>0</v>
      </c>
      <c r="M311" s="51">
        <v>0</v>
      </c>
      <c r="N311" s="51">
        <v>0</v>
      </c>
      <c r="O311" s="51">
        <v>0</v>
      </c>
      <c r="P311" s="51">
        <v>0</v>
      </c>
      <c r="Q311" s="51">
        <v>0</v>
      </c>
      <c r="R311" s="51">
        <v>0</v>
      </c>
      <c r="S311" s="51">
        <v>0</v>
      </c>
      <c r="T311" s="51">
        <v>0</v>
      </c>
      <c r="U311" s="51">
        <v>0</v>
      </c>
      <c r="V311" s="51">
        <v>0</v>
      </c>
      <c r="W311" s="51">
        <v>0</v>
      </c>
      <c r="X311" s="51">
        <v>0</v>
      </c>
      <c r="Y311" s="51">
        <v>0</v>
      </c>
      <c r="Z311" s="51">
        <v>0</v>
      </c>
      <c r="AA311" s="51">
        <v>0</v>
      </c>
      <c r="AB311" s="51">
        <v>0</v>
      </c>
      <c r="AC311" s="51">
        <v>0</v>
      </c>
      <c r="AD311" s="51">
        <v>0</v>
      </c>
      <c r="AE311" s="51">
        <v>0</v>
      </c>
      <c r="AF311" s="51">
        <v>0</v>
      </c>
      <c r="AG311" s="51">
        <v>0</v>
      </c>
      <c r="AH311" s="51">
        <v>0</v>
      </c>
      <c r="AI311" s="51">
        <v>0</v>
      </c>
    </row>
    <row r="312" spans="1:35" x14ac:dyDescent="0.2">
      <c r="A312" s="49">
        <v>45967</v>
      </c>
      <c r="B312" s="51">
        <v>0</v>
      </c>
      <c r="C312" s="51">
        <v>0</v>
      </c>
      <c r="D312" s="51">
        <v>0</v>
      </c>
      <c r="E312" s="51">
        <v>0</v>
      </c>
      <c r="F312" s="51">
        <v>0</v>
      </c>
      <c r="G312" s="51">
        <v>0</v>
      </c>
      <c r="H312" s="51">
        <v>0</v>
      </c>
      <c r="I312" s="51">
        <v>0.60480868816375732</v>
      </c>
      <c r="J312" s="51">
        <v>0</v>
      </c>
      <c r="K312" s="51">
        <v>0</v>
      </c>
      <c r="L312" s="51">
        <v>0</v>
      </c>
      <c r="M312" s="51">
        <v>0</v>
      </c>
      <c r="N312" s="51">
        <v>0</v>
      </c>
      <c r="O312" s="51">
        <v>0</v>
      </c>
      <c r="P312" s="51">
        <v>0</v>
      </c>
      <c r="Q312" s="51">
        <v>0</v>
      </c>
      <c r="R312" s="51">
        <v>0</v>
      </c>
      <c r="S312" s="51">
        <v>0</v>
      </c>
      <c r="T312" s="51">
        <v>0</v>
      </c>
      <c r="U312" s="51">
        <v>0</v>
      </c>
      <c r="V312" s="51">
        <v>0</v>
      </c>
      <c r="W312" s="51">
        <v>0</v>
      </c>
      <c r="X312" s="51">
        <v>0</v>
      </c>
      <c r="Y312" s="51">
        <v>0</v>
      </c>
      <c r="Z312" s="51">
        <v>0</v>
      </c>
      <c r="AA312" s="51">
        <v>0</v>
      </c>
      <c r="AB312" s="51">
        <v>0</v>
      </c>
      <c r="AC312" s="51">
        <v>0</v>
      </c>
      <c r="AD312" s="51">
        <v>0</v>
      </c>
      <c r="AE312" s="51">
        <v>0</v>
      </c>
      <c r="AF312" s="51">
        <v>0</v>
      </c>
      <c r="AG312" s="51">
        <v>0</v>
      </c>
      <c r="AH312" s="51">
        <v>0</v>
      </c>
      <c r="AI312" s="51">
        <v>0</v>
      </c>
    </row>
    <row r="313" spans="1:35" x14ac:dyDescent="0.2">
      <c r="A313" s="49">
        <v>45968</v>
      </c>
      <c r="B313" s="51">
        <v>0</v>
      </c>
      <c r="C313" s="51">
        <v>0</v>
      </c>
      <c r="D313" s="51">
        <v>0</v>
      </c>
      <c r="E313" s="51">
        <v>0</v>
      </c>
      <c r="F313" s="51">
        <v>0</v>
      </c>
      <c r="G313" s="51">
        <v>0</v>
      </c>
      <c r="H313" s="51">
        <v>0</v>
      </c>
      <c r="I313" s="51">
        <v>0.20086053013801575</v>
      </c>
      <c r="J313" s="51">
        <v>0</v>
      </c>
      <c r="K313" s="51">
        <v>0</v>
      </c>
      <c r="L313" s="51">
        <v>0</v>
      </c>
      <c r="M313" s="51">
        <v>0</v>
      </c>
      <c r="N313" s="51">
        <v>0</v>
      </c>
      <c r="O313" s="51">
        <v>0</v>
      </c>
      <c r="P313" s="51">
        <v>0</v>
      </c>
      <c r="Q313" s="51">
        <v>0</v>
      </c>
      <c r="R313" s="51">
        <v>0</v>
      </c>
      <c r="S313" s="51">
        <v>0</v>
      </c>
      <c r="T313" s="51">
        <v>0</v>
      </c>
      <c r="U313" s="51">
        <v>0</v>
      </c>
      <c r="V313" s="51">
        <v>0</v>
      </c>
      <c r="W313" s="51">
        <v>0</v>
      </c>
      <c r="X313" s="51">
        <v>0</v>
      </c>
      <c r="Y313" s="51">
        <v>0</v>
      </c>
      <c r="Z313" s="51">
        <v>0</v>
      </c>
      <c r="AA313" s="51">
        <v>0</v>
      </c>
      <c r="AB313" s="51">
        <v>0</v>
      </c>
      <c r="AC313" s="51">
        <v>0</v>
      </c>
      <c r="AD313" s="51">
        <v>0</v>
      </c>
      <c r="AE313" s="51">
        <v>0</v>
      </c>
      <c r="AF313" s="51">
        <v>0</v>
      </c>
      <c r="AG313" s="51">
        <v>0</v>
      </c>
      <c r="AH313" s="51">
        <v>0</v>
      </c>
      <c r="AI313" s="51">
        <v>0</v>
      </c>
    </row>
    <row r="314" spans="1:35" x14ac:dyDescent="0.2">
      <c r="A314" s="49">
        <v>45969</v>
      </c>
      <c r="B314" s="51">
        <v>0</v>
      </c>
      <c r="C314" s="51">
        <v>0</v>
      </c>
      <c r="D314" s="51">
        <v>0</v>
      </c>
      <c r="E314" s="51">
        <v>0</v>
      </c>
      <c r="F314" s="51">
        <v>0</v>
      </c>
      <c r="G314" s="51">
        <v>0</v>
      </c>
      <c r="H314" s="51">
        <v>0</v>
      </c>
      <c r="I314" s="51">
        <v>0.5287468433380127</v>
      </c>
      <c r="J314" s="51">
        <v>0</v>
      </c>
      <c r="K314" s="51">
        <v>0</v>
      </c>
      <c r="L314" s="51">
        <v>0</v>
      </c>
      <c r="M314" s="51">
        <v>0</v>
      </c>
      <c r="N314" s="51">
        <v>0</v>
      </c>
      <c r="O314" s="51">
        <v>0</v>
      </c>
      <c r="P314" s="51">
        <v>0</v>
      </c>
      <c r="Q314" s="51">
        <v>0</v>
      </c>
      <c r="R314" s="51">
        <v>0</v>
      </c>
      <c r="S314" s="51">
        <v>0</v>
      </c>
      <c r="T314" s="51">
        <v>0</v>
      </c>
      <c r="U314" s="51">
        <v>0</v>
      </c>
      <c r="V314" s="51">
        <v>0</v>
      </c>
      <c r="W314" s="51">
        <v>0</v>
      </c>
      <c r="X314" s="51">
        <v>0</v>
      </c>
      <c r="Y314" s="51">
        <v>0</v>
      </c>
      <c r="Z314" s="51">
        <v>0</v>
      </c>
      <c r="AA314" s="51">
        <v>0</v>
      </c>
      <c r="AB314" s="51">
        <v>0</v>
      </c>
      <c r="AC314" s="51">
        <v>0</v>
      </c>
      <c r="AD314" s="51">
        <v>0</v>
      </c>
      <c r="AE314" s="51">
        <v>0</v>
      </c>
      <c r="AF314" s="51">
        <v>0</v>
      </c>
      <c r="AG314" s="51">
        <v>0</v>
      </c>
      <c r="AH314" s="51">
        <v>0</v>
      </c>
      <c r="AI314" s="51">
        <v>0</v>
      </c>
    </row>
    <row r="315" spans="1:35" x14ac:dyDescent="0.2">
      <c r="A315" s="49">
        <v>45970</v>
      </c>
      <c r="B315" s="51">
        <v>0</v>
      </c>
      <c r="C315" s="51">
        <v>0</v>
      </c>
      <c r="D315" s="51">
        <v>0</v>
      </c>
      <c r="E315" s="51">
        <v>0</v>
      </c>
      <c r="F315" s="51">
        <v>0</v>
      </c>
      <c r="G315" s="51">
        <v>0</v>
      </c>
      <c r="H315" s="51">
        <v>0</v>
      </c>
      <c r="I315" s="51">
        <v>0.22345152497291565</v>
      </c>
      <c r="J315" s="51">
        <v>0</v>
      </c>
      <c r="K315" s="51">
        <v>0</v>
      </c>
      <c r="L315" s="51">
        <v>0</v>
      </c>
      <c r="M315" s="51">
        <v>0</v>
      </c>
      <c r="N315" s="51">
        <v>0</v>
      </c>
      <c r="O315" s="51">
        <v>0</v>
      </c>
      <c r="P315" s="51">
        <v>0</v>
      </c>
      <c r="Q315" s="51">
        <v>0</v>
      </c>
      <c r="R315" s="51">
        <v>0</v>
      </c>
      <c r="S315" s="51">
        <v>0</v>
      </c>
      <c r="T315" s="51">
        <v>0</v>
      </c>
      <c r="U315" s="51">
        <v>0</v>
      </c>
      <c r="V315" s="51">
        <v>0</v>
      </c>
      <c r="W315" s="51">
        <v>0</v>
      </c>
      <c r="X315" s="51">
        <v>0</v>
      </c>
      <c r="Y315" s="51">
        <v>0</v>
      </c>
      <c r="Z315" s="51">
        <v>0</v>
      </c>
      <c r="AA315" s="51">
        <v>0</v>
      </c>
      <c r="AB315" s="51">
        <v>0</v>
      </c>
      <c r="AC315" s="51">
        <v>0</v>
      </c>
      <c r="AD315" s="51">
        <v>0</v>
      </c>
      <c r="AE315" s="51">
        <v>0</v>
      </c>
      <c r="AF315" s="51">
        <v>0</v>
      </c>
      <c r="AG315" s="51">
        <v>0</v>
      </c>
      <c r="AH315" s="51">
        <v>0</v>
      </c>
      <c r="AI315" s="51">
        <v>0</v>
      </c>
    </row>
    <row r="316" spans="1:35" x14ac:dyDescent="0.2">
      <c r="A316" s="49">
        <v>45971</v>
      </c>
      <c r="B316" s="51">
        <v>0</v>
      </c>
      <c r="C316" s="51">
        <v>0</v>
      </c>
      <c r="D316" s="51">
        <v>0</v>
      </c>
      <c r="E316" s="51">
        <v>0</v>
      </c>
      <c r="F316" s="51">
        <v>0</v>
      </c>
      <c r="G316" s="51">
        <v>0</v>
      </c>
      <c r="H316" s="51">
        <v>0</v>
      </c>
      <c r="I316" s="51">
        <v>7.8462019562721252E-2</v>
      </c>
      <c r="J316" s="51">
        <v>0</v>
      </c>
      <c r="K316" s="51">
        <v>0</v>
      </c>
      <c r="L316" s="51">
        <v>0</v>
      </c>
      <c r="M316" s="51">
        <v>0</v>
      </c>
      <c r="N316" s="51">
        <v>0</v>
      </c>
      <c r="O316" s="51">
        <v>0</v>
      </c>
      <c r="P316" s="51">
        <v>0</v>
      </c>
      <c r="Q316" s="51">
        <v>0</v>
      </c>
      <c r="R316" s="51">
        <v>0</v>
      </c>
      <c r="S316" s="51">
        <v>0</v>
      </c>
      <c r="T316" s="51">
        <v>0</v>
      </c>
      <c r="U316" s="51">
        <v>0</v>
      </c>
      <c r="V316" s="51">
        <v>0</v>
      </c>
      <c r="W316" s="51">
        <v>0</v>
      </c>
      <c r="X316" s="51">
        <v>0</v>
      </c>
      <c r="Y316" s="51">
        <v>0</v>
      </c>
      <c r="Z316" s="51">
        <v>0</v>
      </c>
      <c r="AA316" s="51">
        <v>0</v>
      </c>
      <c r="AB316" s="51">
        <v>0</v>
      </c>
      <c r="AC316" s="51">
        <v>0</v>
      </c>
      <c r="AD316" s="51">
        <v>0</v>
      </c>
      <c r="AE316" s="51">
        <v>0</v>
      </c>
      <c r="AF316" s="51">
        <v>0</v>
      </c>
      <c r="AG316" s="51">
        <v>0</v>
      </c>
      <c r="AH316" s="51">
        <v>0</v>
      </c>
      <c r="AI316" s="51">
        <v>0</v>
      </c>
    </row>
    <row r="317" spans="1:35" x14ac:dyDescent="0.2">
      <c r="A317" s="49">
        <v>45972</v>
      </c>
      <c r="B317" s="51">
        <v>0</v>
      </c>
      <c r="C317" s="51">
        <v>0</v>
      </c>
      <c r="D317" s="51">
        <v>0</v>
      </c>
      <c r="E317" s="51">
        <v>0</v>
      </c>
      <c r="F317" s="51">
        <v>0</v>
      </c>
      <c r="G317" s="51">
        <v>0</v>
      </c>
      <c r="H317" s="51">
        <v>0</v>
      </c>
      <c r="I317" s="51">
        <v>7.8462019562721252E-2</v>
      </c>
      <c r="J317" s="51">
        <v>0</v>
      </c>
      <c r="K317" s="51">
        <v>0</v>
      </c>
      <c r="L317" s="51">
        <v>0</v>
      </c>
      <c r="M317" s="51">
        <v>0</v>
      </c>
      <c r="N317" s="51">
        <v>0</v>
      </c>
      <c r="O317" s="51">
        <v>0</v>
      </c>
      <c r="P317" s="51">
        <v>0</v>
      </c>
      <c r="Q317" s="51">
        <v>0</v>
      </c>
      <c r="R317" s="51">
        <v>0</v>
      </c>
      <c r="S317" s="51">
        <v>0</v>
      </c>
      <c r="T317" s="51">
        <v>0</v>
      </c>
      <c r="U317" s="51">
        <v>0</v>
      </c>
      <c r="V317" s="51">
        <v>0</v>
      </c>
      <c r="W317" s="51">
        <v>0</v>
      </c>
      <c r="X317" s="51">
        <v>0</v>
      </c>
      <c r="Y317" s="51">
        <v>0</v>
      </c>
      <c r="Z317" s="51">
        <v>0</v>
      </c>
      <c r="AA317" s="51">
        <v>0</v>
      </c>
      <c r="AB317" s="51">
        <v>0</v>
      </c>
      <c r="AC317" s="51">
        <v>0</v>
      </c>
      <c r="AD317" s="51">
        <v>0</v>
      </c>
      <c r="AE317" s="51">
        <v>0</v>
      </c>
      <c r="AF317" s="51">
        <v>0</v>
      </c>
      <c r="AG317" s="51">
        <v>0</v>
      </c>
      <c r="AH317" s="51">
        <v>0</v>
      </c>
      <c r="AI317" s="51">
        <v>0</v>
      </c>
    </row>
    <row r="318" spans="1:35" x14ac:dyDescent="0.2">
      <c r="A318" s="49">
        <v>45973</v>
      </c>
      <c r="B318" s="51">
        <v>0</v>
      </c>
      <c r="C318" s="51">
        <v>0</v>
      </c>
      <c r="D318" s="51">
        <v>0</v>
      </c>
      <c r="E318" s="51">
        <v>0</v>
      </c>
      <c r="F318" s="51">
        <v>0</v>
      </c>
      <c r="G318" s="51">
        <v>0</v>
      </c>
      <c r="H318" s="51">
        <v>0</v>
      </c>
      <c r="I318" s="51">
        <v>7.8462019562721252E-2</v>
      </c>
      <c r="J318" s="51">
        <v>0</v>
      </c>
      <c r="K318" s="51">
        <v>0</v>
      </c>
      <c r="L318" s="51">
        <v>0</v>
      </c>
      <c r="M318" s="51">
        <v>0</v>
      </c>
      <c r="N318" s="51">
        <v>0</v>
      </c>
      <c r="O318" s="51">
        <v>0</v>
      </c>
      <c r="P318" s="51">
        <v>0</v>
      </c>
      <c r="Q318" s="51">
        <v>0</v>
      </c>
      <c r="R318" s="51">
        <v>0</v>
      </c>
      <c r="S318" s="51">
        <v>0</v>
      </c>
      <c r="T318" s="51">
        <v>0</v>
      </c>
      <c r="U318" s="51">
        <v>0</v>
      </c>
      <c r="V318" s="51">
        <v>0</v>
      </c>
      <c r="W318" s="51">
        <v>0</v>
      </c>
      <c r="X318" s="51">
        <v>0</v>
      </c>
      <c r="Y318" s="51">
        <v>0</v>
      </c>
      <c r="Z318" s="51">
        <v>0</v>
      </c>
      <c r="AA318" s="51">
        <v>0</v>
      </c>
      <c r="AB318" s="51">
        <v>0</v>
      </c>
      <c r="AC318" s="51">
        <v>0</v>
      </c>
      <c r="AD318" s="51">
        <v>0</v>
      </c>
      <c r="AE318" s="51">
        <v>0</v>
      </c>
      <c r="AF318" s="51">
        <v>0</v>
      </c>
      <c r="AG318" s="51">
        <v>0</v>
      </c>
      <c r="AH318" s="51">
        <v>0</v>
      </c>
      <c r="AI318" s="51">
        <v>0</v>
      </c>
    </row>
    <row r="319" spans="1:35" x14ac:dyDescent="0.2">
      <c r="A319" s="49">
        <v>45974</v>
      </c>
      <c r="B319" s="51">
        <v>0</v>
      </c>
      <c r="C319" s="51">
        <v>0</v>
      </c>
      <c r="D319" s="51">
        <v>0</v>
      </c>
      <c r="E319" s="51">
        <v>0</v>
      </c>
      <c r="F319" s="51">
        <v>0</v>
      </c>
      <c r="G319" s="51">
        <v>0</v>
      </c>
      <c r="H319" s="51">
        <v>0</v>
      </c>
      <c r="I319" s="51">
        <v>0.3470766544342041</v>
      </c>
      <c r="J319" s="51">
        <v>0</v>
      </c>
      <c r="K319" s="51">
        <v>0</v>
      </c>
      <c r="L319" s="51">
        <v>0</v>
      </c>
      <c r="M319" s="51">
        <v>0</v>
      </c>
      <c r="N319" s="51">
        <v>0</v>
      </c>
      <c r="O319" s="51">
        <v>0</v>
      </c>
      <c r="P319" s="51">
        <v>0</v>
      </c>
      <c r="Q319" s="51">
        <v>0</v>
      </c>
      <c r="R319" s="51">
        <v>0</v>
      </c>
      <c r="S319" s="51">
        <v>0</v>
      </c>
      <c r="T319" s="51">
        <v>0</v>
      </c>
      <c r="U319" s="51">
        <v>0</v>
      </c>
      <c r="V319" s="51">
        <v>0</v>
      </c>
      <c r="W319" s="51">
        <v>0</v>
      </c>
      <c r="X319" s="51">
        <v>0</v>
      </c>
      <c r="Y319" s="51">
        <v>0</v>
      </c>
      <c r="Z319" s="51">
        <v>0</v>
      </c>
      <c r="AA319" s="51">
        <v>0</v>
      </c>
      <c r="AB319" s="51">
        <v>0</v>
      </c>
      <c r="AC319" s="51">
        <v>0</v>
      </c>
      <c r="AD319" s="51">
        <v>0</v>
      </c>
      <c r="AE319" s="51">
        <v>0</v>
      </c>
      <c r="AF319" s="51">
        <v>0</v>
      </c>
      <c r="AG319" s="51">
        <v>0</v>
      </c>
      <c r="AH319" s="51">
        <v>0</v>
      </c>
      <c r="AI319" s="51">
        <v>0</v>
      </c>
    </row>
    <row r="320" spans="1:35" x14ac:dyDescent="0.2">
      <c r="A320" s="49">
        <v>45975</v>
      </c>
      <c r="B320" s="51">
        <v>0</v>
      </c>
      <c r="C320" s="51">
        <v>0</v>
      </c>
      <c r="D320" s="51">
        <v>0</v>
      </c>
      <c r="E320" s="51">
        <v>0</v>
      </c>
      <c r="F320" s="51">
        <v>0</v>
      </c>
      <c r="G320" s="51">
        <v>0</v>
      </c>
      <c r="H320" s="51">
        <v>0</v>
      </c>
      <c r="I320" s="51">
        <v>3.8202859461307526E-2</v>
      </c>
      <c r="J320" s="51">
        <v>0</v>
      </c>
      <c r="K320" s="51">
        <v>0</v>
      </c>
      <c r="L320" s="51">
        <v>0</v>
      </c>
      <c r="M320" s="51">
        <v>0</v>
      </c>
      <c r="N320" s="51">
        <v>0</v>
      </c>
      <c r="O320" s="51">
        <v>0</v>
      </c>
      <c r="P320" s="51">
        <v>0</v>
      </c>
      <c r="Q320" s="51">
        <v>0</v>
      </c>
      <c r="R320" s="51">
        <v>0</v>
      </c>
      <c r="S320" s="51">
        <v>0</v>
      </c>
      <c r="T320" s="51">
        <v>0</v>
      </c>
      <c r="U320" s="51">
        <v>0</v>
      </c>
      <c r="V320" s="51">
        <v>0</v>
      </c>
      <c r="W320" s="51">
        <v>0</v>
      </c>
      <c r="X320" s="51">
        <v>0</v>
      </c>
      <c r="Y320" s="51">
        <v>0</v>
      </c>
      <c r="Z320" s="51">
        <v>0</v>
      </c>
      <c r="AA320" s="51">
        <v>0</v>
      </c>
      <c r="AB320" s="51">
        <v>0</v>
      </c>
      <c r="AC320" s="51">
        <v>0</v>
      </c>
      <c r="AD320" s="51">
        <v>0</v>
      </c>
      <c r="AE320" s="51">
        <v>0</v>
      </c>
      <c r="AF320" s="51">
        <v>0</v>
      </c>
      <c r="AG320" s="51">
        <v>0</v>
      </c>
      <c r="AH320" s="51">
        <v>0</v>
      </c>
      <c r="AI320" s="51">
        <v>0</v>
      </c>
    </row>
    <row r="321" spans="1:35" x14ac:dyDescent="0.2">
      <c r="A321" s="49">
        <v>45976</v>
      </c>
      <c r="B321" s="51">
        <v>0</v>
      </c>
      <c r="C321" s="51">
        <v>0</v>
      </c>
      <c r="D321" s="51">
        <v>0</v>
      </c>
      <c r="E321" s="51">
        <v>0</v>
      </c>
      <c r="F321" s="51">
        <v>0</v>
      </c>
      <c r="G321" s="51">
        <v>0</v>
      </c>
      <c r="H321" s="51">
        <v>0</v>
      </c>
      <c r="I321" s="51">
        <v>3.8202859461307526E-2</v>
      </c>
      <c r="J321" s="51">
        <v>0</v>
      </c>
      <c r="K321" s="51">
        <v>0</v>
      </c>
      <c r="L321" s="51">
        <v>0</v>
      </c>
      <c r="M321" s="51">
        <v>0</v>
      </c>
      <c r="N321" s="51">
        <v>0</v>
      </c>
      <c r="O321" s="51">
        <v>0</v>
      </c>
      <c r="P321" s="51">
        <v>0</v>
      </c>
      <c r="Q321" s="51">
        <v>0</v>
      </c>
      <c r="R321" s="51">
        <v>0</v>
      </c>
      <c r="S321" s="51">
        <v>0</v>
      </c>
      <c r="T321" s="51">
        <v>0</v>
      </c>
      <c r="U321" s="51">
        <v>0</v>
      </c>
      <c r="V321" s="51">
        <v>0</v>
      </c>
      <c r="W321" s="51">
        <v>0</v>
      </c>
      <c r="X321" s="51">
        <v>0</v>
      </c>
      <c r="Y321" s="51">
        <v>0</v>
      </c>
      <c r="Z321" s="51">
        <v>0</v>
      </c>
      <c r="AA321" s="51">
        <v>0</v>
      </c>
      <c r="AB321" s="51">
        <v>0</v>
      </c>
      <c r="AC321" s="51">
        <v>0</v>
      </c>
      <c r="AD321" s="51">
        <v>0</v>
      </c>
      <c r="AE321" s="51">
        <v>0</v>
      </c>
      <c r="AF321" s="51">
        <v>0</v>
      </c>
      <c r="AG321" s="51">
        <v>0</v>
      </c>
      <c r="AH321" s="51">
        <v>0</v>
      </c>
      <c r="AI321" s="51">
        <v>0</v>
      </c>
    </row>
    <row r="322" spans="1:35" x14ac:dyDescent="0.2">
      <c r="A322" s="49">
        <v>45977</v>
      </c>
      <c r="B322" s="51">
        <v>0</v>
      </c>
      <c r="C322" s="51">
        <v>0</v>
      </c>
      <c r="D322" s="51">
        <v>0</v>
      </c>
      <c r="E322" s="51">
        <v>0</v>
      </c>
      <c r="F322" s="51">
        <v>0</v>
      </c>
      <c r="G322" s="51">
        <v>0</v>
      </c>
      <c r="H322" s="51">
        <v>0</v>
      </c>
      <c r="I322" s="51">
        <v>3.8202859461307526E-2</v>
      </c>
      <c r="J322" s="51">
        <v>0</v>
      </c>
      <c r="K322" s="51">
        <v>0</v>
      </c>
      <c r="L322" s="51">
        <v>0</v>
      </c>
      <c r="M322" s="51">
        <v>0</v>
      </c>
      <c r="N322" s="51">
        <v>0</v>
      </c>
      <c r="O322" s="51">
        <v>0</v>
      </c>
      <c r="P322" s="51">
        <v>0</v>
      </c>
      <c r="Q322" s="51">
        <v>0</v>
      </c>
      <c r="R322" s="51">
        <v>0</v>
      </c>
      <c r="S322" s="51">
        <v>0</v>
      </c>
      <c r="T322" s="51">
        <v>0</v>
      </c>
      <c r="U322" s="51">
        <v>0</v>
      </c>
      <c r="V322" s="51">
        <v>0</v>
      </c>
      <c r="W322" s="51">
        <v>0</v>
      </c>
      <c r="X322" s="51">
        <v>0</v>
      </c>
      <c r="Y322" s="51">
        <v>0</v>
      </c>
      <c r="Z322" s="51">
        <v>0</v>
      </c>
      <c r="AA322" s="51">
        <v>0</v>
      </c>
      <c r="AB322" s="51">
        <v>0</v>
      </c>
      <c r="AC322" s="51">
        <v>0</v>
      </c>
      <c r="AD322" s="51">
        <v>0</v>
      </c>
      <c r="AE322" s="51">
        <v>0</v>
      </c>
      <c r="AF322" s="51">
        <v>0</v>
      </c>
      <c r="AG322" s="51">
        <v>0</v>
      </c>
      <c r="AH322" s="51">
        <v>0</v>
      </c>
      <c r="AI322" s="51">
        <v>0</v>
      </c>
    </row>
    <row r="323" spans="1:35" x14ac:dyDescent="0.2">
      <c r="A323" s="49">
        <v>45978</v>
      </c>
      <c r="B323" s="51">
        <v>0</v>
      </c>
      <c r="C323" s="51">
        <v>0</v>
      </c>
      <c r="D323" s="51">
        <v>0</v>
      </c>
      <c r="E323" s="51">
        <v>0</v>
      </c>
      <c r="F323" s="51">
        <v>0</v>
      </c>
      <c r="G323" s="51">
        <v>0</v>
      </c>
      <c r="H323" s="51">
        <v>0</v>
      </c>
      <c r="I323" s="51">
        <v>3.8202859461307526E-2</v>
      </c>
      <c r="J323" s="51">
        <v>0</v>
      </c>
      <c r="K323" s="51">
        <v>0</v>
      </c>
      <c r="L323" s="51">
        <v>0</v>
      </c>
      <c r="M323" s="51">
        <v>0</v>
      </c>
      <c r="N323" s="51">
        <v>0</v>
      </c>
      <c r="O323" s="51">
        <v>0</v>
      </c>
      <c r="P323" s="51">
        <v>0</v>
      </c>
      <c r="Q323" s="51">
        <v>0</v>
      </c>
      <c r="R323" s="51">
        <v>0</v>
      </c>
      <c r="S323" s="51">
        <v>0</v>
      </c>
      <c r="T323" s="51">
        <v>0</v>
      </c>
      <c r="U323" s="51">
        <v>0</v>
      </c>
      <c r="V323" s="51">
        <v>0</v>
      </c>
      <c r="W323" s="51">
        <v>0</v>
      </c>
      <c r="X323" s="51">
        <v>0</v>
      </c>
      <c r="Y323" s="51">
        <v>0</v>
      </c>
      <c r="Z323" s="51">
        <v>0</v>
      </c>
      <c r="AA323" s="51">
        <v>0</v>
      </c>
      <c r="AB323" s="51">
        <v>0</v>
      </c>
      <c r="AC323" s="51">
        <v>0</v>
      </c>
      <c r="AD323" s="51">
        <v>0</v>
      </c>
      <c r="AE323" s="51">
        <v>0</v>
      </c>
      <c r="AF323" s="51">
        <v>0</v>
      </c>
      <c r="AG323" s="51">
        <v>0</v>
      </c>
      <c r="AH323" s="51">
        <v>0</v>
      </c>
      <c r="AI323" s="51">
        <v>0</v>
      </c>
    </row>
    <row r="324" spans="1:35" x14ac:dyDescent="0.2">
      <c r="A324" s="49">
        <v>45979</v>
      </c>
      <c r="B324" s="51">
        <v>0</v>
      </c>
      <c r="C324" s="51">
        <v>0</v>
      </c>
      <c r="D324" s="51">
        <v>0</v>
      </c>
      <c r="E324" s="51">
        <v>0</v>
      </c>
      <c r="F324" s="51">
        <v>0</v>
      </c>
      <c r="G324" s="51">
        <v>0</v>
      </c>
      <c r="H324" s="51">
        <v>0</v>
      </c>
      <c r="I324" s="51">
        <v>0.62789714336395264</v>
      </c>
      <c r="J324" s="51">
        <v>0</v>
      </c>
      <c r="K324" s="51">
        <v>0</v>
      </c>
      <c r="L324" s="51">
        <v>0</v>
      </c>
      <c r="M324" s="51">
        <v>0</v>
      </c>
      <c r="N324" s="51">
        <v>0</v>
      </c>
      <c r="O324" s="51">
        <v>0</v>
      </c>
      <c r="P324" s="51">
        <v>0</v>
      </c>
      <c r="Q324" s="51">
        <v>0</v>
      </c>
      <c r="R324" s="51">
        <v>0</v>
      </c>
      <c r="S324" s="51">
        <v>0</v>
      </c>
      <c r="T324" s="51">
        <v>0</v>
      </c>
      <c r="U324" s="51">
        <v>0</v>
      </c>
      <c r="V324" s="51">
        <v>0</v>
      </c>
      <c r="W324" s="51">
        <v>0</v>
      </c>
      <c r="X324" s="51">
        <v>0</v>
      </c>
      <c r="Y324" s="51">
        <v>0</v>
      </c>
      <c r="Z324" s="51">
        <v>0</v>
      </c>
      <c r="AA324" s="51">
        <v>0</v>
      </c>
      <c r="AB324" s="51">
        <v>0</v>
      </c>
      <c r="AC324" s="51">
        <v>0</v>
      </c>
      <c r="AD324" s="51">
        <v>0</v>
      </c>
      <c r="AE324" s="51">
        <v>0</v>
      </c>
      <c r="AF324" s="51">
        <v>0</v>
      </c>
      <c r="AG324" s="51">
        <v>0</v>
      </c>
      <c r="AH324" s="51">
        <v>0</v>
      </c>
      <c r="AI324" s="51">
        <v>0</v>
      </c>
    </row>
    <row r="325" spans="1:35" x14ac:dyDescent="0.2">
      <c r="A325" s="49">
        <v>45980</v>
      </c>
      <c r="B325" s="51">
        <v>0</v>
      </c>
      <c r="C325" s="51">
        <v>0</v>
      </c>
      <c r="D325" s="51">
        <v>0</v>
      </c>
      <c r="E325" s="51">
        <v>0</v>
      </c>
      <c r="F325" s="51">
        <v>0</v>
      </c>
      <c r="G325" s="51">
        <v>0</v>
      </c>
      <c r="H325" s="51">
        <v>0</v>
      </c>
      <c r="I325" s="51">
        <v>0.40483921766281128</v>
      </c>
      <c r="J325" s="51">
        <v>0</v>
      </c>
      <c r="K325" s="51">
        <v>0</v>
      </c>
      <c r="L325" s="51">
        <v>0</v>
      </c>
      <c r="M325" s="51">
        <v>0</v>
      </c>
      <c r="N325" s="51">
        <v>0</v>
      </c>
      <c r="O325" s="51">
        <v>0</v>
      </c>
      <c r="P325" s="51">
        <v>0</v>
      </c>
      <c r="Q325" s="51">
        <v>0</v>
      </c>
      <c r="R325" s="51">
        <v>0</v>
      </c>
      <c r="S325" s="51">
        <v>0</v>
      </c>
      <c r="T325" s="51">
        <v>0</v>
      </c>
      <c r="U325" s="51">
        <v>0</v>
      </c>
      <c r="V325" s="51">
        <v>0</v>
      </c>
      <c r="W325" s="51">
        <v>0</v>
      </c>
      <c r="X325" s="51">
        <v>0</v>
      </c>
      <c r="Y325" s="51">
        <v>0</v>
      </c>
      <c r="Z325" s="51">
        <v>0</v>
      </c>
      <c r="AA325" s="51">
        <v>0</v>
      </c>
      <c r="AB325" s="51">
        <v>0</v>
      </c>
      <c r="AC325" s="51">
        <v>0</v>
      </c>
      <c r="AD325" s="51">
        <v>0</v>
      </c>
      <c r="AE325" s="51">
        <v>0</v>
      </c>
      <c r="AF325" s="51">
        <v>0</v>
      </c>
      <c r="AG325" s="51">
        <v>0</v>
      </c>
      <c r="AH325" s="51">
        <v>0</v>
      </c>
      <c r="AI325" s="51">
        <v>0</v>
      </c>
    </row>
    <row r="326" spans="1:35" x14ac:dyDescent="0.2">
      <c r="A326" s="49">
        <v>45981</v>
      </c>
      <c r="B326" s="51">
        <v>0</v>
      </c>
      <c r="C326" s="51">
        <v>10.549888610839844</v>
      </c>
      <c r="D326" s="51">
        <v>0</v>
      </c>
      <c r="E326" s="51">
        <v>0</v>
      </c>
      <c r="F326" s="51">
        <v>0</v>
      </c>
      <c r="G326" s="51">
        <v>0</v>
      </c>
      <c r="H326" s="51">
        <v>0</v>
      </c>
      <c r="I326" s="51">
        <v>1.8487274646759033</v>
      </c>
      <c r="J326" s="51">
        <v>0</v>
      </c>
      <c r="K326" s="51">
        <v>0</v>
      </c>
      <c r="L326" s="51">
        <v>0</v>
      </c>
      <c r="M326" s="51">
        <v>0</v>
      </c>
      <c r="N326" s="51">
        <v>0</v>
      </c>
      <c r="O326" s="51">
        <v>0</v>
      </c>
      <c r="P326" s="51">
        <v>0</v>
      </c>
      <c r="Q326" s="51">
        <v>0</v>
      </c>
      <c r="R326" s="51">
        <v>0</v>
      </c>
      <c r="S326" s="51">
        <v>0</v>
      </c>
      <c r="T326" s="51">
        <v>0</v>
      </c>
      <c r="U326" s="51">
        <v>0</v>
      </c>
      <c r="V326" s="51">
        <v>0</v>
      </c>
      <c r="W326" s="51">
        <v>0</v>
      </c>
      <c r="X326" s="51">
        <v>1.9066905975341797</v>
      </c>
      <c r="Y326" s="51">
        <v>2.483424186706543</v>
      </c>
      <c r="Z326" s="51">
        <v>0</v>
      </c>
      <c r="AA326" s="51">
        <v>0</v>
      </c>
      <c r="AB326" s="51">
        <v>0</v>
      </c>
      <c r="AC326" s="51">
        <v>0</v>
      </c>
      <c r="AD326" s="51">
        <v>0</v>
      </c>
      <c r="AE326" s="51">
        <v>0</v>
      </c>
      <c r="AF326" s="51">
        <v>0</v>
      </c>
      <c r="AG326" s="51">
        <v>3.2363481521606445</v>
      </c>
      <c r="AH326" s="51">
        <v>0</v>
      </c>
      <c r="AI326" s="51">
        <v>0</v>
      </c>
    </row>
    <row r="327" spans="1:35" x14ac:dyDescent="0.2">
      <c r="A327" s="49">
        <v>45982</v>
      </c>
      <c r="B327" s="51">
        <v>0</v>
      </c>
      <c r="C327" s="51">
        <v>11.052791595458984</v>
      </c>
      <c r="D327" s="51">
        <v>0</v>
      </c>
      <c r="E327" s="51">
        <v>0</v>
      </c>
      <c r="F327" s="51">
        <v>0</v>
      </c>
      <c r="G327" s="51">
        <v>0</v>
      </c>
      <c r="H327" s="51">
        <v>0</v>
      </c>
      <c r="I327" s="51">
        <v>1.5289466381072998</v>
      </c>
      <c r="J327" s="51">
        <v>0</v>
      </c>
      <c r="K327" s="51">
        <v>0</v>
      </c>
      <c r="L327" s="51">
        <v>0</v>
      </c>
      <c r="M327" s="51">
        <v>0</v>
      </c>
      <c r="N327" s="51">
        <v>0</v>
      </c>
      <c r="O327" s="51">
        <v>0</v>
      </c>
      <c r="P327" s="51">
        <v>0</v>
      </c>
      <c r="Q327" s="51">
        <v>0</v>
      </c>
      <c r="R327" s="51">
        <v>0</v>
      </c>
      <c r="S327" s="51">
        <v>0</v>
      </c>
      <c r="T327" s="51">
        <v>0</v>
      </c>
      <c r="U327" s="51">
        <v>0</v>
      </c>
      <c r="V327" s="51">
        <v>0</v>
      </c>
      <c r="W327" s="51">
        <v>0</v>
      </c>
      <c r="X327" s="51">
        <v>2.7048916816711426</v>
      </c>
      <c r="Y327" s="51">
        <v>2.3765707015991211</v>
      </c>
      <c r="Z327" s="51">
        <v>0</v>
      </c>
      <c r="AA327" s="51">
        <v>0</v>
      </c>
      <c r="AB327" s="51">
        <v>0</v>
      </c>
      <c r="AC327" s="51">
        <v>0</v>
      </c>
      <c r="AD327" s="51">
        <v>0</v>
      </c>
      <c r="AE327" s="51">
        <v>0</v>
      </c>
      <c r="AF327" s="51">
        <v>0</v>
      </c>
      <c r="AG327" s="51">
        <v>2.8322677612304688</v>
      </c>
      <c r="AH327" s="51">
        <v>0</v>
      </c>
      <c r="AI327" s="51">
        <v>0</v>
      </c>
    </row>
    <row r="328" spans="1:35" x14ac:dyDescent="0.2">
      <c r="A328" s="49">
        <v>45983</v>
      </c>
      <c r="B328" s="51">
        <v>0</v>
      </c>
      <c r="C328" s="51">
        <v>0</v>
      </c>
      <c r="D328" s="51">
        <v>0</v>
      </c>
      <c r="E328" s="51">
        <v>0</v>
      </c>
      <c r="F328" s="51">
        <v>0</v>
      </c>
      <c r="G328" s="51">
        <v>0</v>
      </c>
      <c r="H328" s="51">
        <v>0</v>
      </c>
      <c r="I328" s="51">
        <v>1.5542253851890564E-2</v>
      </c>
      <c r="J328" s="51">
        <v>0</v>
      </c>
      <c r="K328" s="51">
        <v>0</v>
      </c>
      <c r="L328" s="51">
        <v>0</v>
      </c>
      <c r="M328" s="51">
        <v>0</v>
      </c>
      <c r="N328" s="51">
        <v>0</v>
      </c>
      <c r="O328" s="51">
        <v>0</v>
      </c>
      <c r="P328" s="51">
        <v>0</v>
      </c>
      <c r="Q328" s="51">
        <v>0</v>
      </c>
      <c r="R328" s="51">
        <v>0</v>
      </c>
      <c r="S328" s="51">
        <v>0</v>
      </c>
      <c r="T328" s="51">
        <v>0</v>
      </c>
      <c r="U328" s="51">
        <v>0</v>
      </c>
      <c r="V328" s="51">
        <v>0</v>
      </c>
      <c r="W328" s="51">
        <v>0</v>
      </c>
      <c r="X328" s="51">
        <v>0</v>
      </c>
      <c r="Y328" s="51">
        <v>0</v>
      </c>
      <c r="Z328" s="51">
        <v>0</v>
      </c>
      <c r="AA328" s="51">
        <v>0</v>
      </c>
      <c r="AB328" s="51">
        <v>0</v>
      </c>
      <c r="AC328" s="51">
        <v>0</v>
      </c>
      <c r="AD328" s="51">
        <v>0</v>
      </c>
      <c r="AE328" s="51">
        <v>0</v>
      </c>
      <c r="AF328" s="51">
        <v>0</v>
      </c>
      <c r="AG328" s="51">
        <v>0</v>
      </c>
      <c r="AH328" s="51">
        <v>0</v>
      </c>
      <c r="AI328" s="51">
        <v>0</v>
      </c>
    </row>
    <row r="329" spans="1:35" x14ac:dyDescent="0.2">
      <c r="A329" s="49">
        <v>45984</v>
      </c>
      <c r="B329" s="51">
        <v>0</v>
      </c>
      <c r="C329" s="51">
        <v>0</v>
      </c>
      <c r="D329" s="51">
        <v>0</v>
      </c>
      <c r="E329" s="51">
        <v>0</v>
      </c>
      <c r="F329" s="51">
        <v>0</v>
      </c>
      <c r="G329" s="51">
        <v>0</v>
      </c>
      <c r="H329" s="51">
        <v>0</v>
      </c>
      <c r="I329" s="51">
        <v>1.5542253851890564E-2</v>
      </c>
      <c r="J329" s="51">
        <v>0</v>
      </c>
      <c r="K329" s="51">
        <v>0</v>
      </c>
      <c r="L329" s="51">
        <v>0</v>
      </c>
      <c r="M329" s="51">
        <v>0</v>
      </c>
      <c r="N329" s="51">
        <v>0</v>
      </c>
      <c r="O329" s="51">
        <v>0</v>
      </c>
      <c r="P329" s="51">
        <v>0</v>
      </c>
      <c r="Q329" s="51">
        <v>0</v>
      </c>
      <c r="R329" s="51">
        <v>0</v>
      </c>
      <c r="S329" s="51">
        <v>0</v>
      </c>
      <c r="T329" s="51">
        <v>0</v>
      </c>
      <c r="U329" s="51">
        <v>0</v>
      </c>
      <c r="V329" s="51">
        <v>0</v>
      </c>
      <c r="W329" s="51">
        <v>0</v>
      </c>
      <c r="X329" s="51">
        <v>0</v>
      </c>
      <c r="Y329" s="51">
        <v>0</v>
      </c>
      <c r="Z329" s="51">
        <v>0</v>
      </c>
      <c r="AA329" s="51">
        <v>0</v>
      </c>
      <c r="AB329" s="51">
        <v>0</v>
      </c>
      <c r="AC329" s="51">
        <v>0</v>
      </c>
      <c r="AD329" s="51">
        <v>0</v>
      </c>
      <c r="AE329" s="51">
        <v>0</v>
      </c>
      <c r="AF329" s="51">
        <v>0</v>
      </c>
      <c r="AG329" s="51">
        <v>0</v>
      </c>
      <c r="AH329" s="51">
        <v>0</v>
      </c>
      <c r="AI329" s="51">
        <v>0</v>
      </c>
    </row>
    <row r="330" spans="1:35" x14ac:dyDescent="0.2">
      <c r="A330" s="49">
        <v>45985</v>
      </c>
      <c r="B330" s="51">
        <v>0</v>
      </c>
      <c r="C330" s="51">
        <v>0</v>
      </c>
      <c r="D330" s="51">
        <v>0</v>
      </c>
      <c r="E330" s="51">
        <v>0</v>
      </c>
      <c r="F330" s="51">
        <v>0</v>
      </c>
      <c r="G330" s="51">
        <v>0</v>
      </c>
      <c r="H330" s="51">
        <v>0</v>
      </c>
      <c r="I330" s="51">
        <v>0.29198229312896729</v>
      </c>
      <c r="J330" s="51">
        <v>0</v>
      </c>
      <c r="K330" s="51">
        <v>0</v>
      </c>
      <c r="L330" s="51">
        <v>0</v>
      </c>
      <c r="M330" s="51">
        <v>0</v>
      </c>
      <c r="N330" s="51">
        <v>0</v>
      </c>
      <c r="O330" s="51">
        <v>0</v>
      </c>
      <c r="P330" s="51">
        <v>0</v>
      </c>
      <c r="Q330" s="51">
        <v>0</v>
      </c>
      <c r="R330" s="51">
        <v>0</v>
      </c>
      <c r="S330" s="51">
        <v>0</v>
      </c>
      <c r="T330" s="51">
        <v>0</v>
      </c>
      <c r="U330" s="51">
        <v>0</v>
      </c>
      <c r="V330" s="51">
        <v>0</v>
      </c>
      <c r="W330" s="51">
        <v>0</v>
      </c>
      <c r="X330" s="51">
        <v>0</v>
      </c>
      <c r="Y330" s="51">
        <v>0</v>
      </c>
      <c r="Z330" s="51">
        <v>0</v>
      </c>
      <c r="AA330" s="51">
        <v>0</v>
      </c>
      <c r="AB330" s="51">
        <v>0</v>
      </c>
      <c r="AC330" s="51">
        <v>0</v>
      </c>
      <c r="AD330" s="51">
        <v>0</v>
      </c>
      <c r="AE330" s="51">
        <v>0</v>
      </c>
      <c r="AF330" s="51">
        <v>0</v>
      </c>
      <c r="AG330" s="51">
        <v>0</v>
      </c>
      <c r="AH330" s="51">
        <v>0</v>
      </c>
      <c r="AI330" s="51">
        <v>0</v>
      </c>
    </row>
    <row r="331" spans="1:35" x14ac:dyDescent="0.2">
      <c r="A331" s="49">
        <v>45986</v>
      </c>
      <c r="B331" s="51">
        <v>0</v>
      </c>
      <c r="C331" s="51">
        <v>0</v>
      </c>
      <c r="D331" s="51">
        <v>0</v>
      </c>
      <c r="E331" s="51">
        <v>0</v>
      </c>
      <c r="F331" s="51">
        <v>0</v>
      </c>
      <c r="G331" s="51">
        <v>0</v>
      </c>
      <c r="H331" s="51">
        <v>0</v>
      </c>
      <c r="I331" s="51">
        <v>0.29198229312896729</v>
      </c>
      <c r="J331" s="51">
        <v>0</v>
      </c>
      <c r="K331" s="51">
        <v>0</v>
      </c>
      <c r="L331" s="51">
        <v>0</v>
      </c>
      <c r="M331" s="51">
        <v>0</v>
      </c>
      <c r="N331" s="51">
        <v>0</v>
      </c>
      <c r="O331" s="51">
        <v>0</v>
      </c>
      <c r="P331" s="51">
        <v>0</v>
      </c>
      <c r="Q331" s="51">
        <v>0</v>
      </c>
      <c r="R331" s="51">
        <v>0</v>
      </c>
      <c r="S331" s="51">
        <v>0</v>
      </c>
      <c r="T331" s="51">
        <v>0</v>
      </c>
      <c r="U331" s="51">
        <v>0</v>
      </c>
      <c r="V331" s="51">
        <v>0</v>
      </c>
      <c r="W331" s="51">
        <v>0</v>
      </c>
      <c r="X331" s="51">
        <v>0</v>
      </c>
      <c r="Y331" s="51">
        <v>0</v>
      </c>
      <c r="Z331" s="51">
        <v>0</v>
      </c>
      <c r="AA331" s="51">
        <v>0</v>
      </c>
      <c r="AB331" s="51">
        <v>0</v>
      </c>
      <c r="AC331" s="51">
        <v>0</v>
      </c>
      <c r="AD331" s="51">
        <v>0.11318664252758026</v>
      </c>
      <c r="AE331" s="51">
        <v>0</v>
      </c>
      <c r="AF331" s="51">
        <v>0</v>
      </c>
      <c r="AG331" s="51">
        <v>0</v>
      </c>
      <c r="AH331" s="51">
        <v>0</v>
      </c>
      <c r="AI331" s="51">
        <v>0</v>
      </c>
    </row>
    <row r="332" spans="1:35" x14ac:dyDescent="0.2">
      <c r="A332" s="49">
        <v>45987</v>
      </c>
      <c r="B332" s="51">
        <v>0</v>
      </c>
      <c r="C332" s="51">
        <v>2.8053207397460938</v>
      </c>
      <c r="D332" s="51">
        <v>2.0279245376586914</v>
      </c>
      <c r="E332" s="51">
        <v>0</v>
      </c>
      <c r="F332" s="51">
        <v>0</v>
      </c>
      <c r="G332" s="51">
        <v>0</v>
      </c>
      <c r="H332" s="51">
        <v>0</v>
      </c>
      <c r="I332" s="51">
        <v>0.15357714891433716</v>
      </c>
      <c r="J332" s="51">
        <v>0</v>
      </c>
      <c r="K332" s="51">
        <v>0</v>
      </c>
      <c r="L332" s="51">
        <v>0</v>
      </c>
      <c r="M332" s="51">
        <v>0</v>
      </c>
      <c r="N332" s="51">
        <v>0</v>
      </c>
      <c r="O332" s="51">
        <v>0</v>
      </c>
      <c r="P332" s="51">
        <v>0</v>
      </c>
      <c r="Q332" s="51">
        <v>0</v>
      </c>
      <c r="R332" s="51">
        <v>0</v>
      </c>
      <c r="S332" s="51">
        <v>0</v>
      </c>
      <c r="T332" s="51">
        <v>0.60798752307891846</v>
      </c>
      <c r="U332" s="51">
        <v>0.15407982468605042</v>
      </c>
      <c r="V332" s="51">
        <v>0</v>
      </c>
      <c r="W332" s="51">
        <v>0</v>
      </c>
      <c r="X332" s="51">
        <v>0</v>
      </c>
      <c r="Y332" s="51">
        <v>0</v>
      </c>
      <c r="Z332" s="51">
        <v>1.0737226009368896</v>
      </c>
      <c r="AA332" s="51">
        <v>0</v>
      </c>
      <c r="AB332" s="51">
        <v>0</v>
      </c>
      <c r="AC332" s="51">
        <v>0</v>
      </c>
      <c r="AD332" s="51">
        <v>9.0804584324359894E-3</v>
      </c>
      <c r="AE332" s="51">
        <v>0</v>
      </c>
      <c r="AF332" s="51">
        <v>0</v>
      </c>
      <c r="AG332" s="51">
        <v>0</v>
      </c>
      <c r="AH332" s="51">
        <v>0.69312798976898193</v>
      </c>
      <c r="AI332" s="51">
        <v>0</v>
      </c>
    </row>
    <row r="333" spans="1:35" x14ac:dyDescent="0.2">
      <c r="A333" s="49">
        <v>45988</v>
      </c>
      <c r="B333" s="51">
        <v>0</v>
      </c>
      <c r="C333" s="51">
        <v>0</v>
      </c>
      <c r="D333" s="51">
        <v>0</v>
      </c>
      <c r="E333" s="51">
        <v>0</v>
      </c>
      <c r="F333" s="51">
        <v>0</v>
      </c>
      <c r="G333" s="51">
        <v>0</v>
      </c>
      <c r="H333" s="51">
        <v>0</v>
      </c>
      <c r="I333" s="51">
        <v>3.8688197731971741E-2</v>
      </c>
      <c r="J333" s="51">
        <v>0</v>
      </c>
      <c r="K333" s="51">
        <v>0</v>
      </c>
      <c r="L333" s="51">
        <v>0</v>
      </c>
      <c r="M333" s="51">
        <v>0</v>
      </c>
      <c r="N333" s="51">
        <v>0</v>
      </c>
      <c r="O333" s="51">
        <v>0</v>
      </c>
      <c r="P333" s="51">
        <v>0</v>
      </c>
      <c r="Q333" s="51">
        <v>0</v>
      </c>
      <c r="R333" s="51">
        <v>0</v>
      </c>
      <c r="S333" s="51">
        <v>0</v>
      </c>
      <c r="T333" s="51">
        <v>0</v>
      </c>
      <c r="U333" s="51">
        <v>0.15407982468605042</v>
      </c>
      <c r="V333" s="51">
        <v>0</v>
      </c>
      <c r="W333" s="51">
        <v>0</v>
      </c>
      <c r="X333" s="51">
        <v>0</v>
      </c>
      <c r="Y333" s="51">
        <v>0</v>
      </c>
      <c r="Z333" s="51">
        <v>0</v>
      </c>
      <c r="AA333" s="51">
        <v>0</v>
      </c>
      <c r="AB333" s="51">
        <v>0</v>
      </c>
      <c r="AC333" s="51">
        <v>0</v>
      </c>
      <c r="AD333" s="51">
        <v>9.0804584324359894E-3</v>
      </c>
      <c r="AE333" s="51">
        <v>0</v>
      </c>
      <c r="AF333" s="51">
        <v>0</v>
      </c>
      <c r="AG333" s="51">
        <v>0</v>
      </c>
      <c r="AH333" s="51">
        <v>0.14401495456695557</v>
      </c>
      <c r="AI333" s="51">
        <v>0</v>
      </c>
    </row>
    <row r="334" spans="1:35" x14ac:dyDescent="0.2">
      <c r="A334" s="49">
        <v>45989</v>
      </c>
      <c r="B334" s="51">
        <v>0</v>
      </c>
      <c r="C334" s="51">
        <v>0</v>
      </c>
      <c r="D334" s="51">
        <v>0</v>
      </c>
      <c r="E334" s="51">
        <v>0</v>
      </c>
      <c r="F334" s="51">
        <v>0</v>
      </c>
      <c r="G334" s="51">
        <v>0</v>
      </c>
      <c r="H334" s="51">
        <v>0</v>
      </c>
      <c r="I334" s="51">
        <v>3.8688197731971741E-2</v>
      </c>
      <c r="J334" s="51">
        <v>0</v>
      </c>
      <c r="K334" s="51">
        <v>0</v>
      </c>
      <c r="L334" s="51">
        <v>0</v>
      </c>
      <c r="M334" s="51">
        <v>0</v>
      </c>
      <c r="N334" s="51">
        <v>0</v>
      </c>
      <c r="O334" s="51">
        <v>0</v>
      </c>
      <c r="P334" s="51">
        <v>0</v>
      </c>
      <c r="Q334" s="51">
        <v>0</v>
      </c>
      <c r="R334" s="51">
        <v>0</v>
      </c>
      <c r="S334" s="51">
        <v>0</v>
      </c>
      <c r="T334" s="51">
        <v>0</v>
      </c>
      <c r="U334" s="51">
        <v>0</v>
      </c>
      <c r="V334" s="51">
        <v>0</v>
      </c>
      <c r="W334" s="51">
        <v>0</v>
      </c>
      <c r="X334" s="51">
        <v>0</v>
      </c>
      <c r="Y334" s="51">
        <v>0</v>
      </c>
      <c r="Z334" s="51">
        <v>0</v>
      </c>
      <c r="AA334" s="51">
        <v>0</v>
      </c>
      <c r="AB334" s="51">
        <v>0</v>
      </c>
      <c r="AC334" s="51">
        <v>0</v>
      </c>
      <c r="AD334" s="51">
        <v>9.0804584324359894E-3</v>
      </c>
      <c r="AE334" s="51">
        <v>0</v>
      </c>
      <c r="AF334" s="51">
        <v>0</v>
      </c>
      <c r="AG334" s="51">
        <v>0</v>
      </c>
      <c r="AH334" s="51">
        <v>0</v>
      </c>
      <c r="AI334" s="51">
        <v>0</v>
      </c>
    </row>
    <row r="335" spans="1:35" x14ac:dyDescent="0.2">
      <c r="A335" s="49">
        <v>45990</v>
      </c>
      <c r="B335" s="51">
        <v>0</v>
      </c>
      <c r="C335" s="51">
        <v>0</v>
      </c>
      <c r="D335" s="51">
        <v>0</v>
      </c>
      <c r="E335" s="51">
        <v>0</v>
      </c>
      <c r="F335" s="51">
        <v>0</v>
      </c>
      <c r="G335" s="51">
        <v>0</v>
      </c>
      <c r="H335" s="51">
        <v>0</v>
      </c>
      <c r="I335" s="51">
        <v>3.8688197731971741E-2</v>
      </c>
      <c r="J335" s="51">
        <v>0</v>
      </c>
      <c r="K335" s="51">
        <v>0</v>
      </c>
      <c r="L335" s="51">
        <v>0</v>
      </c>
      <c r="M335" s="51">
        <v>0</v>
      </c>
      <c r="N335" s="51">
        <v>0</v>
      </c>
      <c r="O335" s="51">
        <v>0</v>
      </c>
      <c r="P335" s="51">
        <v>0</v>
      </c>
      <c r="Q335" s="51">
        <v>0</v>
      </c>
      <c r="R335" s="51">
        <v>0</v>
      </c>
      <c r="S335" s="51">
        <v>0</v>
      </c>
      <c r="T335" s="51">
        <v>0</v>
      </c>
      <c r="U335" s="51">
        <v>0</v>
      </c>
      <c r="V335" s="51">
        <v>0</v>
      </c>
      <c r="W335" s="51">
        <v>0</v>
      </c>
      <c r="X335" s="51">
        <v>0</v>
      </c>
      <c r="Y335" s="51">
        <v>0</v>
      </c>
      <c r="Z335" s="51">
        <v>0</v>
      </c>
      <c r="AA335" s="51">
        <v>0</v>
      </c>
      <c r="AB335" s="51">
        <v>0</v>
      </c>
      <c r="AC335" s="51">
        <v>0</v>
      </c>
      <c r="AD335" s="51">
        <v>9.0804584324359894E-3</v>
      </c>
      <c r="AE335" s="51">
        <v>0</v>
      </c>
      <c r="AF335" s="51">
        <v>0</v>
      </c>
      <c r="AG335" s="51">
        <v>0</v>
      </c>
      <c r="AH335" s="51">
        <v>0</v>
      </c>
      <c r="AI335" s="51">
        <v>0</v>
      </c>
    </row>
    <row r="336" spans="1:35" x14ac:dyDescent="0.2">
      <c r="A336" s="49">
        <v>45991</v>
      </c>
      <c r="B336" s="51">
        <v>0</v>
      </c>
      <c r="C336" s="51">
        <v>0</v>
      </c>
      <c r="D336" s="51">
        <v>0</v>
      </c>
      <c r="E336" s="51">
        <v>0</v>
      </c>
      <c r="F336" s="51">
        <v>0</v>
      </c>
      <c r="G336" s="51">
        <v>0</v>
      </c>
      <c r="H336" s="51">
        <v>0</v>
      </c>
      <c r="I336" s="51">
        <v>3.8688197731971741E-2</v>
      </c>
      <c r="J336" s="51">
        <v>0</v>
      </c>
      <c r="K336" s="51">
        <v>0</v>
      </c>
      <c r="L336" s="51">
        <v>0</v>
      </c>
      <c r="M336" s="51">
        <v>0</v>
      </c>
      <c r="N336" s="51">
        <v>0</v>
      </c>
      <c r="O336" s="51">
        <v>0</v>
      </c>
      <c r="P336" s="51">
        <v>0</v>
      </c>
      <c r="Q336" s="51">
        <v>0</v>
      </c>
      <c r="R336" s="51">
        <v>0</v>
      </c>
      <c r="S336" s="51">
        <v>0</v>
      </c>
      <c r="T336" s="51">
        <v>0</v>
      </c>
      <c r="U336" s="51">
        <v>0</v>
      </c>
      <c r="V336" s="51">
        <v>0</v>
      </c>
      <c r="W336" s="51">
        <v>0</v>
      </c>
      <c r="X336" s="51">
        <v>0</v>
      </c>
      <c r="Y336" s="51">
        <v>0</v>
      </c>
      <c r="Z336" s="51">
        <v>0</v>
      </c>
      <c r="AA336" s="51">
        <v>0</v>
      </c>
      <c r="AB336" s="51">
        <v>0</v>
      </c>
      <c r="AC336" s="51">
        <v>0</v>
      </c>
      <c r="AD336" s="51">
        <v>9.0804584324359894E-3</v>
      </c>
      <c r="AE336" s="51">
        <v>0</v>
      </c>
      <c r="AF336" s="51">
        <v>0</v>
      </c>
      <c r="AG336" s="51">
        <v>0</v>
      </c>
      <c r="AH336" s="51">
        <v>0</v>
      </c>
      <c r="AI336" s="51">
        <v>0</v>
      </c>
    </row>
    <row r="337" spans="1:35" x14ac:dyDescent="0.2">
      <c r="A337" s="49">
        <v>45992</v>
      </c>
      <c r="B337" s="51">
        <v>0</v>
      </c>
      <c r="C337" s="51">
        <v>0</v>
      </c>
      <c r="D337" s="51">
        <v>0</v>
      </c>
      <c r="E337" s="51">
        <v>0</v>
      </c>
      <c r="F337" s="51">
        <v>0</v>
      </c>
      <c r="G337" s="51">
        <v>0</v>
      </c>
      <c r="H337" s="51">
        <v>0</v>
      </c>
      <c r="I337" s="51">
        <v>3.8688197731971741E-2</v>
      </c>
      <c r="J337" s="51">
        <v>0</v>
      </c>
      <c r="K337" s="51">
        <v>0</v>
      </c>
      <c r="L337" s="51">
        <v>0</v>
      </c>
      <c r="M337" s="51">
        <v>0</v>
      </c>
      <c r="N337" s="51">
        <v>0</v>
      </c>
      <c r="O337" s="51">
        <v>0</v>
      </c>
      <c r="P337" s="51">
        <v>0</v>
      </c>
      <c r="Q337" s="51">
        <v>0</v>
      </c>
      <c r="R337" s="51">
        <v>0</v>
      </c>
      <c r="S337" s="51">
        <v>0</v>
      </c>
      <c r="T337" s="51">
        <v>0</v>
      </c>
      <c r="U337" s="51">
        <v>0</v>
      </c>
      <c r="V337" s="51">
        <v>0</v>
      </c>
      <c r="W337" s="51">
        <v>0</v>
      </c>
      <c r="X337" s="51">
        <v>0</v>
      </c>
      <c r="Y337" s="51">
        <v>0</v>
      </c>
      <c r="Z337" s="51">
        <v>0</v>
      </c>
      <c r="AA337" s="51">
        <v>0</v>
      </c>
      <c r="AB337" s="51">
        <v>0</v>
      </c>
      <c r="AC337" s="51">
        <v>0</v>
      </c>
      <c r="AD337" s="51">
        <v>9.0804584324359894E-3</v>
      </c>
      <c r="AE337" s="51">
        <v>0</v>
      </c>
      <c r="AF337" s="51">
        <v>0</v>
      </c>
      <c r="AG337" s="51">
        <v>0</v>
      </c>
      <c r="AH337" s="51">
        <v>0</v>
      </c>
      <c r="AI337" s="51">
        <v>0</v>
      </c>
    </row>
    <row r="338" spans="1:35" x14ac:dyDescent="0.2">
      <c r="A338" s="49">
        <v>45993</v>
      </c>
      <c r="B338" s="51">
        <v>0</v>
      </c>
      <c r="C338" s="51">
        <v>10.841861724853516</v>
      </c>
      <c r="D338" s="51">
        <v>10.041990280151367</v>
      </c>
      <c r="E338" s="51">
        <v>0</v>
      </c>
      <c r="F338" s="51">
        <v>0</v>
      </c>
      <c r="G338" s="51">
        <v>3.3764405250549316</v>
      </c>
      <c r="H338" s="51">
        <v>0.2986723780632019</v>
      </c>
      <c r="I338" s="51">
        <v>3.8688197731971741E-2</v>
      </c>
      <c r="J338" s="51">
        <v>0</v>
      </c>
      <c r="K338" s="51">
        <v>0</v>
      </c>
      <c r="L338" s="51">
        <v>0</v>
      </c>
      <c r="M338" s="51">
        <v>0</v>
      </c>
      <c r="N338" s="51">
        <v>0</v>
      </c>
      <c r="O338" s="51">
        <v>0</v>
      </c>
      <c r="P338" s="51">
        <v>0</v>
      </c>
      <c r="Q338" s="51">
        <v>0</v>
      </c>
      <c r="R338" s="51">
        <v>0</v>
      </c>
      <c r="S338" s="51">
        <v>0</v>
      </c>
      <c r="T338" s="51">
        <v>0</v>
      </c>
      <c r="U338" s="51">
        <v>1.2982661724090576</v>
      </c>
      <c r="V338" s="51">
        <v>3.0411624908447266</v>
      </c>
      <c r="W338" s="51">
        <v>0</v>
      </c>
      <c r="X338" s="51">
        <v>0</v>
      </c>
      <c r="Y338" s="51">
        <v>0</v>
      </c>
      <c r="Z338" s="51">
        <v>0</v>
      </c>
      <c r="AA338" s="51">
        <v>0</v>
      </c>
      <c r="AB338" s="51">
        <v>0</v>
      </c>
      <c r="AC338" s="51">
        <v>0</v>
      </c>
      <c r="AD338" s="51">
        <v>9.0804584324359894E-3</v>
      </c>
      <c r="AE338" s="51">
        <v>0</v>
      </c>
      <c r="AF338" s="51">
        <v>0</v>
      </c>
      <c r="AG338" s="51">
        <v>0</v>
      </c>
      <c r="AH338" s="51">
        <v>0</v>
      </c>
      <c r="AI338" s="51">
        <v>0</v>
      </c>
    </row>
    <row r="339" spans="1:35" x14ac:dyDescent="0.2">
      <c r="A339" s="49">
        <v>45994</v>
      </c>
      <c r="B339" s="51">
        <v>0</v>
      </c>
      <c r="C339" s="51">
        <v>7.3853378295898438</v>
      </c>
      <c r="D339" s="51">
        <v>5.1772279739379883</v>
      </c>
      <c r="E339" s="51">
        <v>0</v>
      </c>
      <c r="F339" s="51">
        <v>0</v>
      </c>
      <c r="G339" s="51">
        <v>2.4239740371704102</v>
      </c>
      <c r="H339" s="51">
        <v>5.2113256454467773</v>
      </c>
      <c r="I339" s="51">
        <v>3.8688197731971741E-2</v>
      </c>
      <c r="J339" s="51">
        <v>0</v>
      </c>
      <c r="K339" s="51">
        <v>0</v>
      </c>
      <c r="L339" s="51">
        <v>0</v>
      </c>
      <c r="M339" s="51">
        <v>0</v>
      </c>
      <c r="N339" s="51">
        <v>0</v>
      </c>
      <c r="O339" s="51">
        <v>0</v>
      </c>
      <c r="P339" s="51">
        <v>0</v>
      </c>
      <c r="Q339" s="51">
        <v>0</v>
      </c>
      <c r="R339" s="51">
        <v>0</v>
      </c>
      <c r="S339" s="51">
        <v>0</v>
      </c>
      <c r="T339" s="51">
        <v>0</v>
      </c>
      <c r="U339" s="51">
        <v>1.0953588485717773</v>
      </c>
      <c r="V339" s="51">
        <v>2.1312546730041504</v>
      </c>
      <c r="W339" s="51">
        <v>0</v>
      </c>
      <c r="X339" s="51">
        <v>0</v>
      </c>
      <c r="Y339" s="51">
        <v>0</v>
      </c>
      <c r="Z339" s="51">
        <v>0</v>
      </c>
      <c r="AA339" s="51">
        <v>0</v>
      </c>
      <c r="AB339" s="51">
        <v>0</v>
      </c>
      <c r="AC339" s="51">
        <v>0</v>
      </c>
      <c r="AD339" s="51">
        <v>9.0804584324359894E-3</v>
      </c>
      <c r="AE339" s="51">
        <v>0</v>
      </c>
      <c r="AF339" s="51">
        <v>0</v>
      </c>
      <c r="AG339" s="51">
        <v>0</v>
      </c>
      <c r="AH339" s="51">
        <v>0</v>
      </c>
      <c r="AI339" s="51">
        <v>0</v>
      </c>
    </row>
    <row r="340" spans="1:35" x14ac:dyDescent="0.2">
      <c r="A340" s="49">
        <v>45995</v>
      </c>
      <c r="B340" s="51">
        <v>0</v>
      </c>
      <c r="C340" s="51">
        <v>0</v>
      </c>
      <c r="D340" s="51">
        <v>0</v>
      </c>
      <c r="E340" s="51">
        <v>0</v>
      </c>
      <c r="F340" s="51">
        <v>0</v>
      </c>
      <c r="G340" s="51">
        <v>0</v>
      </c>
      <c r="H340" s="51">
        <v>0</v>
      </c>
      <c r="I340" s="51">
        <v>3.8688197731971741E-2</v>
      </c>
      <c r="J340" s="51">
        <v>0</v>
      </c>
      <c r="K340" s="51">
        <v>0</v>
      </c>
      <c r="L340" s="51">
        <v>0</v>
      </c>
      <c r="M340" s="51">
        <v>9.718475341796875</v>
      </c>
      <c r="N340" s="51">
        <v>0</v>
      </c>
      <c r="O340" s="51">
        <v>0</v>
      </c>
      <c r="P340" s="51">
        <v>0</v>
      </c>
      <c r="Q340" s="51">
        <v>0</v>
      </c>
      <c r="R340" s="51">
        <v>0</v>
      </c>
      <c r="S340" s="51">
        <v>0</v>
      </c>
      <c r="T340" s="51">
        <v>0</v>
      </c>
      <c r="U340" s="51">
        <v>0</v>
      </c>
      <c r="V340" s="51">
        <v>0</v>
      </c>
      <c r="W340" s="51">
        <v>0</v>
      </c>
      <c r="X340" s="51">
        <v>0</v>
      </c>
      <c r="Y340" s="51">
        <v>0</v>
      </c>
      <c r="Z340" s="51">
        <v>0</v>
      </c>
      <c r="AA340" s="51">
        <v>0</v>
      </c>
      <c r="AB340" s="51">
        <v>0</v>
      </c>
      <c r="AC340" s="51">
        <v>0</v>
      </c>
      <c r="AD340" s="51">
        <v>9.0804584324359894E-3</v>
      </c>
      <c r="AE340" s="51">
        <v>0</v>
      </c>
      <c r="AF340" s="51">
        <v>0</v>
      </c>
      <c r="AG340" s="51">
        <v>0</v>
      </c>
      <c r="AH340" s="51">
        <v>0</v>
      </c>
      <c r="AI340" s="51">
        <v>0</v>
      </c>
    </row>
    <row r="341" spans="1:35" x14ac:dyDescent="0.2">
      <c r="A341" s="49">
        <v>45996</v>
      </c>
      <c r="B341" s="51">
        <v>0</v>
      </c>
      <c r="C341" s="51">
        <v>0</v>
      </c>
      <c r="D341" s="51">
        <v>0</v>
      </c>
      <c r="E341" s="51">
        <v>0</v>
      </c>
      <c r="F341" s="51">
        <v>0</v>
      </c>
      <c r="G341" s="51">
        <v>0</v>
      </c>
      <c r="H341" s="51">
        <v>0</v>
      </c>
      <c r="I341" s="51">
        <v>3.8688197731971741E-2</v>
      </c>
      <c r="J341" s="51">
        <v>0</v>
      </c>
      <c r="K341" s="51">
        <v>0</v>
      </c>
      <c r="L341" s="51">
        <v>0</v>
      </c>
      <c r="M341" s="51">
        <v>11.723392486572266</v>
      </c>
      <c r="N341" s="51">
        <v>0</v>
      </c>
      <c r="O341" s="51">
        <v>0</v>
      </c>
      <c r="P341" s="51">
        <v>0</v>
      </c>
      <c r="Q341" s="51">
        <v>0</v>
      </c>
      <c r="R341" s="51">
        <v>0</v>
      </c>
      <c r="S341" s="51">
        <v>0</v>
      </c>
      <c r="T341" s="51">
        <v>0</v>
      </c>
      <c r="U341" s="51">
        <v>0</v>
      </c>
      <c r="V341" s="51">
        <v>0</v>
      </c>
      <c r="W341" s="51">
        <v>0</v>
      </c>
      <c r="X341" s="51">
        <v>0</v>
      </c>
      <c r="Y341" s="51">
        <v>0</v>
      </c>
      <c r="Z341" s="51">
        <v>0</v>
      </c>
      <c r="AA341" s="51">
        <v>0</v>
      </c>
      <c r="AB341" s="51">
        <v>0</v>
      </c>
      <c r="AC341" s="51">
        <v>0</v>
      </c>
      <c r="AD341" s="51">
        <v>9.0804584324359894E-3</v>
      </c>
      <c r="AE341" s="51">
        <v>0</v>
      </c>
      <c r="AF341" s="51">
        <v>0</v>
      </c>
      <c r="AG341" s="51">
        <v>0</v>
      </c>
      <c r="AH341" s="51">
        <v>0</v>
      </c>
      <c r="AI341" s="51">
        <v>0</v>
      </c>
    </row>
    <row r="342" spans="1:35" x14ac:dyDescent="0.2">
      <c r="A342" s="49">
        <v>45997</v>
      </c>
      <c r="B342" s="51">
        <v>0</v>
      </c>
      <c r="C342" s="51">
        <v>0</v>
      </c>
      <c r="D342" s="51">
        <v>0</v>
      </c>
      <c r="E342" s="51">
        <v>0</v>
      </c>
      <c r="F342" s="51">
        <v>0</v>
      </c>
      <c r="G342" s="51">
        <v>0</v>
      </c>
      <c r="H342" s="51">
        <v>0</v>
      </c>
      <c r="I342" s="51">
        <v>3.8688197731971741E-2</v>
      </c>
      <c r="J342" s="51">
        <v>0</v>
      </c>
      <c r="K342" s="51">
        <v>0</v>
      </c>
      <c r="L342" s="51">
        <v>0</v>
      </c>
      <c r="M342" s="51">
        <v>11.723392486572266</v>
      </c>
      <c r="N342" s="51">
        <v>0</v>
      </c>
      <c r="O342" s="51">
        <v>0</v>
      </c>
      <c r="P342" s="51">
        <v>0</v>
      </c>
      <c r="Q342" s="51">
        <v>0</v>
      </c>
      <c r="R342" s="51">
        <v>0</v>
      </c>
      <c r="S342" s="51">
        <v>0</v>
      </c>
      <c r="T342" s="51">
        <v>0</v>
      </c>
      <c r="U342" s="51">
        <v>0</v>
      </c>
      <c r="V342" s="51">
        <v>0</v>
      </c>
      <c r="W342" s="51">
        <v>0</v>
      </c>
      <c r="X342" s="51">
        <v>0</v>
      </c>
      <c r="Y342" s="51">
        <v>0</v>
      </c>
      <c r="Z342" s="51">
        <v>0</v>
      </c>
      <c r="AA342" s="51">
        <v>0</v>
      </c>
      <c r="AB342" s="51">
        <v>0</v>
      </c>
      <c r="AC342" s="51">
        <v>0</v>
      </c>
      <c r="AD342" s="51">
        <v>9.0804584324359894E-3</v>
      </c>
      <c r="AE342" s="51">
        <v>0</v>
      </c>
      <c r="AF342" s="51">
        <v>0</v>
      </c>
      <c r="AG342" s="51">
        <v>0</v>
      </c>
      <c r="AH342" s="51">
        <v>0</v>
      </c>
      <c r="AI342" s="51">
        <v>0</v>
      </c>
    </row>
    <row r="343" spans="1:35" x14ac:dyDescent="0.2">
      <c r="A343" s="52">
        <v>45998</v>
      </c>
      <c r="B343" s="51">
        <v>0</v>
      </c>
      <c r="C343" s="51">
        <v>0</v>
      </c>
      <c r="D343" s="51">
        <v>0</v>
      </c>
      <c r="E343" s="51">
        <v>0</v>
      </c>
      <c r="F343" s="51">
        <v>0</v>
      </c>
      <c r="G343" s="51">
        <v>0</v>
      </c>
      <c r="H343" s="51">
        <v>0</v>
      </c>
      <c r="I343" s="51">
        <v>3.8688197731971741E-2</v>
      </c>
      <c r="J343" s="51">
        <v>0</v>
      </c>
      <c r="K343" s="51">
        <v>0</v>
      </c>
      <c r="L343" s="51">
        <v>0</v>
      </c>
      <c r="M343" s="51">
        <v>11.723392486572266</v>
      </c>
      <c r="N343" s="51">
        <v>0</v>
      </c>
      <c r="O343" s="51">
        <v>0</v>
      </c>
      <c r="P343" s="51">
        <v>0</v>
      </c>
      <c r="Q343" s="51">
        <v>0</v>
      </c>
      <c r="R343" s="51">
        <v>0</v>
      </c>
      <c r="S343" s="51">
        <v>0</v>
      </c>
      <c r="T343" s="51">
        <v>0</v>
      </c>
      <c r="U343" s="51">
        <v>0</v>
      </c>
      <c r="V343" s="51">
        <v>0</v>
      </c>
      <c r="W343" s="51">
        <v>0</v>
      </c>
      <c r="X343" s="51">
        <v>0</v>
      </c>
      <c r="Y343" s="51">
        <v>0</v>
      </c>
      <c r="Z343" s="51">
        <v>0</v>
      </c>
      <c r="AA343" s="51">
        <v>0</v>
      </c>
      <c r="AB343" s="51">
        <v>0</v>
      </c>
      <c r="AC343" s="51">
        <v>0</v>
      </c>
      <c r="AD343" s="51">
        <v>9.0804584324359894E-3</v>
      </c>
      <c r="AE343" s="51">
        <v>0</v>
      </c>
      <c r="AF343" s="51">
        <v>0</v>
      </c>
      <c r="AG343" s="51">
        <v>0</v>
      </c>
      <c r="AH343" s="51">
        <v>0</v>
      </c>
      <c r="AI343" s="51">
        <v>0</v>
      </c>
    </row>
    <row r="344" spans="1:35" x14ac:dyDescent="0.2">
      <c r="A344" s="52">
        <v>45999</v>
      </c>
      <c r="B344" s="51">
        <v>0</v>
      </c>
      <c r="C344" s="51">
        <v>0</v>
      </c>
      <c r="D344" s="51">
        <v>0</v>
      </c>
      <c r="E344" s="51">
        <v>0</v>
      </c>
      <c r="F344" s="51">
        <v>0</v>
      </c>
      <c r="G344" s="51">
        <v>0</v>
      </c>
      <c r="H344" s="51">
        <v>0</v>
      </c>
      <c r="I344" s="51">
        <v>3.8688197731971741E-2</v>
      </c>
      <c r="J344" s="51">
        <v>0</v>
      </c>
      <c r="K344" s="51">
        <v>0</v>
      </c>
      <c r="L344" s="51">
        <v>0</v>
      </c>
      <c r="M344" s="51">
        <v>11.723392486572266</v>
      </c>
      <c r="N344" s="51">
        <v>0</v>
      </c>
      <c r="O344" s="51">
        <v>0</v>
      </c>
      <c r="P344" s="51">
        <v>0</v>
      </c>
      <c r="Q344" s="51">
        <v>0</v>
      </c>
      <c r="R344" s="51">
        <v>0</v>
      </c>
      <c r="S344" s="51">
        <v>0</v>
      </c>
      <c r="T344" s="51">
        <v>0</v>
      </c>
      <c r="U344" s="51">
        <v>0</v>
      </c>
      <c r="V344" s="51">
        <v>0</v>
      </c>
      <c r="W344" s="51">
        <v>0</v>
      </c>
      <c r="X344" s="51">
        <v>0</v>
      </c>
      <c r="Y344" s="51">
        <v>0</v>
      </c>
      <c r="Z344" s="51">
        <v>0</v>
      </c>
      <c r="AA344" s="51">
        <v>0</v>
      </c>
      <c r="AB344" s="51">
        <v>0</v>
      </c>
      <c r="AC344" s="51">
        <v>0</v>
      </c>
      <c r="AD344" s="51">
        <v>9.0804584324359894E-3</v>
      </c>
      <c r="AE344" s="51">
        <v>0</v>
      </c>
      <c r="AF344" s="51">
        <v>0</v>
      </c>
      <c r="AG344" s="51">
        <v>0</v>
      </c>
      <c r="AH344" s="51">
        <v>0</v>
      </c>
      <c r="AI344" s="51">
        <v>0</v>
      </c>
    </row>
    <row r="345" spans="1:35" x14ac:dyDescent="0.2">
      <c r="A345" s="52">
        <v>46000</v>
      </c>
      <c r="B345" s="51">
        <v>0</v>
      </c>
      <c r="C345" s="51">
        <v>0</v>
      </c>
      <c r="D345" s="51">
        <v>0</v>
      </c>
      <c r="E345" s="51">
        <v>0</v>
      </c>
      <c r="F345" s="51">
        <v>0</v>
      </c>
      <c r="G345" s="51">
        <v>0</v>
      </c>
      <c r="H345" s="51">
        <v>0</v>
      </c>
      <c r="I345" s="51">
        <v>3.8688197731971741E-2</v>
      </c>
      <c r="J345" s="51">
        <v>0</v>
      </c>
      <c r="K345" s="51">
        <v>0</v>
      </c>
      <c r="L345" s="51">
        <v>0</v>
      </c>
      <c r="M345" s="51">
        <v>11.723392486572266</v>
      </c>
      <c r="N345" s="51">
        <v>0</v>
      </c>
      <c r="O345" s="51">
        <v>0</v>
      </c>
      <c r="P345" s="51">
        <v>0</v>
      </c>
      <c r="Q345" s="51">
        <v>0</v>
      </c>
      <c r="R345" s="51">
        <v>0</v>
      </c>
      <c r="S345" s="51">
        <v>0</v>
      </c>
      <c r="T345" s="51">
        <v>0</v>
      </c>
      <c r="U345" s="51">
        <v>0</v>
      </c>
      <c r="V345" s="51">
        <v>0</v>
      </c>
      <c r="W345" s="51">
        <v>0</v>
      </c>
      <c r="X345" s="51">
        <v>0</v>
      </c>
      <c r="Y345" s="51">
        <v>0</v>
      </c>
      <c r="Z345" s="51">
        <v>0</v>
      </c>
      <c r="AA345" s="51">
        <v>0</v>
      </c>
      <c r="AB345" s="51">
        <v>0</v>
      </c>
      <c r="AC345" s="51">
        <v>0</v>
      </c>
      <c r="AD345" s="51">
        <v>9.0804584324359894E-3</v>
      </c>
      <c r="AE345" s="51">
        <v>0</v>
      </c>
      <c r="AF345" s="51">
        <v>0</v>
      </c>
      <c r="AG345" s="51">
        <v>0</v>
      </c>
      <c r="AH345" s="51">
        <v>0</v>
      </c>
      <c r="AI345" s="51">
        <v>0</v>
      </c>
    </row>
    <row r="346" spans="1:35" x14ac:dyDescent="0.2">
      <c r="A346" s="52">
        <v>46001</v>
      </c>
      <c r="B346" s="51">
        <v>0</v>
      </c>
      <c r="C346" s="51">
        <v>0</v>
      </c>
      <c r="D346" s="51">
        <v>0</v>
      </c>
      <c r="E346" s="51">
        <v>0</v>
      </c>
      <c r="F346" s="51">
        <v>0</v>
      </c>
      <c r="G346" s="51">
        <v>0</v>
      </c>
      <c r="H346" s="51">
        <v>0</v>
      </c>
      <c r="I346" s="51">
        <v>3.8688197731971741E-2</v>
      </c>
      <c r="J346" s="51">
        <v>0</v>
      </c>
      <c r="K346" s="51">
        <v>0</v>
      </c>
      <c r="L346" s="51">
        <v>0</v>
      </c>
      <c r="M346" s="51">
        <v>11.723392486572266</v>
      </c>
      <c r="N346" s="51">
        <v>0</v>
      </c>
      <c r="O346" s="51">
        <v>0</v>
      </c>
      <c r="P346" s="51">
        <v>0</v>
      </c>
      <c r="Q346" s="51">
        <v>0</v>
      </c>
      <c r="R346" s="51">
        <v>0</v>
      </c>
      <c r="S346" s="51">
        <v>0</v>
      </c>
      <c r="T346" s="51">
        <v>0</v>
      </c>
      <c r="U346" s="51">
        <v>0</v>
      </c>
      <c r="V346" s="51">
        <v>0</v>
      </c>
      <c r="W346" s="51">
        <v>0</v>
      </c>
      <c r="X346" s="51">
        <v>0</v>
      </c>
      <c r="Y346" s="51">
        <v>0</v>
      </c>
      <c r="Z346" s="51">
        <v>0</v>
      </c>
      <c r="AA346" s="51">
        <v>0</v>
      </c>
      <c r="AB346" s="51">
        <v>0</v>
      </c>
      <c r="AC346" s="51">
        <v>0</v>
      </c>
      <c r="AD346" s="51">
        <v>9.0804584324359894E-3</v>
      </c>
      <c r="AE346" s="51">
        <v>0</v>
      </c>
      <c r="AF346" s="51">
        <v>0</v>
      </c>
      <c r="AG346" s="51">
        <v>0</v>
      </c>
      <c r="AH346" s="51">
        <v>0</v>
      </c>
      <c r="AI346" s="51">
        <v>0</v>
      </c>
    </row>
    <row r="347" spans="1:35" x14ac:dyDescent="0.2">
      <c r="A347" s="52">
        <v>46002</v>
      </c>
      <c r="B347" s="51">
        <v>0</v>
      </c>
      <c r="C347" s="51">
        <v>0</v>
      </c>
      <c r="D347" s="51">
        <v>0</v>
      </c>
      <c r="E347" s="51">
        <v>0</v>
      </c>
      <c r="F347" s="51">
        <v>0</v>
      </c>
      <c r="G347" s="51">
        <v>0</v>
      </c>
      <c r="H347" s="51">
        <v>0</v>
      </c>
      <c r="I347" s="51">
        <v>3.8688197731971741E-2</v>
      </c>
      <c r="J347" s="51">
        <v>0</v>
      </c>
      <c r="K347" s="51">
        <v>0</v>
      </c>
      <c r="L347" s="51">
        <v>0</v>
      </c>
      <c r="M347" s="51">
        <v>11.723392486572266</v>
      </c>
      <c r="N347" s="51">
        <v>0</v>
      </c>
      <c r="O347" s="51">
        <v>0</v>
      </c>
      <c r="P347" s="51">
        <v>0</v>
      </c>
      <c r="Q347" s="51">
        <v>0</v>
      </c>
      <c r="R347" s="51">
        <v>0</v>
      </c>
      <c r="S347" s="51">
        <v>0</v>
      </c>
      <c r="T347" s="51">
        <v>0</v>
      </c>
      <c r="U347" s="51">
        <v>0</v>
      </c>
      <c r="V347" s="51">
        <v>0</v>
      </c>
      <c r="W347" s="51">
        <v>0</v>
      </c>
      <c r="X347" s="51">
        <v>0</v>
      </c>
      <c r="Y347" s="51">
        <v>0</v>
      </c>
      <c r="Z347" s="51">
        <v>0</v>
      </c>
      <c r="AA347" s="51">
        <v>0</v>
      </c>
      <c r="AB347" s="51">
        <v>0</v>
      </c>
      <c r="AC347" s="51">
        <v>0</v>
      </c>
      <c r="AD347" s="51">
        <v>9.0804584324359894E-3</v>
      </c>
      <c r="AE347" s="51">
        <v>0</v>
      </c>
      <c r="AF347" s="51">
        <v>0</v>
      </c>
      <c r="AG347" s="51">
        <v>0</v>
      </c>
      <c r="AH347" s="51">
        <v>0</v>
      </c>
      <c r="AI347" s="51">
        <v>0</v>
      </c>
    </row>
    <row r="348" spans="1:35" x14ac:dyDescent="0.2">
      <c r="A348" s="52">
        <v>46003</v>
      </c>
      <c r="B348" s="51">
        <v>0.64292383193969727</v>
      </c>
      <c r="C348" s="51">
        <v>0</v>
      </c>
      <c r="D348" s="51">
        <v>0</v>
      </c>
      <c r="E348" s="51">
        <v>0</v>
      </c>
      <c r="F348" s="51">
        <v>0</v>
      </c>
      <c r="G348" s="51">
        <v>0</v>
      </c>
      <c r="H348" s="51">
        <v>0.39850497245788574</v>
      </c>
      <c r="I348" s="51">
        <v>0.15869972109794617</v>
      </c>
      <c r="J348" s="51">
        <v>0</v>
      </c>
      <c r="K348" s="51">
        <v>0</v>
      </c>
      <c r="L348" s="51">
        <v>0</v>
      </c>
      <c r="M348" s="51">
        <v>5.3017148971557617</v>
      </c>
      <c r="N348" s="51">
        <v>0</v>
      </c>
      <c r="O348" s="51">
        <v>0</v>
      </c>
      <c r="P348" s="51">
        <v>0</v>
      </c>
      <c r="Q348" s="51">
        <v>0</v>
      </c>
      <c r="R348" s="51">
        <v>0</v>
      </c>
      <c r="S348" s="51">
        <v>0</v>
      </c>
      <c r="T348" s="51">
        <v>0</v>
      </c>
      <c r="U348" s="51">
        <v>0</v>
      </c>
      <c r="V348" s="51">
        <v>0</v>
      </c>
      <c r="W348" s="51">
        <v>0.19307002425193787</v>
      </c>
      <c r="X348" s="51">
        <v>0</v>
      </c>
      <c r="Y348" s="51">
        <v>0</v>
      </c>
      <c r="Z348" s="51">
        <v>0</v>
      </c>
      <c r="AA348" s="51">
        <v>0</v>
      </c>
      <c r="AB348" s="51">
        <v>0</v>
      </c>
      <c r="AC348" s="51">
        <v>0</v>
      </c>
      <c r="AD348" s="51">
        <v>9.0804584324359894E-3</v>
      </c>
      <c r="AE348" s="51">
        <v>0</v>
      </c>
      <c r="AF348" s="51">
        <v>0</v>
      </c>
      <c r="AG348" s="51">
        <v>0.49624323844909668</v>
      </c>
      <c r="AH348" s="51">
        <v>0.35233503580093384</v>
      </c>
      <c r="AI348" s="51">
        <v>0</v>
      </c>
    </row>
    <row r="349" spans="1:35" x14ac:dyDescent="0.2">
      <c r="A349" s="52">
        <v>46004</v>
      </c>
      <c r="B349" s="51">
        <v>0</v>
      </c>
      <c r="C349" s="51">
        <v>0</v>
      </c>
      <c r="D349" s="51">
        <v>0</v>
      </c>
      <c r="E349" s="51">
        <v>0</v>
      </c>
      <c r="F349" s="51">
        <v>0</v>
      </c>
      <c r="G349" s="51">
        <v>0</v>
      </c>
      <c r="H349" s="51">
        <v>6.0859188437461853E-2</v>
      </c>
      <c r="I349" s="51">
        <v>0.15869972109794617</v>
      </c>
      <c r="J349" s="51">
        <v>0</v>
      </c>
      <c r="K349" s="51">
        <v>0</v>
      </c>
      <c r="L349" s="51">
        <v>0</v>
      </c>
      <c r="M349" s="51">
        <v>0</v>
      </c>
      <c r="N349" s="51">
        <v>0</v>
      </c>
      <c r="O349" s="51">
        <v>0</v>
      </c>
      <c r="P349" s="51">
        <v>0</v>
      </c>
      <c r="Q349" s="51">
        <v>0</v>
      </c>
      <c r="R349" s="51">
        <v>0</v>
      </c>
      <c r="S349" s="51">
        <v>0</v>
      </c>
      <c r="T349" s="51">
        <v>0</v>
      </c>
      <c r="U349" s="51">
        <v>0</v>
      </c>
      <c r="V349" s="51">
        <v>0</v>
      </c>
      <c r="W349" s="51">
        <v>0</v>
      </c>
      <c r="X349" s="51">
        <v>0</v>
      </c>
      <c r="Y349" s="51">
        <v>0</v>
      </c>
      <c r="Z349" s="51">
        <v>0</v>
      </c>
      <c r="AA349" s="51">
        <v>0</v>
      </c>
      <c r="AB349" s="51">
        <v>0</v>
      </c>
      <c r="AC349" s="51">
        <v>0</v>
      </c>
      <c r="AD349" s="51">
        <v>9.0804584324359894E-3</v>
      </c>
      <c r="AE349" s="51">
        <v>0</v>
      </c>
      <c r="AF349" s="51">
        <v>0</v>
      </c>
      <c r="AG349" s="51">
        <v>0</v>
      </c>
      <c r="AH349" s="51">
        <v>0</v>
      </c>
      <c r="AI349" s="51">
        <v>0</v>
      </c>
    </row>
    <row r="350" spans="1:35" x14ac:dyDescent="0.2">
      <c r="A350" s="52">
        <v>46005</v>
      </c>
      <c r="B350" s="51">
        <v>0</v>
      </c>
      <c r="C350" s="51">
        <v>0</v>
      </c>
      <c r="D350" s="51">
        <v>0</v>
      </c>
      <c r="E350" s="51">
        <v>0</v>
      </c>
      <c r="F350" s="51">
        <v>0</v>
      </c>
      <c r="G350" s="51">
        <v>0</v>
      </c>
      <c r="H350" s="51">
        <v>6.0859188437461853E-2</v>
      </c>
      <c r="I350" s="51">
        <v>0.15869972109794617</v>
      </c>
      <c r="J350" s="51">
        <v>0</v>
      </c>
      <c r="K350" s="51">
        <v>0</v>
      </c>
      <c r="L350" s="51">
        <v>0</v>
      </c>
      <c r="M350" s="51">
        <v>0</v>
      </c>
      <c r="N350" s="51">
        <v>0</v>
      </c>
      <c r="O350" s="51">
        <v>0</v>
      </c>
      <c r="P350" s="51">
        <v>0</v>
      </c>
      <c r="Q350" s="51">
        <v>0</v>
      </c>
      <c r="R350" s="51">
        <v>0</v>
      </c>
      <c r="S350" s="51">
        <v>0</v>
      </c>
      <c r="T350" s="51">
        <v>0</v>
      </c>
      <c r="U350" s="51">
        <v>0</v>
      </c>
      <c r="V350" s="51">
        <v>0</v>
      </c>
      <c r="W350" s="51">
        <v>0</v>
      </c>
      <c r="X350" s="51">
        <v>0</v>
      </c>
      <c r="Y350" s="51">
        <v>0</v>
      </c>
      <c r="Z350" s="51">
        <v>0</v>
      </c>
      <c r="AA350" s="51">
        <v>0</v>
      </c>
      <c r="AB350" s="51">
        <v>0</v>
      </c>
      <c r="AC350" s="51">
        <v>0</v>
      </c>
      <c r="AD350" s="51">
        <v>9.0804584324359894E-3</v>
      </c>
      <c r="AE350" s="51">
        <v>0</v>
      </c>
      <c r="AF350" s="51">
        <v>0</v>
      </c>
      <c r="AG350" s="51">
        <v>0</v>
      </c>
      <c r="AH350" s="51">
        <v>0</v>
      </c>
      <c r="AI350" s="51">
        <v>0</v>
      </c>
    </row>
    <row r="351" spans="1:35" x14ac:dyDescent="0.2">
      <c r="A351" s="52">
        <v>46006</v>
      </c>
      <c r="B351" s="51">
        <v>0.87374961376190186</v>
      </c>
      <c r="C351" s="51">
        <v>0</v>
      </c>
      <c r="D351" s="51">
        <v>0</v>
      </c>
      <c r="E351" s="51">
        <v>0</v>
      </c>
      <c r="F351" s="51">
        <v>0</v>
      </c>
      <c r="G351" s="51">
        <v>0</v>
      </c>
      <c r="H351" s="51">
        <v>6.0859188437461853E-2</v>
      </c>
      <c r="I351" s="51">
        <v>0.15869972109794617</v>
      </c>
      <c r="J351" s="51">
        <v>0</v>
      </c>
      <c r="K351" s="51">
        <v>0</v>
      </c>
      <c r="L351" s="51">
        <v>0</v>
      </c>
      <c r="M351" s="51">
        <v>0</v>
      </c>
      <c r="N351" s="51">
        <v>0</v>
      </c>
      <c r="O351" s="51">
        <v>0</v>
      </c>
      <c r="P351" s="51">
        <v>0</v>
      </c>
      <c r="Q351" s="51">
        <v>0</v>
      </c>
      <c r="R351" s="51">
        <v>0</v>
      </c>
      <c r="S351" s="51">
        <v>0</v>
      </c>
      <c r="T351" s="51">
        <v>0</v>
      </c>
      <c r="U351" s="51">
        <v>0</v>
      </c>
      <c r="V351" s="51">
        <v>0</v>
      </c>
      <c r="W351" s="51">
        <v>0.26281863451004028</v>
      </c>
      <c r="X351" s="51">
        <v>0</v>
      </c>
      <c r="Y351" s="51">
        <v>0</v>
      </c>
      <c r="Z351" s="51">
        <v>0</v>
      </c>
      <c r="AA351" s="51">
        <v>0</v>
      </c>
      <c r="AB351" s="51">
        <v>0</v>
      </c>
      <c r="AC351" s="51">
        <v>0</v>
      </c>
      <c r="AD351" s="51">
        <v>9.0804584324359894E-3</v>
      </c>
      <c r="AE351" s="51">
        <v>0</v>
      </c>
      <c r="AF351" s="51">
        <v>0</v>
      </c>
      <c r="AG351" s="51">
        <v>0</v>
      </c>
      <c r="AH351" s="51">
        <v>0.38457322120666504</v>
      </c>
      <c r="AI351" s="51">
        <v>0</v>
      </c>
    </row>
    <row r="352" spans="1:35" x14ac:dyDescent="0.2">
      <c r="A352" s="52">
        <v>46007</v>
      </c>
      <c r="B352" s="51">
        <v>4.6660227235406637E-4</v>
      </c>
      <c r="C352" s="51">
        <v>0</v>
      </c>
      <c r="D352" s="51">
        <v>0</v>
      </c>
      <c r="E352" s="51">
        <v>0</v>
      </c>
      <c r="F352" s="51">
        <v>0</v>
      </c>
      <c r="G352" s="51">
        <v>0</v>
      </c>
      <c r="H352" s="51">
        <v>6.0859188437461853E-2</v>
      </c>
      <c r="I352" s="51">
        <v>0.15869972109794617</v>
      </c>
      <c r="J352" s="51">
        <v>0</v>
      </c>
      <c r="K352" s="51">
        <v>0</v>
      </c>
      <c r="L352" s="51">
        <v>0</v>
      </c>
      <c r="M352" s="51">
        <v>0</v>
      </c>
      <c r="N352" s="51">
        <v>0</v>
      </c>
      <c r="O352" s="51">
        <v>0</v>
      </c>
      <c r="P352" s="51">
        <v>0</v>
      </c>
      <c r="Q352" s="51">
        <v>0</v>
      </c>
      <c r="R352" s="51">
        <v>0</v>
      </c>
      <c r="S352" s="51">
        <v>0</v>
      </c>
      <c r="T352" s="51">
        <v>0</v>
      </c>
      <c r="U352" s="51">
        <v>0</v>
      </c>
      <c r="V352" s="51">
        <v>0</v>
      </c>
      <c r="W352" s="51">
        <v>0</v>
      </c>
      <c r="X352" s="51">
        <v>0</v>
      </c>
      <c r="Y352" s="51">
        <v>0</v>
      </c>
      <c r="Z352" s="51">
        <v>0</v>
      </c>
      <c r="AA352" s="51">
        <v>0</v>
      </c>
      <c r="AB352" s="51">
        <v>0</v>
      </c>
      <c r="AC352" s="51">
        <v>0</v>
      </c>
      <c r="AD352" s="51">
        <v>9.0804584324359894E-3</v>
      </c>
      <c r="AE352" s="51">
        <v>0</v>
      </c>
      <c r="AF352" s="51">
        <v>0</v>
      </c>
      <c r="AG352" s="51">
        <v>0</v>
      </c>
      <c r="AH352" s="51">
        <v>0.12358027696609497</v>
      </c>
      <c r="AI352" s="51">
        <v>0</v>
      </c>
    </row>
    <row r="353" spans="1:35" x14ac:dyDescent="0.2">
      <c r="A353" s="52">
        <v>46008</v>
      </c>
      <c r="B353" s="51">
        <v>4.6660227235406637E-4</v>
      </c>
      <c r="C353" s="51">
        <v>0</v>
      </c>
      <c r="D353" s="51">
        <v>0</v>
      </c>
      <c r="E353" s="51">
        <v>0</v>
      </c>
      <c r="F353" s="51">
        <v>0</v>
      </c>
      <c r="G353" s="51">
        <v>0</v>
      </c>
      <c r="H353" s="51">
        <v>6.0859188437461853E-2</v>
      </c>
      <c r="I353" s="51">
        <v>0.15869972109794617</v>
      </c>
      <c r="J353" s="51">
        <v>0</v>
      </c>
      <c r="K353" s="51">
        <v>0</v>
      </c>
      <c r="L353" s="51">
        <v>0</v>
      </c>
      <c r="M353" s="51">
        <v>0</v>
      </c>
      <c r="N353" s="51">
        <v>0</v>
      </c>
      <c r="O353" s="51">
        <v>0</v>
      </c>
      <c r="P353" s="51">
        <v>0</v>
      </c>
      <c r="Q353" s="51">
        <v>0</v>
      </c>
      <c r="R353" s="51">
        <v>0</v>
      </c>
      <c r="S353" s="51">
        <v>0</v>
      </c>
      <c r="T353" s="51">
        <v>0</v>
      </c>
      <c r="U353" s="51">
        <v>0</v>
      </c>
      <c r="V353" s="51">
        <v>0</v>
      </c>
      <c r="W353" s="51">
        <v>0</v>
      </c>
      <c r="X353" s="51">
        <v>0</v>
      </c>
      <c r="Y353" s="51">
        <v>0</v>
      </c>
      <c r="Z353" s="51">
        <v>0</v>
      </c>
      <c r="AA353" s="51">
        <v>0</v>
      </c>
      <c r="AB353" s="51">
        <v>0</v>
      </c>
      <c r="AC353" s="51">
        <v>0</v>
      </c>
      <c r="AD353" s="51">
        <v>9.0804584324359894E-3</v>
      </c>
      <c r="AE353" s="51">
        <v>0</v>
      </c>
      <c r="AF353" s="51">
        <v>0</v>
      </c>
      <c r="AG353" s="51">
        <v>0</v>
      </c>
      <c r="AH353" s="51">
        <v>0</v>
      </c>
      <c r="AI353" s="51">
        <v>0</v>
      </c>
    </row>
    <row r="354" spans="1:35" x14ac:dyDescent="0.2">
      <c r="A354" s="52">
        <v>46009</v>
      </c>
      <c r="B354" s="51">
        <v>4.6660227235406637E-4</v>
      </c>
      <c r="C354" s="51">
        <v>0</v>
      </c>
      <c r="D354" s="51">
        <v>0</v>
      </c>
      <c r="E354" s="51">
        <v>0</v>
      </c>
      <c r="F354" s="51">
        <v>0</v>
      </c>
      <c r="G354" s="51">
        <v>0</v>
      </c>
      <c r="H354" s="51">
        <v>6.0859188437461853E-2</v>
      </c>
      <c r="I354" s="51">
        <v>0.15869972109794617</v>
      </c>
      <c r="J354" s="51">
        <v>0</v>
      </c>
      <c r="K354" s="51">
        <v>0</v>
      </c>
      <c r="L354" s="51">
        <v>0</v>
      </c>
      <c r="M354" s="51">
        <v>0</v>
      </c>
      <c r="N354" s="51">
        <v>0</v>
      </c>
      <c r="O354" s="51">
        <v>0</v>
      </c>
      <c r="P354" s="51">
        <v>0</v>
      </c>
      <c r="Q354" s="51">
        <v>0</v>
      </c>
      <c r="R354" s="51">
        <v>0</v>
      </c>
      <c r="S354" s="51">
        <v>0</v>
      </c>
      <c r="T354" s="51">
        <v>0</v>
      </c>
      <c r="U354" s="51">
        <v>0</v>
      </c>
      <c r="V354" s="51">
        <v>0</v>
      </c>
      <c r="W354" s="51">
        <v>0</v>
      </c>
      <c r="X354" s="51">
        <v>0</v>
      </c>
      <c r="Y354" s="51">
        <v>0</v>
      </c>
      <c r="Z354" s="51">
        <v>0</v>
      </c>
      <c r="AA354" s="51">
        <v>0</v>
      </c>
      <c r="AB354" s="51">
        <v>0</v>
      </c>
      <c r="AC354" s="51">
        <v>0</v>
      </c>
      <c r="AD354" s="51">
        <v>9.0804584324359894E-3</v>
      </c>
      <c r="AE354" s="51">
        <v>0</v>
      </c>
      <c r="AF354" s="51">
        <v>0</v>
      </c>
      <c r="AG354" s="51">
        <v>0</v>
      </c>
      <c r="AH354" s="51">
        <v>0</v>
      </c>
      <c r="AI354" s="51">
        <v>0</v>
      </c>
    </row>
    <row r="355" spans="1:35" x14ac:dyDescent="0.2">
      <c r="A355" s="52">
        <v>46010</v>
      </c>
      <c r="B355" s="51">
        <v>4.6660227235406637E-4</v>
      </c>
      <c r="C355" s="51">
        <v>0</v>
      </c>
      <c r="D355" s="51">
        <v>0</v>
      </c>
      <c r="E355" s="51">
        <v>0</v>
      </c>
      <c r="F355" s="51">
        <v>0</v>
      </c>
      <c r="G355" s="51">
        <v>0</v>
      </c>
      <c r="H355" s="51">
        <v>6.0859188437461853E-2</v>
      </c>
      <c r="I355" s="51">
        <v>0.26982349157333374</v>
      </c>
      <c r="J355" s="51">
        <v>0</v>
      </c>
      <c r="K355" s="51">
        <v>0</v>
      </c>
      <c r="L355" s="51">
        <v>0</v>
      </c>
      <c r="M355" s="51">
        <v>0</v>
      </c>
      <c r="N355" s="51">
        <v>0</v>
      </c>
      <c r="O355" s="51">
        <v>0</v>
      </c>
      <c r="P355" s="51">
        <v>0</v>
      </c>
      <c r="Q355" s="51">
        <v>0</v>
      </c>
      <c r="R355" s="51">
        <v>0</v>
      </c>
      <c r="S355" s="51">
        <v>0</v>
      </c>
      <c r="T355" s="51">
        <v>0</v>
      </c>
      <c r="U355" s="51">
        <v>0</v>
      </c>
      <c r="V355" s="51">
        <v>0</v>
      </c>
      <c r="W355" s="51">
        <v>0</v>
      </c>
      <c r="X355" s="51">
        <v>0</v>
      </c>
      <c r="Y355" s="51">
        <v>0</v>
      </c>
      <c r="Z355" s="51">
        <v>0</v>
      </c>
      <c r="AA355" s="51">
        <v>0</v>
      </c>
      <c r="AB355" s="51">
        <v>0</v>
      </c>
      <c r="AC355" s="51">
        <v>0</v>
      </c>
      <c r="AD355" s="51">
        <v>9.0804584324359894E-3</v>
      </c>
      <c r="AE355" s="51">
        <v>0</v>
      </c>
      <c r="AF355" s="51">
        <v>0</v>
      </c>
      <c r="AG355" s="51">
        <v>0</v>
      </c>
      <c r="AH355" s="51">
        <v>0</v>
      </c>
      <c r="AI355" s="51">
        <v>0</v>
      </c>
    </row>
    <row r="356" spans="1:35" x14ac:dyDescent="0.2">
      <c r="A356" s="52">
        <v>46011</v>
      </c>
      <c r="B356" s="51">
        <v>4.6660227235406637E-4</v>
      </c>
      <c r="C356" s="51">
        <v>0</v>
      </c>
      <c r="D356" s="51">
        <v>0</v>
      </c>
      <c r="E356" s="51">
        <v>0</v>
      </c>
      <c r="F356" s="51">
        <v>0</v>
      </c>
      <c r="G356" s="51">
        <v>0</v>
      </c>
      <c r="H356" s="51">
        <v>6.0859188437461853E-2</v>
      </c>
      <c r="I356" s="51">
        <v>0.10564087331295013</v>
      </c>
      <c r="J356" s="51">
        <v>0</v>
      </c>
      <c r="K356" s="51">
        <v>0</v>
      </c>
      <c r="L356" s="51">
        <v>0</v>
      </c>
      <c r="M356" s="51">
        <v>0</v>
      </c>
      <c r="N356" s="51">
        <v>0</v>
      </c>
      <c r="O356" s="51">
        <v>0</v>
      </c>
      <c r="P356" s="51">
        <v>0</v>
      </c>
      <c r="Q356" s="51">
        <v>0</v>
      </c>
      <c r="R356" s="51">
        <v>0</v>
      </c>
      <c r="S356" s="51">
        <v>0</v>
      </c>
      <c r="T356" s="51">
        <v>0</v>
      </c>
      <c r="U356" s="51">
        <v>0</v>
      </c>
      <c r="V356" s="51">
        <v>0</v>
      </c>
      <c r="W356" s="51">
        <v>0</v>
      </c>
      <c r="X356" s="51">
        <v>0</v>
      </c>
      <c r="Y356" s="51">
        <v>0</v>
      </c>
      <c r="Z356" s="51">
        <v>0</v>
      </c>
      <c r="AA356" s="51">
        <v>0</v>
      </c>
      <c r="AB356" s="51">
        <v>0</v>
      </c>
      <c r="AC356" s="51">
        <v>0</v>
      </c>
      <c r="AD356" s="51">
        <v>9.0804584324359894E-3</v>
      </c>
      <c r="AE356" s="51">
        <v>0</v>
      </c>
      <c r="AF356" s="51">
        <v>0</v>
      </c>
      <c r="AG356" s="51">
        <v>0</v>
      </c>
      <c r="AH356" s="51">
        <v>0</v>
      </c>
      <c r="AI356" s="51">
        <v>0</v>
      </c>
    </row>
    <row r="357" spans="1:35" x14ac:dyDescent="0.2">
      <c r="A357" s="52">
        <v>46012</v>
      </c>
      <c r="B357" s="51">
        <v>4.6660227235406637E-4</v>
      </c>
      <c r="C357" s="51">
        <v>0</v>
      </c>
      <c r="D357" s="51">
        <v>0</v>
      </c>
      <c r="E357" s="51">
        <v>0</v>
      </c>
      <c r="F357" s="51">
        <v>0</v>
      </c>
      <c r="G357" s="51">
        <v>0</v>
      </c>
      <c r="H357" s="51">
        <v>6.0859188437461853E-2</v>
      </c>
      <c r="I357" s="51">
        <v>0.10564087331295013</v>
      </c>
      <c r="J357" s="51">
        <v>0</v>
      </c>
      <c r="K357" s="51">
        <v>0</v>
      </c>
      <c r="L357" s="51">
        <v>0</v>
      </c>
      <c r="M357" s="51">
        <v>0</v>
      </c>
      <c r="N357" s="51">
        <v>0</v>
      </c>
      <c r="O357" s="51">
        <v>0</v>
      </c>
      <c r="P357" s="51">
        <v>0</v>
      </c>
      <c r="Q357" s="51">
        <v>0</v>
      </c>
      <c r="R357" s="51">
        <v>0</v>
      </c>
      <c r="S357" s="51">
        <v>0</v>
      </c>
      <c r="T357" s="51">
        <v>0</v>
      </c>
      <c r="U357" s="51">
        <v>0</v>
      </c>
      <c r="V357" s="51">
        <v>0</v>
      </c>
      <c r="W357" s="51">
        <v>0</v>
      </c>
      <c r="X357" s="51">
        <v>0</v>
      </c>
      <c r="Y357" s="51">
        <v>0</v>
      </c>
      <c r="Z357" s="51">
        <v>0</v>
      </c>
      <c r="AA357" s="51">
        <v>0</v>
      </c>
      <c r="AB357" s="51">
        <v>0</v>
      </c>
      <c r="AC357" s="51">
        <v>0</v>
      </c>
      <c r="AD357" s="51">
        <v>9.0804584324359894E-3</v>
      </c>
      <c r="AE357" s="51">
        <v>0</v>
      </c>
      <c r="AF357" s="51">
        <v>0</v>
      </c>
      <c r="AG357" s="51">
        <v>0</v>
      </c>
      <c r="AH357" s="51">
        <v>0</v>
      </c>
      <c r="AI357" s="51">
        <v>0</v>
      </c>
    </row>
    <row r="358" spans="1:35" x14ac:dyDescent="0.2">
      <c r="A358" s="52">
        <v>46013</v>
      </c>
      <c r="B358" s="51">
        <v>4.6660227235406637E-4</v>
      </c>
      <c r="C358" s="51">
        <v>0</v>
      </c>
      <c r="D358" s="51">
        <v>0</v>
      </c>
      <c r="E358" s="51">
        <v>0</v>
      </c>
      <c r="F358" s="51">
        <v>0</v>
      </c>
      <c r="G358" s="51">
        <v>0</v>
      </c>
      <c r="H358" s="51">
        <v>6.0859188437461853E-2</v>
      </c>
      <c r="I358" s="51">
        <v>0.2359580397605896</v>
      </c>
      <c r="J358" s="51">
        <v>0</v>
      </c>
      <c r="K358" s="51">
        <v>0</v>
      </c>
      <c r="L358" s="51">
        <v>0</v>
      </c>
      <c r="M358" s="51">
        <v>0</v>
      </c>
      <c r="N358" s="51">
        <v>0</v>
      </c>
      <c r="O358" s="51">
        <v>0</v>
      </c>
      <c r="P358" s="51">
        <v>0</v>
      </c>
      <c r="Q358" s="51">
        <v>0</v>
      </c>
      <c r="R358" s="51">
        <v>0</v>
      </c>
      <c r="S358" s="51">
        <v>0</v>
      </c>
      <c r="T358" s="51">
        <v>0</v>
      </c>
      <c r="U358" s="51">
        <v>0</v>
      </c>
      <c r="V358" s="51">
        <v>0</v>
      </c>
      <c r="W358" s="51">
        <v>0</v>
      </c>
      <c r="X358" s="51">
        <v>0</v>
      </c>
      <c r="Y358" s="51">
        <v>0</v>
      </c>
      <c r="Z358" s="51">
        <v>0</v>
      </c>
      <c r="AA358" s="51">
        <v>0</v>
      </c>
      <c r="AB358" s="51">
        <v>0</v>
      </c>
      <c r="AC358" s="51">
        <v>0</v>
      </c>
      <c r="AD358" s="51">
        <v>9.0804584324359894E-3</v>
      </c>
      <c r="AE358" s="51">
        <v>0</v>
      </c>
      <c r="AF358" s="51">
        <v>0</v>
      </c>
      <c r="AG358" s="51">
        <v>0</v>
      </c>
      <c r="AH358" s="51">
        <v>0</v>
      </c>
      <c r="AI358" s="51">
        <v>0</v>
      </c>
    </row>
    <row r="359" spans="1:35" x14ac:dyDescent="0.2">
      <c r="A359" s="52">
        <v>46014</v>
      </c>
      <c r="B359" s="51">
        <v>4.6660227235406637E-4</v>
      </c>
      <c r="C359" s="51">
        <v>0</v>
      </c>
      <c r="D359" s="51">
        <v>0</v>
      </c>
      <c r="E359" s="51">
        <v>0</v>
      </c>
      <c r="F359" s="51">
        <v>0</v>
      </c>
      <c r="G359" s="51">
        <v>0</v>
      </c>
      <c r="H359" s="51">
        <v>6.0859188437461853E-2</v>
      </c>
      <c r="I359" s="51">
        <v>0.72459220886230469</v>
      </c>
      <c r="J359" s="51">
        <v>0</v>
      </c>
      <c r="K359" s="51">
        <v>0</v>
      </c>
      <c r="L359" s="51">
        <v>0</v>
      </c>
      <c r="M359" s="51">
        <v>0</v>
      </c>
      <c r="N359" s="51">
        <v>0</v>
      </c>
      <c r="O359" s="51">
        <v>0</v>
      </c>
      <c r="P359" s="51">
        <v>0</v>
      </c>
      <c r="Q359" s="51">
        <v>0</v>
      </c>
      <c r="R359" s="51">
        <v>0</v>
      </c>
      <c r="S359" s="51">
        <v>0</v>
      </c>
      <c r="T359" s="51">
        <v>0</v>
      </c>
      <c r="U359" s="51">
        <v>0</v>
      </c>
      <c r="V359" s="51">
        <v>0</v>
      </c>
      <c r="W359" s="51">
        <v>0</v>
      </c>
      <c r="X359" s="51">
        <v>0</v>
      </c>
      <c r="Y359" s="51">
        <v>0</v>
      </c>
      <c r="Z359" s="51">
        <v>0</v>
      </c>
      <c r="AA359" s="51">
        <v>0</v>
      </c>
      <c r="AB359" s="51">
        <v>0</v>
      </c>
      <c r="AC359" s="51">
        <v>0</v>
      </c>
      <c r="AD359" s="51">
        <v>9.0804584324359894E-3</v>
      </c>
      <c r="AE359" s="51">
        <v>0</v>
      </c>
      <c r="AF359" s="51">
        <v>0</v>
      </c>
      <c r="AG359" s="51">
        <v>0</v>
      </c>
      <c r="AH359" s="51">
        <v>0</v>
      </c>
      <c r="AI359" s="51">
        <v>0</v>
      </c>
    </row>
    <row r="360" spans="1:35" x14ac:dyDescent="0.2">
      <c r="A360" s="52">
        <v>46015</v>
      </c>
      <c r="B360" s="51">
        <v>4.6660227235406637E-4</v>
      </c>
      <c r="C360" s="51">
        <v>0</v>
      </c>
      <c r="D360" s="51">
        <v>0</v>
      </c>
      <c r="E360" s="51">
        <v>0</v>
      </c>
      <c r="F360" s="51">
        <v>0</v>
      </c>
      <c r="G360" s="51">
        <v>0</v>
      </c>
      <c r="H360" s="51">
        <v>6.0859188437461853E-2</v>
      </c>
      <c r="I360" s="51">
        <v>0.17520648241043091</v>
      </c>
      <c r="J360" s="51">
        <v>0</v>
      </c>
      <c r="K360" s="51">
        <v>0</v>
      </c>
      <c r="L360" s="51">
        <v>0</v>
      </c>
      <c r="M360" s="51">
        <v>0</v>
      </c>
      <c r="N360" s="51">
        <v>0</v>
      </c>
      <c r="O360" s="51">
        <v>0</v>
      </c>
      <c r="P360" s="51">
        <v>0</v>
      </c>
      <c r="Q360" s="51">
        <v>0</v>
      </c>
      <c r="R360" s="51">
        <v>0</v>
      </c>
      <c r="S360" s="51">
        <v>0</v>
      </c>
      <c r="T360" s="51">
        <v>0</v>
      </c>
      <c r="U360" s="51">
        <v>0</v>
      </c>
      <c r="V360" s="51">
        <v>0</v>
      </c>
      <c r="W360" s="51">
        <v>0</v>
      </c>
      <c r="X360" s="51">
        <v>0</v>
      </c>
      <c r="Y360" s="51">
        <v>0</v>
      </c>
      <c r="Z360" s="51">
        <v>0</v>
      </c>
      <c r="AA360" s="51">
        <v>0</v>
      </c>
      <c r="AB360" s="51">
        <v>0</v>
      </c>
      <c r="AC360" s="51">
        <v>0</v>
      </c>
      <c r="AD360" s="51">
        <v>9.0804584324359894E-3</v>
      </c>
      <c r="AE360" s="51">
        <v>0</v>
      </c>
      <c r="AF360" s="51">
        <v>0</v>
      </c>
      <c r="AG360" s="51">
        <v>0</v>
      </c>
      <c r="AH360" s="51">
        <v>0</v>
      </c>
      <c r="AI360" s="51">
        <v>0</v>
      </c>
    </row>
    <row r="361" spans="1:35" x14ac:dyDescent="0.2">
      <c r="A361" s="52">
        <v>46016</v>
      </c>
      <c r="B361" s="51">
        <v>4.6660227235406637E-4</v>
      </c>
      <c r="C361" s="51">
        <v>0</v>
      </c>
      <c r="D361" s="51">
        <v>0</v>
      </c>
      <c r="E361" s="51">
        <v>0</v>
      </c>
      <c r="F361" s="51">
        <v>0</v>
      </c>
      <c r="G361" s="51">
        <v>0</v>
      </c>
      <c r="H361" s="51">
        <v>6.0859188437461853E-2</v>
      </c>
      <c r="I361" s="51">
        <v>7.3212355375289917E-2</v>
      </c>
      <c r="J361" s="51">
        <v>0</v>
      </c>
      <c r="K361" s="51">
        <v>0</v>
      </c>
      <c r="L361" s="51">
        <v>0</v>
      </c>
      <c r="M361" s="51">
        <v>0</v>
      </c>
      <c r="N361" s="51">
        <v>0</v>
      </c>
      <c r="O361" s="51">
        <v>0</v>
      </c>
      <c r="P361" s="51">
        <v>0</v>
      </c>
      <c r="Q361" s="51">
        <v>0</v>
      </c>
      <c r="R361" s="51">
        <v>0</v>
      </c>
      <c r="S361" s="51">
        <v>0</v>
      </c>
      <c r="T361" s="51">
        <v>0</v>
      </c>
      <c r="U361" s="51">
        <v>0</v>
      </c>
      <c r="V361" s="51">
        <v>0</v>
      </c>
      <c r="W361" s="51">
        <v>0</v>
      </c>
      <c r="X361" s="51">
        <v>0</v>
      </c>
      <c r="Y361" s="51">
        <v>0</v>
      </c>
      <c r="Z361" s="51">
        <v>0</v>
      </c>
      <c r="AA361" s="51">
        <v>0</v>
      </c>
      <c r="AB361" s="51">
        <v>0</v>
      </c>
      <c r="AC361" s="51">
        <v>0</v>
      </c>
      <c r="AD361" s="51">
        <v>9.0804584324359894E-3</v>
      </c>
      <c r="AE361" s="51">
        <v>0</v>
      </c>
      <c r="AF361" s="51">
        <v>0</v>
      </c>
      <c r="AG361" s="51">
        <v>0</v>
      </c>
      <c r="AH361" s="51">
        <v>0</v>
      </c>
      <c r="AI361" s="51">
        <v>0</v>
      </c>
    </row>
    <row r="362" spans="1:35" x14ac:dyDescent="0.2">
      <c r="A362" s="52">
        <v>46017</v>
      </c>
      <c r="B362" s="51">
        <v>4.6660227235406637E-4</v>
      </c>
      <c r="C362" s="51">
        <v>0</v>
      </c>
      <c r="D362" s="51">
        <v>0</v>
      </c>
      <c r="E362" s="51">
        <v>0</v>
      </c>
      <c r="F362" s="51">
        <v>0</v>
      </c>
      <c r="G362" s="51">
        <v>0</v>
      </c>
      <c r="H362" s="51">
        <v>6.0859188437461853E-2</v>
      </c>
      <c r="I362" s="51">
        <v>7.3212355375289917E-2</v>
      </c>
      <c r="J362" s="51">
        <v>0</v>
      </c>
      <c r="K362" s="51">
        <v>0</v>
      </c>
      <c r="L362" s="51">
        <v>0</v>
      </c>
      <c r="M362" s="51">
        <v>0</v>
      </c>
      <c r="N362" s="51">
        <v>0</v>
      </c>
      <c r="O362" s="51">
        <v>0</v>
      </c>
      <c r="P362" s="51">
        <v>0</v>
      </c>
      <c r="Q362" s="51">
        <v>0</v>
      </c>
      <c r="R362" s="51">
        <v>0</v>
      </c>
      <c r="S362" s="51">
        <v>0</v>
      </c>
      <c r="T362" s="51">
        <v>0</v>
      </c>
      <c r="U362" s="51">
        <v>0</v>
      </c>
      <c r="V362" s="51">
        <v>0</v>
      </c>
      <c r="W362" s="51">
        <v>0</v>
      </c>
      <c r="X362" s="51">
        <v>0</v>
      </c>
      <c r="Y362" s="51">
        <v>0</v>
      </c>
      <c r="Z362" s="51">
        <v>0</v>
      </c>
      <c r="AA362" s="51">
        <v>0</v>
      </c>
      <c r="AB362" s="51">
        <v>0</v>
      </c>
      <c r="AC362" s="51">
        <v>0</v>
      </c>
      <c r="AD362" s="51">
        <v>9.0804584324359894E-3</v>
      </c>
      <c r="AE362" s="51">
        <v>0</v>
      </c>
      <c r="AF362" s="51">
        <v>0</v>
      </c>
      <c r="AG362" s="51">
        <v>0</v>
      </c>
      <c r="AH362" s="51">
        <v>0</v>
      </c>
      <c r="AI362" s="51">
        <v>0</v>
      </c>
    </row>
    <row r="363" spans="1:35" x14ac:dyDescent="0.2">
      <c r="A363" s="52">
        <v>46018</v>
      </c>
      <c r="B363" s="51">
        <v>4.6660227235406637E-4</v>
      </c>
      <c r="C363" s="51">
        <v>0</v>
      </c>
      <c r="D363" s="51">
        <v>0</v>
      </c>
      <c r="E363" s="51">
        <v>0</v>
      </c>
      <c r="F363" s="51">
        <v>0</v>
      </c>
      <c r="G363" s="51">
        <v>0</v>
      </c>
      <c r="H363" s="51">
        <v>6.0859188437461853E-2</v>
      </c>
      <c r="I363" s="51">
        <v>0.52722561359405518</v>
      </c>
      <c r="J363" s="51">
        <v>0</v>
      </c>
      <c r="K363" s="51">
        <v>0</v>
      </c>
      <c r="L363" s="51">
        <v>0</v>
      </c>
      <c r="M363" s="51">
        <v>0</v>
      </c>
      <c r="N363" s="51">
        <v>0</v>
      </c>
      <c r="O363" s="51">
        <v>0</v>
      </c>
      <c r="P363" s="51">
        <v>0</v>
      </c>
      <c r="Q363" s="51">
        <v>0</v>
      </c>
      <c r="R363" s="51">
        <v>0</v>
      </c>
      <c r="S363" s="51">
        <v>0</v>
      </c>
      <c r="T363" s="51">
        <v>0</v>
      </c>
      <c r="U363" s="51">
        <v>0</v>
      </c>
      <c r="V363" s="51">
        <v>0</v>
      </c>
      <c r="W363" s="51">
        <v>0</v>
      </c>
      <c r="X363" s="51">
        <v>0</v>
      </c>
      <c r="Y363" s="51">
        <v>0</v>
      </c>
      <c r="Z363" s="51">
        <v>0</v>
      </c>
      <c r="AA363" s="51">
        <v>0</v>
      </c>
      <c r="AB363" s="51">
        <v>0</v>
      </c>
      <c r="AC363" s="51">
        <v>0</v>
      </c>
      <c r="AD363" s="51">
        <v>9.0804584324359894E-3</v>
      </c>
      <c r="AE363" s="51">
        <v>0</v>
      </c>
      <c r="AF363" s="51">
        <v>0</v>
      </c>
      <c r="AG363" s="51">
        <v>0</v>
      </c>
      <c r="AH363" s="51">
        <v>0</v>
      </c>
      <c r="AI363" s="51">
        <v>0</v>
      </c>
    </row>
    <row r="364" spans="1:35" x14ac:dyDescent="0.2">
      <c r="A364" s="52">
        <v>46019</v>
      </c>
      <c r="B364" s="51">
        <v>4.6660227235406637E-4</v>
      </c>
      <c r="C364" s="51">
        <v>0</v>
      </c>
      <c r="D364" s="51">
        <v>0</v>
      </c>
      <c r="E364" s="51">
        <v>0</v>
      </c>
      <c r="F364" s="51">
        <v>0</v>
      </c>
      <c r="G364" s="51">
        <v>0</v>
      </c>
      <c r="H364" s="51">
        <v>6.0859188437461853E-2</v>
      </c>
      <c r="I364" s="51">
        <v>0.33705073595046997</v>
      </c>
      <c r="J364" s="51">
        <v>0</v>
      </c>
      <c r="K364" s="51">
        <v>0</v>
      </c>
      <c r="L364" s="51">
        <v>0</v>
      </c>
      <c r="M364" s="51">
        <v>0</v>
      </c>
      <c r="N364" s="51">
        <v>0</v>
      </c>
      <c r="O364" s="51">
        <v>0</v>
      </c>
      <c r="P364" s="51">
        <v>0</v>
      </c>
      <c r="Q364" s="51">
        <v>0</v>
      </c>
      <c r="R364" s="51">
        <v>0</v>
      </c>
      <c r="S364" s="51">
        <v>0</v>
      </c>
      <c r="T364" s="51">
        <v>0</v>
      </c>
      <c r="U364" s="51">
        <v>0</v>
      </c>
      <c r="V364" s="51">
        <v>0</v>
      </c>
      <c r="W364" s="51">
        <v>0</v>
      </c>
      <c r="X364" s="51">
        <v>0</v>
      </c>
      <c r="Y364" s="51">
        <v>0</v>
      </c>
      <c r="Z364" s="51">
        <v>0</v>
      </c>
      <c r="AA364" s="51">
        <v>0</v>
      </c>
      <c r="AB364" s="51">
        <v>0</v>
      </c>
      <c r="AC364" s="51">
        <v>0</v>
      </c>
      <c r="AD364" s="51">
        <v>9.0804584324359894E-3</v>
      </c>
      <c r="AE364" s="51">
        <v>0</v>
      </c>
      <c r="AF364" s="51">
        <v>0</v>
      </c>
      <c r="AG364" s="51">
        <v>0</v>
      </c>
      <c r="AH364" s="51">
        <v>0</v>
      </c>
      <c r="AI364" s="51">
        <v>0</v>
      </c>
    </row>
    <row r="365" spans="1:35" x14ac:dyDescent="0.2">
      <c r="A365" s="52">
        <v>46020</v>
      </c>
      <c r="B365" s="51">
        <v>3.275266170501709</v>
      </c>
      <c r="C365" s="51">
        <v>0</v>
      </c>
      <c r="D365" s="51">
        <v>0</v>
      </c>
      <c r="E365" s="51">
        <v>0</v>
      </c>
      <c r="F365" s="51">
        <v>0</v>
      </c>
      <c r="G365" s="51">
        <v>0</v>
      </c>
      <c r="H365" s="51">
        <v>6.0859188437461853E-2</v>
      </c>
      <c r="I365" s="51">
        <v>0.85183095932006836</v>
      </c>
      <c r="J365" s="51">
        <v>0</v>
      </c>
      <c r="K365" s="51">
        <v>0.16598686575889587</v>
      </c>
      <c r="L365" s="51">
        <v>0</v>
      </c>
      <c r="M365" s="51">
        <v>0</v>
      </c>
      <c r="N365" s="51">
        <v>0</v>
      </c>
      <c r="O365" s="51">
        <v>0</v>
      </c>
      <c r="P365" s="51">
        <v>0</v>
      </c>
      <c r="Q365" s="51">
        <v>0</v>
      </c>
      <c r="R365" s="51">
        <v>0</v>
      </c>
      <c r="S365" s="51">
        <v>0</v>
      </c>
      <c r="T365" s="51">
        <v>0</v>
      </c>
      <c r="U365" s="51">
        <v>1.7815845012664795</v>
      </c>
      <c r="V365" s="51">
        <v>0</v>
      </c>
      <c r="W365" s="51">
        <v>0.16788870096206665</v>
      </c>
      <c r="X365" s="51">
        <v>0</v>
      </c>
      <c r="Y365" s="51">
        <v>0</v>
      </c>
      <c r="Z365" s="51">
        <v>0</v>
      </c>
      <c r="AA365" s="51">
        <v>0</v>
      </c>
      <c r="AB365" s="51">
        <v>0</v>
      </c>
      <c r="AC365" s="51">
        <v>0</v>
      </c>
      <c r="AD365" s="51">
        <v>9.0804584324359894E-3</v>
      </c>
      <c r="AE365" s="51">
        <v>0</v>
      </c>
      <c r="AF365" s="51">
        <v>0</v>
      </c>
      <c r="AG365" s="51">
        <v>0</v>
      </c>
      <c r="AH365" s="51">
        <v>0</v>
      </c>
      <c r="AI365" s="51">
        <v>0</v>
      </c>
    </row>
    <row r="366" spans="1:35" x14ac:dyDescent="0.2">
      <c r="A366" s="52">
        <v>46021</v>
      </c>
      <c r="B366" s="51">
        <v>1.7219676971435547</v>
      </c>
      <c r="C366" s="51">
        <v>0</v>
      </c>
      <c r="D366" s="51">
        <v>0</v>
      </c>
      <c r="E366" s="51">
        <v>0</v>
      </c>
      <c r="F366" s="51">
        <v>0</v>
      </c>
      <c r="G366" s="51">
        <v>0</v>
      </c>
      <c r="H366" s="51">
        <v>6.0859188437461853E-2</v>
      </c>
      <c r="I366" s="51">
        <v>1.1100242137908936</v>
      </c>
      <c r="J366" s="51">
        <v>0</v>
      </c>
      <c r="K366" s="51">
        <v>0.48708772659301758</v>
      </c>
      <c r="L366" s="51">
        <v>0</v>
      </c>
      <c r="M366" s="51">
        <v>0</v>
      </c>
      <c r="N366" s="51">
        <v>0</v>
      </c>
      <c r="O366" s="51">
        <v>0</v>
      </c>
      <c r="P366" s="51">
        <v>0</v>
      </c>
      <c r="Q366" s="51">
        <v>0</v>
      </c>
      <c r="R366" s="51">
        <v>1.232865571975708</v>
      </c>
      <c r="S366" s="51">
        <v>0</v>
      </c>
      <c r="T366" s="51">
        <v>0</v>
      </c>
      <c r="U366" s="51">
        <v>0.2858232855796814</v>
      </c>
      <c r="V366" s="51">
        <v>0</v>
      </c>
      <c r="W366" s="51">
        <v>0</v>
      </c>
      <c r="X366" s="51">
        <v>0</v>
      </c>
      <c r="Y366" s="51">
        <v>0</v>
      </c>
      <c r="Z366" s="51">
        <v>0</v>
      </c>
      <c r="AA366" s="51">
        <v>0</v>
      </c>
      <c r="AB366" s="51">
        <v>0</v>
      </c>
      <c r="AC366" s="51">
        <v>0</v>
      </c>
      <c r="AD366" s="51">
        <v>9.0804584324359894E-3</v>
      </c>
      <c r="AE366" s="51">
        <v>0</v>
      </c>
      <c r="AF366" s="51">
        <v>0</v>
      </c>
      <c r="AG366" s="51">
        <v>0</v>
      </c>
      <c r="AH366" s="51">
        <v>0</v>
      </c>
      <c r="AI366" s="51">
        <v>0</v>
      </c>
    </row>
    <row r="367" spans="1:35" x14ac:dyDescent="0.2">
      <c r="A367" s="52">
        <v>46022</v>
      </c>
      <c r="B367" s="51">
        <v>1.7219676971435547</v>
      </c>
      <c r="C367" s="51">
        <v>0</v>
      </c>
      <c r="D367" s="51">
        <v>0</v>
      </c>
      <c r="E367" s="51">
        <v>0</v>
      </c>
      <c r="F367" s="51">
        <v>0</v>
      </c>
      <c r="G367" s="51">
        <v>0</v>
      </c>
      <c r="H367" s="51">
        <v>6.0859188437461853E-2</v>
      </c>
      <c r="I367" s="51">
        <v>1.1100242137908936</v>
      </c>
      <c r="J367" s="51">
        <v>0</v>
      </c>
      <c r="K367" s="51">
        <v>0.48708772659301758</v>
      </c>
      <c r="L367" s="51">
        <v>0</v>
      </c>
      <c r="M367" s="51">
        <v>0</v>
      </c>
      <c r="N367" s="51">
        <v>0</v>
      </c>
      <c r="O367" s="51">
        <v>0</v>
      </c>
      <c r="P367" s="51">
        <v>0</v>
      </c>
      <c r="Q367" s="51">
        <v>0</v>
      </c>
      <c r="R367" s="51">
        <v>1.232865571975708</v>
      </c>
      <c r="S367" s="51">
        <v>0</v>
      </c>
      <c r="T367" s="51">
        <v>0</v>
      </c>
      <c r="U367" s="51">
        <v>0.2858232855796814</v>
      </c>
      <c r="V367" s="51">
        <v>0</v>
      </c>
      <c r="W367" s="51">
        <v>0</v>
      </c>
      <c r="X367" s="51">
        <v>0</v>
      </c>
      <c r="Y367" s="51">
        <v>0</v>
      </c>
      <c r="Z367" s="51">
        <v>0</v>
      </c>
      <c r="AA367" s="51">
        <v>0</v>
      </c>
      <c r="AB367" s="51">
        <v>0</v>
      </c>
      <c r="AC367" s="51">
        <v>0</v>
      </c>
      <c r="AD367" s="51">
        <v>9.0804584324359894E-3</v>
      </c>
      <c r="AE367" s="51">
        <v>0</v>
      </c>
      <c r="AF367" s="51">
        <v>0</v>
      </c>
      <c r="AG367" s="51">
        <v>0</v>
      </c>
      <c r="AH367" s="51">
        <v>0</v>
      </c>
      <c r="AI367" s="51">
        <v>0</v>
      </c>
    </row>
  </sheetData>
  <printOptions headings="1" gridLines="1"/>
  <pageMargins left="0.75" right="0.75" top="1" bottom="1" header="0.5" footer="0.5"/>
  <pageSetup scale="19" fitToHeight="0" orientation="landscape" cellComments="atEnd" r:id="rId1"/>
  <headerFooter alignWithMargins="0"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D419B-7624-4543-99CF-1EABE9D38399}">
  <sheetPr codeName="Sheet16"/>
  <dimension ref="A1:AI6"/>
  <sheetViews>
    <sheetView zoomScaleNormal="100" workbookViewId="0">
      <selection activeCell="B1" sqref="B1"/>
    </sheetView>
  </sheetViews>
  <sheetFormatPr defaultRowHeight="12.45" x14ac:dyDescent="0.2"/>
  <cols>
    <col min="1" max="1" width="21.75" bestFit="1" customWidth="1"/>
    <col min="2" max="35" width="21.75" customWidth="1"/>
  </cols>
  <sheetData>
    <row r="1" spans="1:35" s="12" customFormat="1" ht="15.05" x14ac:dyDescent="0.2">
      <c r="A1" s="15" t="str">
        <f ca="1">_xlfn.CONCAT(YEAR(ALL!A2), " QTR 1")</f>
        <v>2025 QTR 1</v>
      </c>
      <c r="B1" s="12" t="str">
        <f>ALL!B1</f>
        <v>NORTH DISCHARGE</v>
      </c>
      <c r="C1" s="12" t="str">
        <f>ALL!C1</f>
        <v>SOUTH DISCHARGE</v>
      </c>
      <c r="D1" s="12" t="str">
        <f>ALL!D1</f>
        <v>PSV1</v>
      </c>
      <c r="E1" s="12" t="str">
        <f>ALL!E1</f>
        <v>PSV2</v>
      </c>
      <c r="F1" s="12" t="str">
        <f>ALL!F1</f>
        <v>W132</v>
      </c>
      <c r="G1" s="12" t="str">
        <f>ALL!G1</f>
        <v>W133</v>
      </c>
      <c r="H1" s="12" t="str">
        <f>ALL!H1</f>
        <v>W134</v>
      </c>
      <c r="I1" s="12" t="str">
        <f>ALL!I1</f>
        <v>W143</v>
      </c>
      <c r="J1" s="12" t="str">
        <f>ALL!J1</f>
        <v>W144</v>
      </c>
      <c r="K1" s="12" t="str">
        <f>ALL!K1</f>
        <v>W154</v>
      </c>
      <c r="L1" s="12" t="str">
        <f>ALL!L1</f>
        <v>W161</v>
      </c>
      <c r="M1" s="12" t="str">
        <f>ALL!M1</f>
        <v>W163</v>
      </c>
      <c r="N1" s="12" t="str">
        <f>ALL!N1</f>
        <v>W164</v>
      </c>
      <c r="O1" s="12" t="str">
        <f>ALL!O1</f>
        <v>W171</v>
      </c>
      <c r="P1" s="12" t="str">
        <f>ALL!P1</f>
        <v>W172</v>
      </c>
      <c r="Q1" s="12" t="str">
        <f>ALL!Q1</f>
        <v>W173</v>
      </c>
      <c r="R1" s="12" t="str">
        <f>ALL!R1</f>
        <v>W174</v>
      </c>
      <c r="S1" s="12" t="str">
        <f>ALL!S1</f>
        <v>W181</v>
      </c>
      <c r="T1" s="12" t="str">
        <f>ALL!T1</f>
        <v>W182</v>
      </c>
      <c r="U1" s="12" t="str">
        <f>ALL!U1</f>
        <v>W183</v>
      </c>
      <c r="V1" s="12" t="str">
        <f>ALL!V1</f>
        <v>W184</v>
      </c>
      <c r="W1" s="12" t="str">
        <f>ALL!W1</f>
        <v>W191</v>
      </c>
      <c r="X1" s="12" t="str">
        <f>ALL!X1</f>
        <v>W192</v>
      </c>
      <c r="Y1" s="12" t="str">
        <f>ALL!Y1</f>
        <v>W201</v>
      </c>
      <c r="Z1" s="12" t="str">
        <f>ALL!Z1</f>
        <v>W202</v>
      </c>
      <c r="AA1" s="12" t="str">
        <f>ALL!AA1</f>
        <v>W211</v>
      </c>
      <c r="AB1" s="12" t="str">
        <f>ALL!AB1</f>
        <v>W212</v>
      </c>
      <c r="AC1" s="12" t="str">
        <f>ALL!AC1</f>
        <v>W213</v>
      </c>
      <c r="AD1" s="12" t="str">
        <f>ALL!AD1</f>
        <v>W222</v>
      </c>
      <c r="AE1" s="12" t="str">
        <f>ALL!AE1</f>
        <v>W231</v>
      </c>
      <c r="AF1" s="12" t="str">
        <f>ALL!AF1</f>
        <v>W232</v>
      </c>
      <c r="AG1" s="12" t="str">
        <f>ALL!AG1</f>
        <v>W241</v>
      </c>
      <c r="AH1" s="12" t="str">
        <f>ALL!AH1</f>
        <v>W242</v>
      </c>
      <c r="AI1" s="12" t="str">
        <f>ALL!AI1</f>
        <v>W281</v>
      </c>
    </row>
    <row r="2" spans="1:35" s="14" customFormat="1" ht="17.7" x14ac:dyDescent="0.3">
      <c r="A2" s="15" t="s">
        <v>35</v>
      </c>
      <c r="B2" s="16">
        <f ca="1">INDIRECT("Jan!B"&amp;"33")</f>
        <v>0</v>
      </c>
      <c r="C2" s="16">
        <f ca="1">INDIRECT("Jan!C"&amp;"33")</f>
        <v>0</v>
      </c>
      <c r="D2" s="16">
        <f ca="1">INDIRECT("Jan!E"&amp;"33")</f>
        <v>0</v>
      </c>
      <c r="E2" s="16">
        <f ca="1">INDIRECT("Jan!F"&amp;"33")</f>
        <v>0</v>
      </c>
      <c r="F2" s="16">
        <f ca="1">INDIRECT("Jan!G"&amp;"33")</f>
        <v>0</v>
      </c>
      <c r="G2" s="16">
        <f ca="1">INDIRECT("Jan!H"&amp;"33")</f>
        <v>0</v>
      </c>
      <c r="H2" s="16">
        <f ca="1">INDIRECT("Jan!I"&amp;"33")</f>
        <v>0</v>
      </c>
      <c r="I2" s="16">
        <f ca="1">INDIRECT("Jan!J"&amp;"33")</f>
        <v>0</v>
      </c>
      <c r="J2" s="16">
        <f ca="1">INDIRECT("Jan!K"&amp;"33")</f>
        <v>0</v>
      </c>
      <c r="K2" s="16">
        <f ca="1">INDIRECT("Jan!L"&amp;"33")</f>
        <v>0</v>
      </c>
      <c r="L2" s="16">
        <f ca="1">INDIRECT("Jan!M"&amp;"33")</f>
        <v>0</v>
      </c>
      <c r="M2" s="16">
        <f ca="1">INDIRECT("Jan!N"&amp;"33")</f>
        <v>0</v>
      </c>
      <c r="N2" s="16">
        <f ca="1">INDIRECT("Jan!O"&amp;"33")</f>
        <v>0</v>
      </c>
      <c r="O2" s="16">
        <f ca="1">INDIRECT("Jan!P"&amp;"33")</f>
        <v>0</v>
      </c>
      <c r="P2" s="16">
        <f ca="1">INDIRECT("Jan!Q"&amp;"33")</f>
        <v>0</v>
      </c>
      <c r="Q2" s="16">
        <f ca="1">INDIRECT("Jan!R"&amp;"33")</f>
        <v>0</v>
      </c>
      <c r="R2" s="16">
        <f ca="1">INDIRECT("Jan!S"&amp;"33")</f>
        <v>0</v>
      </c>
      <c r="S2" s="16">
        <f ca="1">INDIRECT("Jan!T"&amp;"33")</f>
        <v>0</v>
      </c>
      <c r="T2" s="16">
        <f ca="1">INDIRECT("Jan!U"&amp;"33")</f>
        <v>0</v>
      </c>
      <c r="U2" s="16">
        <f ca="1">INDIRECT("Jan!V"&amp;"33")</f>
        <v>0</v>
      </c>
      <c r="V2" s="16">
        <f ca="1">INDIRECT("Jan!W"&amp;"33")</f>
        <v>0</v>
      </c>
      <c r="W2" s="16">
        <f ca="1">INDIRECT("Jan!X"&amp;"33")</f>
        <v>0</v>
      </c>
      <c r="X2" s="16">
        <f ca="1">INDIRECT("Jan!Y"&amp;"33")</f>
        <v>0</v>
      </c>
      <c r="Y2" s="16">
        <f ca="1">INDIRECT("Jan!Z"&amp;"33")</f>
        <v>0</v>
      </c>
      <c r="Z2" s="16">
        <f ca="1">INDIRECT("Jan!AA"&amp;"33")</f>
        <v>0</v>
      </c>
      <c r="AA2" s="16">
        <f ca="1">INDIRECT("Jan!AB"&amp;"33")</f>
        <v>0</v>
      </c>
      <c r="AB2" s="16">
        <f ca="1">INDIRECT("Jan!AC"&amp;"33")</f>
        <v>0</v>
      </c>
      <c r="AC2" s="16">
        <f ca="1">INDIRECT("Jan!AD"&amp;"33")</f>
        <v>0</v>
      </c>
      <c r="AD2" s="16">
        <f ca="1">INDIRECT("Jan!AE"&amp;"33")</f>
        <v>0</v>
      </c>
      <c r="AE2" s="16">
        <f ca="1">INDIRECT("Jan!AF"&amp;"33")</f>
        <v>0</v>
      </c>
      <c r="AF2" s="16">
        <f ca="1">INDIRECT("Jan!AG"&amp;"33")</f>
        <v>0</v>
      </c>
      <c r="AG2" s="16">
        <f ca="1">INDIRECT("Jan!AH"&amp;"33")</f>
        <v>0</v>
      </c>
      <c r="AH2" s="16">
        <f ca="1">INDIRECT("Jan!AI"&amp;"33")</f>
        <v>0</v>
      </c>
      <c r="AI2" s="16">
        <f ca="1">INDIRECT("Jan!AJ"&amp;"33")</f>
        <v>0</v>
      </c>
    </row>
    <row r="3" spans="1:35" s="14" customFormat="1" ht="17.7" x14ac:dyDescent="0.3">
      <c r="A3" s="15" t="s">
        <v>36</v>
      </c>
      <c r="B3" s="16">
        <f ca="1">INDIRECT("Feb!B"&amp;"33")</f>
        <v>0</v>
      </c>
      <c r="C3" s="16">
        <f ca="1">INDIRECT("Feb!C"&amp;"33")</f>
        <v>0</v>
      </c>
      <c r="D3" s="16">
        <f ca="1">INDIRECT("Feb!E"&amp;"33")</f>
        <v>0</v>
      </c>
      <c r="E3" s="16">
        <f ca="1">INDIRECT("Feb!F"&amp;"33")</f>
        <v>0</v>
      </c>
      <c r="F3" s="16">
        <f ca="1">INDIRECT("Feb!G"&amp;"33")</f>
        <v>0</v>
      </c>
      <c r="G3" s="16">
        <f ca="1">INDIRECT("Feb!H"&amp;"33")</f>
        <v>0</v>
      </c>
      <c r="H3" s="16">
        <f ca="1">INDIRECT("Feb!I"&amp;"33")</f>
        <v>0</v>
      </c>
      <c r="I3" s="16">
        <f ca="1">INDIRECT("Feb!J"&amp;"33")</f>
        <v>0</v>
      </c>
      <c r="J3" s="16">
        <f ca="1">INDIRECT("Feb!K"&amp;"33")</f>
        <v>0</v>
      </c>
      <c r="K3" s="16">
        <f ca="1">INDIRECT("Feb!L"&amp;"33")</f>
        <v>0</v>
      </c>
      <c r="L3" s="16">
        <f ca="1">INDIRECT("Feb!M"&amp;"33")</f>
        <v>0</v>
      </c>
      <c r="M3" s="16">
        <f ca="1">INDIRECT("Feb!N"&amp;"33")</f>
        <v>0</v>
      </c>
      <c r="N3" s="16">
        <f ca="1">INDIRECT("Feb!O"&amp;"33")</f>
        <v>0</v>
      </c>
      <c r="O3" s="16">
        <f ca="1">INDIRECT("Feb!P"&amp;"33")</f>
        <v>0</v>
      </c>
      <c r="P3" s="16">
        <f ca="1">INDIRECT("Feb!Q"&amp;"33")</f>
        <v>0</v>
      </c>
      <c r="Q3" s="16">
        <f ca="1">INDIRECT("Feb!R"&amp;"33")</f>
        <v>0</v>
      </c>
      <c r="R3" s="16">
        <f ca="1">INDIRECT("Feb!S"&amp;"33")</f>
        <v>0</v>
      </c>
      <c r="S3" s="16">
        <f ca="1">INDIRECT("Feb!T"&amp;"33")</f>
        <v>0</v>
      </c>
      <c r="T3" s="16">
        <f ca="1">INDIRECT("Feb!U"&amp;"33")</f>
        <v>0</v>
      </c>
      <c r="U3" s="16">
        <f ca="1">INDIRECT("Feb!V"&amp;"33")</f>
        <v>0</v>
      </c>
      <c r="V3" s="16">
        <f ca="1">INDIRECT("Feb!W"&amp;"33")</f>
        <v>0</v>
      </c>
      <c r="W3" s="16">
        <f ca="1">INDIRECT("Feb!X"&amp;"33")</f>
        <v>0</v>
      </c>
      <c r="X3" s="16">
        <f ca="1">INDIRECT("Feb!Y"&amp;"33")</f>
        <v>0</v>
      </c>
      <c r="Y3" s="16">
        <f ca="1">INDIRECT("Feb!Z"&amp;"33")</f>
        <v>0</v>
      </c>
      <c r="Z3" s="16">
        <f ca="1">INDIRECT("Feb!AA"&amp;"33")</f>
        <v>0</v>
      </c>
      <c r="AA3" s="16">
        <f ca="1">INDIRECT("Feb!AB"&amp;"33")</f>
        <v>0</v>
      </c>
      <c r="AB3" s="16">
        <f ca="1">INDIRECT("Feb!AC"&amp;"33")</f>
        <v>0</v>
      </c>
      <c r="AC3" s="16">
        <f ca="1">INDIRECT("Feb!AD"&amp;"33")</f>
        <v>0</v>
      </c>
      <c r="AD3" s="16">
        <f ca="1">INDIRECT("Feb!AE"&amp;"33")</f>
        <v>0</v>
      </c>
      <c r="AE3" s="16">
        <f ca="1">INDIRECT("Feb!AF"&amp;"33")</f>
        <v>0</v>
      </c>
      <c r="AF3" s="16">
        <f ca="1">INDIRECT("Feb!AG"&amp;"33")</f>
        <v>0</v>
      </c>
      <c r="AG3" s="16">
        <f ca="1">INDIRECT("Feb!AH"&amp;"33")</f>
        <v>0</v>
      </c>
      <c r="AH3" s="16">
        <f ca="1">INDIRECT("Feb!AI"&amp;"33")</f>
        <v>0</v>
      </c>
      <c r="AI3" s="16">
        <f ca="1">INDIRECT("Feb!AJ"&amp;"33")</f>
        <v>0</v>
      </c>
    </row>
    <row r="4" spans="1:35" s="14" customFormat="1" ht="18.350000000000001" thickBot="1" x14ac:dyDescent="0.35">
      <c r="A4" s="15" t="s">
        <v>37</v>
      </c>
      <c r="B4" s="16">
        <f ca="1">INDIRECT("March!B"&amp;"33")</f>
        <v>429.62760334247179</v>
      </c>
      <c r="C4" s="16">
        <f ca="1">INDIRECT("March!C"&amp;"33")</f>
        <v>0</v>
      </c>
      <c r="D4" s="16">
        <f ca="1">INDIRECT("March!E"&amp;"33")</f>
        <v>0</v>
      </c>
      <c r="E4" s="16">
        <f ca="1">INDIRECT("March!F"&amp;"33")</f>
        <v>70.798695802688599</v>
      </c>
      <c r="F4" s="16">
        <f ca="1">INDIRECT("March!G"&amp;"33")</f>
        <v>0</v>
      </c>
      <c r="G4" s="16">
        <f ca="1">INDIRECT("March!H"&amp;"33")</f>
        <v>16.430098056793213</v>
      </c>
      <c r="H4" s="16">
        <f ca="1">INDIRECT("March!I"&amp;"33")</f>
        <v>0</v>
      </c>
      <c r="I4" s="16">
        <f ca="1">INDIRECT("March!J"&amp;"33")</f>
        <v>59.203887462615967</v>
      </c>
      <c r="J4" s="16">
        <f ca="1">INDIRECT("March!K"&amp;"33")</f>
        <v>0</v>
      </c>
      <c r="K4" s="16">
        <f ca="1">INDIRECT("March!L"&amp;"33")</f>
        <v>23.920950889587402</v>
      </c>
      <c r="L4" s="16">
        <f ca="1">INDIRECT("March!M"&amp;"33")</f>
        <v>28.029696226119995</v>
      </c>
      <c r="M4" s="16">
        <f ca="1">INDIRECT("March!N"&amp;"33")</f>
        <v>25.408735752105713</v>
      </c>
      <c r="N4" s="16">
        <f ca="1">INDIRECT("March!O"&amp;"33")</f>
        <v>0</v>
      </c>
      <c r="O4" s="16">
        <f ca="1">INDIRECT("March!P"&amp;"33")</f>
        <v>31.10303521156311</v>
      </c>
      <c r="P4" s="16">
        <f ca="1">INDIRECT("March!Q"&amp;"33")</f>
        <v>27.522944450378418</v>
      </c>
      <c r="Q4" s="16">
        <f ca="1">INDIRECT("March!R"&amp;"33")</f>
        <v>0</v>
      </c>
      <c r="R4" s="16">
        <f ca="1">INDIRECT("March!S"&amp;"33")</f>
        <v>31.662618637084961</v>
      </c>
      <c r="S4" s="16">
        <f ca="1">INDIRECT("March!T"&amp;"33")</f>
        <v>0</v>
      </c>
      <c r="T4" s="16">
        <f ca="1">INDIRECT("March!U"&amp;"33")</f>
        <v>0</v>
      </c>
      <c r="U4" s="16">
        <f ca="1">INDIRECT("March!V"&amp;"33")</f>
        <v>0</v>
      </c>
      <c r="V4" s="16">
        <f ca="1">INDIRECT("March!W"&amp;"33")</f>
        <v>0</v>
      </c>
      <c r="W4" s="16">
        <f ca="1">INDIRECT("March!X"&amp;"33")</f>
        <v>0</v>
      </c>
      <c r="X4" s="16">
        <f ca="1">INDIRECT("March!Y"&amp;"33")</f>
        <v>0</v>
      </c>
      <c r="Y4" s="16">
        <f ca="1">INDIRECT("March!Z"&amp;"33")</f>
        <v>0</v>
      </c>
      <c r="Z4" s="16">
        <f ca="1">INDIRECT("March!AA"&amp;"33")</f>
        <v>16.264585494995117</v>
      </c>
      <c r="AA4" s="16">
        <f ca="1">INDIRECT("March!AB"&amp;"33")</f>
        <v>0</v>
      </c>
      <c r="AB4" s="16">
        <f ca="1">INDIRECT("March!AC"&amp;"33")</f>
        <v>30.947407722473145</v>
      </c>
      <c r="AC4" s="16">
        <f ca="1">INDIRECT("March!AD"&amp;"33")</f>
        <v>0</v>
      </c>
      <c r="AD4" s="16">
        <f ca="1">INDIRECT("March!AE"&amp;"33")</f>
        <v>25.843333721160889</v>
      </c>
      <c r="AE4" s="16">
        <f ca="1">INDIRECT("March!AF"&amp;"33")</f>
        <v>0</v>
      </c>
      <c r="AF4" s="16">
        <f ca="1">INDIRECT("March!AG"&amp;"33")</f>
        <v>0</v>
      </c>
      <c r="AG4" s="16">
        <f ca="1">INDIRECT("March!AH"&amp;"33")</f>
        <v>17.040114879608154</v>
      </c>
      <c r="AH4" s="16">
        <f ca="1">INDIRECT("March!AI"&amp;"33")</f>
        <v>28.043392658233643</v>
      </c>
      <c r="AI4" s="16">
        <f ca="1">INDIRECT("March!AJ"&amp;"33")</f>
        <v>0</v>
      </c>
    </row>
    <row r="5" spans="1:35" s="35" customFormat="1" ht="31.45" thickTop="1" thickBot="1" x14ac:dyDescent="0.25">
      <c r="A5" s="33" t="s">
        <v>38</v>
      </c>
      <c r="B5" s="34">
        <f ca="1">SUM(B2:B4)</f>
        <v>429.62760334247179</v>
      </c>
      <c r="C5" s="34">
        <f t="shared" ref="C5:AI5" ca="1" si="0">SUM(C2:C4)</f>
        <v>0</v>
      </c>
      <c r="D5" s="34">
        <f t="shared" ca="1" si="0"/>
        <v>0</v>
      </c>
      <c r="E5" s="34">
        <f t="shared" ca="1" si="0"/>
        <v>70.798695802688599</v>
      </c>
      <c r="F5" s="34">
        <f t="shared" ca="1" si="0"/>
        <v>0</v>
      </c>
      <c r="G5" s="34">
        <f t="shared" ca="1" si="0"/>
        <v>16.430098056793213</v>
      </c>
      <c r="H5" s="34">
        <f t="shared" ca="1" si="0"/>
        <v>0</v>
      </c>
      <c r="I5" s="34">
        <f t="shared" ca="1" si="0"/>
        <v>59.203887462615967</v>
      </c>
      <c r="J5" s="34">
        <f t="shared" ca="1" si="0"/>
        <v>0</v>
      </c>
      <c r="K5" s="34">
        <f t="shared" ca="1" si="0"/>
        <v>23.920950889587402</v>
      </c>
      <c r="L5" s="34">
        <f t="shared" ca="1" si="0"/>
        <v>28.029696226119995</v>
      </c>
      <c r="M5" s="34">
        <f t="shared" ca="1" si="0"/>
        <v>25.408735752105713</v>
      </c>
      <c r="N5" s="34">
        <f t="shared" ca="1" si="0"/>
        <v>0</v>
      </c>
      <c r="O5" s="34">
        <f t="shared" ca="1" si="0"/>
        <v>31.10303521156311</v>
      </c>
      <c r="P5" s="34">
        <f t="shared" ca="1" si="0"/>
        <v>27.522944450378418</v>
      </c>
      <c r="Q5" s="34">
        <f t="shared" ca="1" si="0"/>
        <v>0</v>
      </c>
      <c r="R5" s="34">
        <f t="shared" ca="1" si="0"/>
        <v>31.662618637084961</v>
      </c>
      <c r="S5" s="34">
        <f t="shared" ca="1" si="0"/>
        <v>0</v>
      </c>
      <c r="T5" s="34">
        <f t="shared" ca="1" si="0"/>
        <v>0</v>
      </c>
      <c r="U5" s="34">
        <f t="shared" ca="1" si="0"/>
        <v>0</v>
      </c>
      <c r="V5" s="34">
        <f t="shared" ca="1" si="0"/>
        <v>0</v>
      </c>
      <c r="W5" s="34">
        <f t="shared" ca="1" si="0"/>
        <v>0</v>
      </c>
      <c r="X5" s="34">
        <f t="shared" ca="1" si="0"/>
        <v>0</v>
      </c>
      <c r="Y5" s="34">
        <f t="shared" ca="1" si="0"/>
        <v>0</v>
      </c>
      <c r="Z5" s="34">
        <f t="shared" ca="1" si="0"/>
        <v>16.264585494995117</v>
      </c>
      <c r="AA5" s="34">
        <f t="shared" ca="1" si="0"/>
        <v>0</v>
      </c>
      <c r="AB5" s="34">
        <f t="shared" ca="1" si="0"/>
        <v>30.947407722473145</v>
      </c>
      <c r="AC5" s="34">
        <f t="shared" ca="1" si="0"/>
        <v>0</v>
      </c>
      <c r="AD5" s="34">
        <f t="shared" ca="1" si="0"/>
        <v>25.843333721160889</v>
      </c>
      <c r="AE5" s="34">
        <f t="shared" ca="1" si="0"/>
        <v>0</v>
      </c>
      <c r="AF5" s="34">
        <f t="shared" ca="1" si="0"/>
        <v>0</v>
      </c>
      <c r="AG5" s="34">
        <f t="shared" ca="1" si="0"/>
        <v>17.040114879608154</v>
      </c>
      <c r="AH5" s="34">
        <f t="shared" ca="1" si="0"/>
        <v>28.043392658233643</v>
      </c>
      <c r="AI5" s="34">
        <f t="shared" ca="1" si="0"/>
        <v>0</v>
      </c>
    </row>
    <row r="6" spans="1:35" s="35" customFormat="1" ht="31.45" thickTop="1" thickBot="1" x14ac:dyDescent="0.25">
      <c r="A6" s="33" t="s">
        <v>39</v>
      </c>
      <c r="B6" s="36">
        <f ca="1">B5*43560</f>
        <v>18714578.40159807</v>
      </c>
      <c r="C6" s="36">
        <f t="shared" ref="C6:AI6" ca="1" si="1">C5*43560</f>
        <v>0</v>
      </c>
      <c r="D6" s="36">
        <f t="shared" ca="1" si="1"/>
        <v>0</v>
      </c>
      <c r="E6" s="36">
        <f t="shared" ca="1" si="1"/>
        <v>3083991.1891651154</v>
      </c>
      <c r="F6" s="36">
        <f t="shared" ca="1" si="1"/>
        <v>0</v>
      </c>
      <c r="G6" s="36">
        <f t="shared" ca="1" si="1"/>
        <v>715695.07135391235</v>
      </c>
      <c r="H6" s="36">
        <f t="shared" ca="1" si="1"/>
        <v>0</v>
      </c>
      <c r="I6" s="36">
        <f t="shared" ca="1" si="1"/>
        <v>2578921.3378715515</v>
      </c>
      <c r="J6" s="36">
        <f t="shared" ca="1" si="1"/>
        <v>0</v>
      </c>
      <c r="K6" s="36">
        <f t="shared" ca="1" si="1"/>
        <v>1041996.6207504272</v>
      </c>
      <c r="L6" s="36">
        <f t="shared" ca="1" si="1"/>
        <v>1220973.567609787</v>
      </c>
      <c r="M6" s="36">
        <f t="shared" ca="1" si="1"/>
        <v>1106804.5293617249</v>
      </c>
      <c r="N6" s="36">
        <f t="shared" ca="1" si="1"/>
        <v>0</v>
      </c>
      <c r="O6" s="36">
        <f t="shared" ca="1" si="1"/>
        <v>1354848.2138156891</v>
      </c>
      <c r="P6" s="36">
        <f t="shared" ca="1" si="1"/>
        <v>1198899.4602584839</v>
      </c>
      <c r="Q6" s="36">
        <f t="shared" ca="1" si="1"/>
        <v>0</v>
      </c>
      <c r="R6" s="36">
        <f t="shared" ca="1" si="1"/>
        <v>1379223.6678314209</v>
      </c>
      <c r="S6" s="36">
        <f t="shared" ca="1" si="1"/>
        <v>0</v>
      </c>
      <c r="T6" s="36">
        <f t="shared" ca="1" si="1"/>
        <v>0</v>
      </c>
      <c r="U6" s="36">
        <f t="shared" ca="1" si="1"/>
        <v>0</v>
      </c>
      <c r="V6" s="36">
        <f t="shared" ca="1" si="1"/>
        <v>0</v>
      </c>
      <c r="W6" s="36">
        <f t="shared" ca="1" si="1"/>
        <v>0</v>
      </c>
      <c r="X6" s="36">
        <f t="shared" ca="1" si="1"/>
        <v>0</v>
      </c>
      <c r="Y6" s="36">
        <f t="shared" ca="1" si="1"/>
        <v>0</v>
      </c>
      <c r="Z6" s="36">
        <f t="shared" ca="1" si="1"/>
        <v>708485.3441619873</v>
      </c>
      <c r="AA6" s="36">
        <f t="shared" ca="1" si="1"/>
        <v>0</v>
      </c>
      <c r="AB6" s="36">
        <f t="shared" ca="1" si="1"/>
        <v>1348069.0803909302</v>
      </c>
      <c r="AC6" s="36">
        <f t="shared" ca="1" si="1"/>
        <v>0</v>
      </c>
      <c r="AD6" s="36">
        <f t="shared" ca="1" si="1"/>
        <v>1125735.6168937683</v>
      </c>
      <c r="AE6" s="36">
        <f t="shared" ca="1" si="1"/>
        <v>0</v>
      </c>
      <c r="AF6" s="36">
        <f t="shared" ca="1" si="1"/>
        <v>0</v>
      </c>
      <c r="AG6" s="36">
        <f t="shared" ca="1" si="1"/>
        <v>742267.4041557312</v>
      </c>
      <c r="AH6" s="36">
        <f t="shared" ca="1" si="1"/>
        <v>1221570.1841926575</v>
      </c>
      <c r="AI6" s="36">
        <f t="shared" ca="1" si="1"/>
        <v>0</v>
      </c>
    </row>
  </sheetData>
  <conditionalFormatting sqref="B2:AI4">
    <cfRule type="cellIs" dxfId="51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19CAA-F2D0-435B-A9F4-A5536747B9EF}">
  <sheetPr codeName="Sheet17"/>
  <dimension ref="A1:AI6"/>
  <sheetViews>
    <sheetView zoomScaleNormal="100" workbookViewId="0">
      <selection activeCell="B1" sqref="B1"/>
    </sheetView>
  </sheetViews>
  <sheetFormatPr defaultRowHeight="12.45" x14ac:dyDescent="0.2"/>
  <cols>
    <col min="1" max="1" width="21.75" bestFit="1" customWidth="1"/>
    <col min="2" max="35" width="21.75" customWidth="1"/>
  </cols>
  <sheetData>
    <row r="1" spans="1:35" s="12" customFormat="1" ht="15.05" x14ac:dyDescent="0.2">
      <c r="A1" s="15" t="str">
        <f ca="1">_xlfn.CONCAT(YEAR(ALL!A2), " QTR 2")</f>
        <v>2025 QTR 2</v>
      </c>
      <c r="B1" s="12" t="str">
        <f>ALL!B1</f>
        <v>NORTH DISCHARGE</v>
      </c>
      <c r="C1" s="12" t="str">
        <f>ALL!C1</f>
        <v>SOUTH DISCHARGE</v>
      </c>
      <c r="D1" s="12" t="str">
        <f>ALL!D1</f>
        <v>PSV1</v>
      </c>
      <c r="E1" s="12" t="str">
        <f>ALL!E1</f>
        <v>PSV2</v>
      </c>
      <c r="F1" s="12" t="str">
        <f>ALL!F1</f>
        <v>W132</v>
      </c>
      <c r="G1" s="12" t="str">
        <f>ALL!G1</f>
        <v>W133</v>
      </c>
      <c r="H1" s="12" t="str">
        <f>ALL!H1</f>
        <v>W134</v>
      </c>
      <c r="I1" s="12" t="str">
        <f>ALL!I1</f>
        <v>W143</v>
      </c>
      <c r="J1" s="12" t="str">
        <f>ALL!J1</f>
        <v>W144</v>
      </c>
      <c r="K1" s="12" t="str">
        <f>ALL!K1</f>
        <v>W154</v>
      </c>
      <c r="L1" s="12" t="str">
        <f>ALL!L1</f>
        <v>W161</v>
      </c>
      <c r="M1" s="12" t="str">
        <f>ALL!M1</f>
        <v>W163</v>
      </c>
      <c r="N1" s="12" t="str">
        <f>ALL!N1</f>
        <v>W164</v>
      </c>
      <c r="O1" s="12" t="str">
        <f>ALL!O1</f>
        <v>W171</v>
      </c>
      <c r="P1" s="12" t="str">
        <f>ALL!P1</f>
        <v>W172</v>
      </c>
      <c r="Q1" s="12" t="str">
        <f>ALL!Q1</f>
        <v>W173</v>
      </c>
      <c r="R1" s="12" t="str">
        <f>ALL!R1</f>
        <v>W174</v>
      </c>
      <c r="S1" s="12" t="str">
        <f>ALL!S1</f>
        <v>W181</v>
      </c>
      <c r="T1" s="12" t="str">
        <f>ALL!T1</f>
        <v>W182</v>
      </c>
      <c r="U1" s="12" t="str">
        <f>ALL!U1</f>
        <v>W183</v>
      </c>
      <c r="V1" s="12" t="str">
        <f>ALL!V1</f>
        <v>W184</v>
      </c>
      <c r="W1" s="12" t="str">
        <f>ALL!W1</f>
        <v>W191</v>
      </c>
      <c r="X1" s="12" t="str">
        <f>ALL!X1</f>
        <v>W192</v>
      </c>
      <c r="Y1" s="12" t="str">
        <f>ALL!Y1</f>
        <v>W201</v>
      </c>
      <c r="Z1" s="12" t="str">
        <f>ALL!Z1</f>
        <v>W202</v>
      </c>
      <c r="AA1" s="12" t="str">
        <f>ALL!AA1</f>
        <v>W211</v>
      </c>
      <c r="AB1" s="12" t="str">
        <f>ALL!AB1</f>
        <v>W212</v>
      </c>
      <c r="AC1" s="12" t="str">
        <f>ALL!AC1</f>
        <v>W213</v>
      </c>
      <c r="AD1" s="12" t="str">
        <f>ALL!AD1</f>
        <v>W222</v>
      </c>
      <c r="AE1" s="12" t="str">
        <f>ALL!AE1</f>
        <v>W231</v>
      </c>
      <c r="AF1" s="12" t="str">
        <f>ALL!AF1</f>
        <v>W232</v>
      </c>
      <c r="AG1" s="12" t="str">
        <f>ALL!AG1</f>
        <v>W241</v>
      </c>
      <c r="AH1" s="12" t="str">
        <f>ALL!AH1</f>
        <v>W242</v>
      </c>
      <c r="AI1" s="12" t="str">
        <f>ALL!AI1</f>
        <v>W281</v>
      </c>
    </row>
    <row r="2" spans="1:35" s="14" customFormat="1" ht="17.7" x14ac:dyDescent="0.3">
      <c r="A2" s="15" t="s">
        <v>40</v>
      </c>
      <c r="B2" s="16">
        <f ca="1">INDIRECT("April!B"&amp;"33")</f>
        <v>1568.7191123962402</v>
      </c>
      <c r="C2" s="16">
        <f ca="1">INDIRECT("April!C"&amp;"33")</f>
        <v>0</v>
      </c>
      <c r="D2" s="16">
        <f ca="1">INDIRECT("April!E"&amp;"33")</f>
        <v>0</v>
      </c>
      <c r="E2" s="16">
        <f ca="1">INDIRECT("April!F"&amp;"33")</f>
        <v>120.40267658233643</v>
      </c>
      <c r="F2" s="16">
        <f ca="1">INDIRECT("April!G"&amp;"33")</f>
        <v>1.1781706809997559</v>
      </c>
      <c r="G2" s="16">
        <f ca="1">INDIRECT("April!H"&amp;"33")</f>
        <v>10.278719902038574</v>
      </c>
      <c r="H2" s="16">
        <f ca="1">INDIRECT("April!I"&amp;"33")</f>
        <v>0</v>
      </c>
      <c r="I2" s="16">
        <f ca="1">INDIRECT("April!J"&amp;"33")</f>
        <v>97.045388698577881</v>
      </c>
      <c r="J2" s="16">
        <f ca="1">INDIRECT("April!K"&amp;"33")</f>
        <v>135.7004662156105</v>
      </c>
      <c r="K2" s="16">
        <f ca="1">INDIRECT("April!L"&amp;"33")</f>
        <v>4.5276999473571777</v>
      </c>
      <c r="L2" s="16">
        <f ca="1">INDIRECT("April!M"&amp;"33")</f>
        <v>115.03736066818237</v>
      </c>
      <c r="M2" s="16">
        <f ca="1">INDIRECT("April!N"&amp;"33")</f>
        <v>65.524671316146851</v>
      </c>
      <c r="N2" s="16">
        <f ca="1">INDIRECT("April!O"&amp;"33")</f>
        <v>11.602625548839569</v>
      </c>
      <c r="O2" s="16">
        <f ca="1">INDIRECT("April!P"&amp;"33")</f>
        <v>12.791585803031921</v>
      </c>
      <c r="P2" s="16">
        <f ca="1">INDIRECT("April!Q"&amp;"33")</f>
        <v>124.11504602432251</v>
      </c>
      <c r="Q2" s="16">
        <f ca="1">INDIRECT("April!R"&amp;"33")</f>
        <v>0</v>
      </c>
      <c r="R2" s="16">
        <f ca="1">INDIRECT("April!S"&amp;"33")</f>
        <v>67.305171012878418</v>
      </c>
      <c r="S2" s="16">
        <f ca="1">INDIRECT("April!T"&amp;"33")</f>
        <v>0</v>
      </c>
      <c r="T2" s="16">
        <f ca="1">INDIRECT("April!U"&amp;"33")</f>
        <v>0</v>
      </c>
      <c r="U2" s="16">
        <f ca="1">INDIRECT("April!V"&amp;"33")</f>
        <v>0</v>
      </c>
      <c r="V2" s="16">
        <f ca="1">INDIRECT("April!W"&amp;"33")</f>
        <v>0.95453837513923645</v>
      </c>
      <c r="W2" s="16">
        <f ca="1">INDIRECT("April!X"&amp;"33")</f>
        <v>54.960450649261475</v>
      </c>
      <c r="X2" s="16">
        <f ca="1">INDIRECT("April!Y"&amp;"33")</f>
        <v>32.90197229385376</v>
      </c>
      <c r="Y2" s="16">
        <f ca="1">INDIRECT("April!Z"&amp;"33")</f>
        <v>114.92368334531784</v>
      </c>
      <c r="Z2" s="16">
        <f ca="1">INDIRECT("April!AA"&amp;"33")</f>
        <v>194.69548225402832</v>
      </c>
      <c r="AA2" s="16">
        <f ca="1">INDIRECT("April!AB"&amp;"33")</f>
        <v>0.39777711033821106</v>
      </c>
      <c r="AB2" s="16">
        <f ca="1">INDIRECT("April!AC"&amp;"33")</f>
        <v>58.822424173355103</v>
      </c>
      <c r="AC2" s="16">
        <f ca="1">INDIRECT("April!AD"&amp;"33")</f>
        <v>94.000318288803101</v>
      </c>
      <c r="AD2" s="16">
        <f ca="1">INDIRECT("April!AE"&amp;"33")</f>
        <v>98.574634790420532</v>
      </c>
      <c r="AE2" s="16">
        <f ca="1">INDIRECT("April!AF"&amp;"33")</f>
        <v>5.3245393633842468</v>
      </c>
      <c r="AF2" s="16">
        <f ca="1">INDIRECT("April!AG"&amp;"33")</f>
        <v>18.027029037475586</v>
      </c>
      <c r="AG2" s="16">
        <f ca="1">INDIRECT("April!AH"&amp;"33")</f>
        <v>104.7639741897583</v>
      </c>
      <c r="AH2" s="16">
        <f ca="1">INDIRECT("April!AI"&amp;"33")</f>
        <v>55.245481491088867</v>
      </c>
      <c r="AI2" s="16">
        <f ca="1">INDIRECT("April!AJ"&amp;"33")</f>
        <v>0</v>
      </c>
    </row>
    <row r="3" spans="1:35" s="14" customFormat="1" ht="17.7" x14ac:dyDescent="0.3">
      <c r="A3" s="15" t="s">
        <v>41</v>
      </c>
      <c r="B3" s="16">
        <f ca="1">INDIRECT("May!B"&amp;"33")</f>
        <v>116.49141311645508</v>
      </c>
      <c r="C3" s="16">
        <f ca="1">INDIRECT("May!C"&amp;"33")</f>
        <v>0</v>
      </c>
      <c r="D3" s="16">
        <f ca="1">INDIRECT("May!E"&amp;"33")</f>
        <v>0</v>
      </c>
      <c r="E3" s="16">
        <f ca="1">INDIRECT("May!F"&amp;"33")</f>
        <v>0</v>
      </c>
      <c r="F3" s="16">
        <f ca="1">INDIRECT("May!G"&amp;"33")</f>
        <v>0</v>
      </c>
      <c r="G3" s="16">
        <f ca="1">INDIRECT("May!H"&amp;"33")</f>
        <v>0</v>
      </c>
      <c r="H3" s="16">
        <f ca="1">INDIRECT("May!I"&amp;"33")</f>
        <v>0</v>
      </c>
      <c r="I3" s="16">
        <f ca="1">INDIRECT("May!J"&amp;"33")</f>
        <v>1.7752265930175781</v>
      </c>
      <c r="J3" s="16">
        <f ca="1">INDIRECT("May!K"&amp;"33")</f>
        <v>3.4000511169433594</v>
      </c>
      <c r="K3" s="16">
        <f ca="1">INDIRECT("May!L"&amp;"33")</f>
        <v>29.654486179351807</v>
      </c>
      <c r="L3" s="16">
        <f ca="1">INDIRECT("May!M"&amp;"33")</f>
        <v>1.3642637431621552</v>
      </c>
      <c r="M3" s="16">
        <f ca="1">INDIRECT("May!N"&amp;"33")</f>
        <v>2.3443393707275391</v>
      </c>
      <c r="N3" s="16">
        <f ca="1">INDIRECT("May!O"&amp;"33")</f>
        <v>0.19214028120040894</v>
      </c>
      <c r="O3" s="16">
        <f ca="1">INDIRECT("May!P"&amp;"33")</f>
        <v>0</v>
      </c>
      <c r="P3" s="16">
        <f ca="1">INDIRECT("May!Q"&amp;"33")</f>
        <v>0</v>
      </c>
      <c r="Q3" s="16">
        <f ca="1">INDIRECT("May!R"&amp;"33")</f>
        <v>2.2534379959106445</v>
      </c>
      <c r="R3" s="16">
        <f ca="1">INDIRECT("May!S"&amp;"33")</f>
        <v>0</v>
      </c>
      <c r="S3" s="16">
        <f ca="1">INDIRECT("May!T"&amp;"33")</f>
        <v>0</v>
      </c>
      <c r="T3" s="16">
        <f ca="1">INDIRECT("May!U"&amp;"33")</f>
        <v>0</v>
      </c>
      <c r="U3" s="16">
        <f ca="1">INDIRECT("May!V"&amp;"33")</f>
        <v>0</v>
      </c>
      <c r="V3" s="16">
        <f ca="1">INDIRECT("May!W"&amp;"33")</f>
        <v>0</v>
      </c>
      <c r="W3" s="16">
        <f ca="1">INDIRECT("May!X"&amp;"33")</f>
        <v>2.1629147529602051</v>
      </c>
      <c r="X3" s="16">
        <f ca="1">INDIRECT("May!Y"&amp;"33")</f>
        <v>4.3489933013916016</v>
      </c>
      <c r="Y3" s="16">
        <f ca="1">INDIRECT("May!Z"&amp;"33")</f>
        <v>5.1847057342529297</v>
      </c>
      <c r="Z3" s="16">
        <f ca="1">INDIRECT("May!AA"&amp;"33")</f>
        <v>6.1307783126831055</v>
      </c>
      <c r="AA3" s="16">
        <f ca="1">INDIRECT("May!AB"&amp;"33")</f>
        <v>0</v>
      </c>
      <c r="AB3" s="16">
        <f ca="1">INDIRECT("May!AC"&amp;"33")</f>
        <v>39.182061195373535</v>
      </c>
      <c r="AC3" s="16">
        <f ca="1">INDIRECT("May!AD"&amp;"33")</f>
        <v>0</v>
      </c>
      <c r="AD3" s="16">
        <f ca="1">INDIRECT("May!AE"&amp;"33")</f>
        <v>0</v>
      </c>
      <c r="AE3" s="16">
        <f ca="1">INDIRECT("May!AF"&amp;"33")</f>
        <v>0</v>
      </c>
      <c r="AF3" s="16">
        <f ca="1">INDIRECT("May!AG"&amp;"33")</f>
        <v>0</v>
      </c>
      <c r="AG3" s="16">
        <f ca="1">INDIRECT("May!AH"&amp;"33")</f>
        <v>0</v>
      </c>
      <c r="AH3" s="16">
        <f ca="1">INDIRECT("May!AI"&amp;"33")</f>
        <v>32.031607627868652</v>
      </c>
      <c r="AI3" s="16">
        <f ca="1">INDIRECT("May!AJ"&amp;"33")</f>
        <v>0</v>
      </c>
    </row>
    <row r="4" spans="1:35" s="14" customFormat="1" ht="18.350000000000001" thickBot="1" x14ac:dyDescent="0.35">
      <c r="A4" s="15" t="s">
        <v>42</v>
      </c>
      <c r="B4" s="16">
        <f ca="1">INDIRECT("June!B"&amp;"33")</f>
        <v>12.964251518249512</v>
      </c>
      <c r="C4" s="16">
        <f ca="1">INDIRECT("June!C"&amp;"33")</f>
        <v>0</v>
      </c>
      <c r="D4" s="16">
        <f ca="1">INDIRECT("June!E"&amp;"33")</f>
        <v>0</v>
      </c>
      <c r="E4" s="16">
        <f ca="1">INDIRECT("June!F"&amp;"33")</f>
        <v>0</v>
      </c>
      <c r="F4" s="16">
        <f ca="1">INDIRECT("June!G"&amp;"33")</f>
        <v>0</v>
      </c>
      <c r="G4" s="16">
        <f ca="1">INDIRECT("June!H"&amp;"33")</f>
        <v>0</v>
      </c>
      <c r="H4" s="16">
        <f ca="1">INDIRECT("June!I"&amp;"33")</f>
        <v>0</v>
      </c>
      <c r="I4" s="16">
        <f ca="1">INDIRECT("June!J"&amp;"33")</f>
        <v>0</v>
      </c>
      <c r="J4" s="16">
        <f ca="1">INDIRECT("June!K"&amp;"33")</f>
        <v>0</v>
      </c>
      <c r="K4" s="16">
        <f ca="1">INDIRECT("June!L"&amp;"33")</f>
        <v>0</v>
      </c>
      <c r="L4" s="16">
        <f ca="1">INDIRECT("June!M"&amp;"33")</f>
        <v>0</v>
      </c>
      <c r="M4" s="16">
        <f ca="1">INDIRECT("June!N"&amp;"33")</f>
        <v>0</v>
      </c>
      <c r="N4" s="16">
        <f ca="1">INDIRECT("June!O"&amp;"33")</f>
        <v>0.91627794504165649</v>
      </c>
      <c r="O4" s="16">
        <f ca="1">INDIRECT("June!P"&amp;"33")</f>
        <v>0.15163829922676086</v>
      </c>
      <c r="P4" s="16">
        <f ca="1">INDIRECT("June!Q"&amp;"33")</f>
        <v>0.6889035701751709</v>
      </c>
      <c r="Q4" s="16">
        <f ca="1">INDIRECT("June!R"&amp;"33")</f>
        <v>0</v>
      </c>
      <c r="R4" s="16">
        <f ca="1">INDIRECT("June!S"&amp;"33")</f>
        <v>0</v>
      </c>
      <c r="S4" s="16">
        <f ca="1">INDIRECT("June!T"&amp;"33")</f>
        <v>7.9206008911132813</v>
      </c>
      <c r="T4" s="16">
        <f ca="1">INDIRECT("June!U"&amp;"33")</f>
        <v>0</v>
      </c>
      <c r="U4" s="16">
        <f ca="1">INDIRECT("June!V"&amp;"33")</f>
        <v>6.6146669387817383</v>
      </c>
      <c r="V4" s="16">
        <f ca="1">INDIRECT("June!W"&amp;"33")</f>
        <v>0</v>
      </c>
      <c r="W4" s="16">
        <f ca="1">INDIRECT("June!X"&amp;"33")</f>
        <v>0</v>
      </c>
      <c r="X4" s="16">
        <f ca="1">INDIRECT("June!Y"&amp;"33")</f>
        <v>0</v>
      </c>
      <c r="Y4" s="16">
        <f ca="1">INDIRECT("June!Z"&amp;"33")</f>
        <v>0</v>
      </c>
      <c r="Z4" s="16">
        <f ca="1">INDIRECT("June!AA"&amp;"33")</f>
        <v>0</v>
      </c>
      <c r="AA4" s="16">
        <f ca="1">INDIRECT("June!AB"&amp;"33")</f>
        <v>0</v>
      </c>
      <c r="AB4" s="16">
        <f ca="1">INDIRECT("June!AC"&amp;"33")</f>
        <v>0</v>
      </c>
      <c r="AC4" s="16">
        <f ca="1">INDIRECT("June!AD"&amp;"33")</f>
        <v>0</v>
      </c>
      <c r="AD4" s="16">
        <f ca="1">INDIRECT("June!AE"&amp;"33")</f>
        <v>0</v>
      </c>
      <c r="AE4" s="16">
        <f ca="1">INDIRECT("June!AF"&amp;"33")</f>
        <v>0</v>
      </c>
      <c r="AF4" s="16">
        <f ca="1">INDIRECT("June!AG"&amp;"33")</f>
        <v>0</v>
      </c>
      <c r="AG4" s="16">
        <f ca="1">INDIRECT("June!AH"&amp;"33")</f>
        <v>0</v>
      </c>
      <c r="AH4" s="16">
        <f ca="1">INDIRECT("June!AI"&amp;"33")</f>
        <v>0</v>
      </c>
      <c r="AI4" s="16">
        <f ca="1">INDIRECT("June!AJ"&amp;"33")</f>
        <v>0</v>
      </c>
    </row>
    <row r="5" spans="1:35" s="35" customFormat="1" ht="31.45" thickTop="1" thickBot="1" x14ac:dyDescent="0.25">
      <c r="A5" s="33" t="s">
        <v>38</v>
      </c>
      <c r="B5" s="34">
        <f ca="1">SUM(B2:B4)</f>
        <v>1698.1747770309448</v>
      </c>
      <c r="C5" s="34">
        <f t="shared" ref="C5:AI5" ca="1" si="0">SUM(C2:C4)</f>
        <v>0</v>
      </c>
      <c r="D5" s="34">
        <f t="shared" ca="1" si="0"/>
        <v>0</v>
      </c>
      <c r="E5" s="34">
        <f t="shared" ca="1" si="0"/>
        <v>120.40267658233643</v>
      </c>
      <c r="F5" s="34">
        <f t="shared" ca="1" si="0"/>
        <v>1.1781706809997559</v>
      </c>
      <c r="G5" s="34">
        <f t="shared" ca="1" si="0"/>
        <v>10.278719902038574</v>
      </c>
      <c r="H5" s="34">
        <f t="shared" ca="1" si="0"/>
        <v>0</v>
      </c>
      <c r="I5" s="34">
        <f t="shared" ca="1" si="0"/>
        <v>98.820615291595459</v>
      </c>
      <c r="J5" s="34">
        <f t="shared" ca="1" si="0"/>
        <v>139.10051733255386</v>
      </c>
      <c r="K5" s="34">
        <f t="shared" ca="1" si="0"/>
        <v>34.182186126708984</v>
      </c>
      <c r="L5" s="34">
        <f t="shared" ca="1" si="0"/>
        <v>116.40162441134453</v>
      </c>
      <c r="M5" s="34">
        <f t="shared" ca="1" si="0"/>
        <v>67.86901068687439</v>
      </c>
      <c r="N5" s="34">
        <f t="shared" ca="1" si="0"/>
        <v>12.711043775081635</v>
      </c>
      <c r="O5" s="34">
        <f t="shared" ca="1" si="0"/>
        <v>12.943224102258682</v>
      </c>
      <c r="P5" s="34">
        <f t="shared" ca="1" si="0"/>
        <v>124.80394959449768</v>
      </c>
      <c r="Q5" s="34">
        <f t="shared" ca="1" si="0"/>
        <v>2.2534379959106445</v>
      </c>
      <c r="R5" s="34">
        <f t="shared" ca="1" si="0"/>
        <v>67.305171012878418</v>
      </c>
      <c r="S5" s="34">
        <f t="shared" ca="1" si="0"/>
        <v>7.9206008911132813</v>
      </c>
      <c r="T5" s="34">
        <f t="shared" ca="1" si="0"/>
        <v>0</v>
      </c>
      <c r="U5" s="34">
        <f t="shared" ca="1" si="0"/>
        <v>6.6146669387817383</v>
      </c>
      <c r="V5" s="34">
        <f t="shared" ca="1" si="0"/>
        <v>0.95453837513923645</v>
      </c>
      <c r="W5" s="34">
        <f t="shared" ca="1" si="0"/>
        <v>57.12336540222168</v>
      </c>
      <c r="X5" s="34">
        <f t="shared" ca="1" si="0"/>
        <v>37.250965595245361</v>
      </c>
      <c r="Y5" s="34">
        <f t="shared" ca="1" si="0"/>
        <v>120.10838907957077</v>
      </c>
      <c r="Z5" s="34">
        <f t="shared" ca="1" si="0"/>
        <v>200.82626056671143</v>
      </c>
      <c r="AA5" s="34">
        <f t="shared" ca="1" si="0"/>
        <v>0.39777711033821106</v>
      </c>
      <c r="AB5" s="34">
        <f t="shared" ca="1" si="0"/>
        <v>98.004485368728638</v>
      </c>
      <c r="AC5" s="34">
        <f t="shared" ca="1" si="0"/>
        <v>94.000318288803101</v>
      </c>
      <c r="AD5" s="34">
        <f t="shared" ca="1" si="0"/>
        <v>98.574634790420532</v>
      </c>
      <c r="AE5" s="34">
        <f t="shared" ca="1" si="0"/>
        <v>5.3245393633842468</v>
      </c>
      <c r="AF5" s="34">
        <f t="shared" ca="1" si="0"/>
        <v>18.027029037475586</v>
      </c>
      <c r="AG5" s="34">
        <f t="shared" ca="1" si="0"/>
        <v>104.7639741897583</v>
      </c>
      <c r="AH5" s="34">
        <f t="shared" ca="1" si="0"/>
        <v>87.27708911895752</v>
      </c>
      <c r="AI5" s="34">
        <f t="shared" ca="1" si="0"/>
        <v>0</v>
      </c>
    </row>
    <row r="6" spans="1:35" s="35" customFormat="1" ht="31.45" thickTop="1" thickBot="1" x14ac:dyDescent="0.25">
      <c r="A6" s="33" t="s">
        <v>39</v>
      </c>
      <c r="B6" s="36">
        <f ca="1">B5*43560</f>
        <v>73972493.287467957</v>
      </c>
      <c r="C6" s="36">
        <f t="shared" ref="C6:AI6" ca="1" si="1">C5*43560</f>
        <v>0</v>
      </c>
      <c r="D6" s="36">
        <f t="shared" ca="1" si="1"/>
        <v>0</v>
      </c>
      <c r="E6" s="36">
        <f t="shared" ca="1" si="1"/>
        <v>5244740.5919265747</v>
      </c>
      <c r="F6" s="36">
        <f t="shared" ca="1" si="1"/>
        <v>51321.114864349365</v>
      </c>
      <c r="G6" s="36">
        <f t="shared" ca="1" si="1"/>
        <v>447741.03893280029</v>
      </c>
      <c r="H6" s="36">
        <f t="shared" ca="1" si="1"/>
        <v>0</v>
      </c>
      <c r="I6" s="36">
        <f t="shared" ca="1" si="1"/>
        <v>4304626.0021018982</v>
      </c>
      <c r="J6" s="36">
        <f t="shared" ca="1" si="1"/>
        <v>6059218.5350060463</v>
      </c>
      <c r="K6" s="36">
        <f t="shared" ca="1" si="1"/>
        <v>1488976.0276794434</v>
      </c>
      <c r="L6" s="36">
        <f t="shared" ca="1" si="1"/>
        <v>5070454.7593581676</v>
      </c>
      <c r="M6" s="36">
        <f t="shared" ca="1" si="1"/>
        <v>2956374.1055202484</v>
      </c>
      <c r="N6" s="36">
        <f t="shared" ca="1" si="1"/>
        <v>553693.066842556</v>
      </c>
      <c r="O6" s="36">
        <f t="shared" ca="1" si="1"/>
        <v>563806.8418943882</v>
      </c>
      <c r="P6" s="36">
        <f t="shared" ca="1" si="1"/>
        <v>5436460.044336319</v>
      </c>
      <c r="Q6" s="36">
        <f t="shared" ca="1" si="1"/>
        <v>98159.759101867676</v>
      </c>
      <c r="R6" s="36">
        <f t="shared" ca="1" si="1"/>
        <v>2931813.2493209839</v>
      </c>
      <c r="S6" s="36">
        <f t="shared" ca="1" si="1"/>
        <v>345021.37481689453</v>
      </c>
      <c r="T6" s="36">
        <f t="shared" ca="1" si="1"/>
        <v>0</v>
      </c>
      <c r="U6" s="36">
        <f t="shared" ca="1" si="1"/>
        <v>288134.89185333252</v>
      </c>
      <c r="V6" s="36">
        <f t="shared" ca="1" si="1"/>
        <v>41579.69162106514</v>
      </c>
      <c r="W6" s="36">
        <f t="shared" ca="1" si="1"/>
        <v>2488293.7969207764</v>
      </c>
      <c r="X6" s="36">
        <f t="shared" ca="1" si="1"/>
        <v>1622652.0613288879</v>
      </c>
      <c r="Y6" s="36">
        <f t="shared" ca="1" si="1"/>
        <v>5231921.4283061028</v>
      </c>
      <c r="Z6" s="36">
        <f t="shared" ca="1" si="1"/>
        <v>8747991.9102859497</v>
      </c>
      <c r="AA6" s="36">
        <f t="shared" ca="1" si="1"/>
        <v>17327.170926332474</v>
      </c>
      <c r="AB6" s="36">
        <f t="shared" ca="1" si="1"/>
        <v>4269075.3826618195</v>
      </c>
      <c r="AC6" s="36">
        <f t="shared" ca="1" si="1"/>
        <v>4094653.8646602631</v>
      </c>
      <c r="AD6" s="36">
        <f t="shared" ca="1" si="1"/>
        <v>4293911.0914707184</v>
      </c>
      <c r="AE6" s="36">
        <f t="shared" ca="1" si="1"/>
        <v>231936.93466901779</v>
      </c>
      <c r="AF6" s="36">
        <f t="shared" ca="1" si="1"/>
        <v>785257.38487243652</v>
      </c>
      <c r="AG6" s="36">
        <f t="shared" ca="1" si="1"/>
        <v>4563518.7157058716</v>
      </c>
      <c r="AH6" s="36">
        <f t="shared" ca="1" si="1"/>
        <v>3801790.0020217896</v>
      </c>
      <c r="AI6" s="36">
        <f t="shared" ca="1" si="1"/>
        <v>0</v>
      </c>
    </row>
  </sheetData>
  <conditionalFormatting sqref="B2:AI4">
    <cfRule type="cellIs" dxfId="50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7D0EF-7E35-4C33-AFB1-09782A6C38BE}">
  <sheetPr codeName="Sheet18"/>
  <dimension ref="A1:AI6"/>
  <sheetViews>
    <sheetView zoomScaleNormal="100" workbookViewId="0">
      <selection activeCell="B1" sqref="B1"/>
    </sheetView>
  </sheetViews>
  <sheetFormatPr defaultRowHeight="12.45" x14ac:dyDescent="0.2"/>
  <cols>
    <col min="1" max="1" width="21.75" bestFit="1" customWidth="1"/>
    <col min="2" max="35" width="21.75" customWidth="1"/>
  </cols>
  <sheetData>
    <row r="1" spans="1:35" s="12" customFormat="1" ht="15.05" x14ac:dyDescent="0.2">
      <c r="A1" s="15" t="str">
        <f ca="1">_xlfn.CONCAT(YEAR(ALL!A2), " QTR 3")</f>
        <v>2025 QTR 3</v>
      </c>
      <c r="B1" s="12" t="str">
        <f>ALL!B1</f>
        <v>NORTH DISCHARGE</v>
      </c>
      <c r="C1" s="12" t="str">
        <f>ALL!C1</f>
        <v>SOUTH DISCHARGE</v>
      </c>
      <c r="D1" s="12" t="str">
        <f>ALL!D1</f>
        <v>PSV1</v>
      </c>
      <c r="E1" s="12" t="str">
        <f>ALL!E1</f>
        <v>PSV2</v>
      </c>
      <c r="F1" s="12" t="str">
        <f>ALL!F1</f>
        <v>W132</v>
      </c>
      <c r="G1" s="12" t="str">
        <f>ALL!G1</f>
        <v>W133</v>
      </c>
      <c r="H1" s="12" t="str">
        <f>ALL!H1</f>
        <v>W134</v>
      </c>
      <c r="I1" s="12" t="str">
        <f>ALL!I1</f>
        <v>W143</v>
      </c>
      <c r="J1" s="12" t="str">
        <f>ALL!J1</f>
        <v>W144</v>
      </c>
      <c r="K1" s="12" t="str">
        <f>ALL!K1</f>
        <v>W154</v>
      </c>
      <c r="L1" s="12" t="str">
        <f>ALL!L1</f>
        <v>W161</v>
      </c>
      <c r="M1" s="12" t="str">
        <f>ALL!M1</f>
        <v>W163</v>
      </c>
      <c r="N1" s="12" t="str">
        <f>ALL!N1</f>
        <v>W164</v>
      </c>
      <c r="O1" s="12" t="str">
        <f>ALL!O1</f>
        <v>W171</v>
      </c>
      <c r="P1" s="12" t="str">
        <f>ALL!P1</f>
        <v>W172</v>
      </c>
      <c r="Q1" s="12" t="str">
        <f>ALL!Q1</f>
        <v>W173</v>
      </c>
      <c r="R1" s="12" t="str">
        <f>ALL!R1</f>
        <v>W174</v>
      </c>
      <c r="S1" s="12" t="str">
        <f>ALL!S1</f>
        <v>W181</v>
      </c>
      <c r="T1" s="12" t="str">
        <f>ALL!T1</f>
        <v>W182</v>
      </c>
      <c r="U1" s="12" t="str">
        <f>ALL!U1</f>
        <v>W183</v>
      </c>
      <c r="V1" s="12" t="str">
        <f>ALL!V1</f>
        <v>W184</v>
      </c>
      <c r="W1" s="12" t="str">
        <f>ALL!W1</f>
        <v>W191</v>
      </c>
      <c r="X1" s="12" t="str">
        <f>ALL!X1</f>
        <v>W192</v>
      </c>
      <c r="Y1" s="12" t="str">
        <f>ALL!Y1</f>
        <v>W201</v>
      </c>
      <c r="Z1" s="12" t="str">
        <f>ALL!Z1</f>
        <v>W202</v>
      </c>
      <c r="AA1" s="12" t="str">
        <f>ALL!AA1</f>
        <v>W211</v>
      </c>
      <c r="AB1" s="12" t="str">
        <f>ALL!AB1</f>
        <v>W212</v>
      </c>
      <c r="AC1" s="12" t="str">
        <f>ALL!AC1</f>
        <v>W213</v>
      </c>
      <c r="AD1" s="12" t="str">
        <f>ALL!AD1</f>
        <v>W222</v>
      </c>
      <c r="AE1" s="12" t="str">
        <f>ALL!AE1</f>
        <v>W231</v>
      </c>
      <c r="AF1" s="12" t="str">
        <f>ALL!AF1</f>
        <v>W232</v>
      </c>
      <c r="AG1" s="12" t="str">
        <f>ALL!AG1</f>
        <v>W241</v>
      </c>
      <c r="AH1" s="12" t="str">
        <f>ALL!AH1</f>
        <v>W242</v>
      </c>
      <c r="AI1" s="12" t="str">
        <f>ALL!AI1</f>
        <v>W281</v>
      </c>
    </row>
    <row r="2" spans="1:35" s="14" customFormat="1" ht="17.7" x14ac:dyDescent="0.3">
      <c r="A2" s="15" t="s">
        <v>43</v>
      </c>
      <c r="B2" s="16">
        <f ca="1">INDIRECT("July!B"&amp;"33")</f>
        <v>822.23900458216713</v>
      </c>
      <c r="C2" s="16">
        <f ca="1">INDIRECT("July!C"&amp;"33")</f>
        <v>0</v>
      </c>
      <c r="D2" s="16">
        <f ca="1">INDIRECT("July!E"&amp;"33")</f>
        <v>0</v>
      </c>
      <c r="E2" s="16">
        <f ca="1">INDIRECT("July!F"&amp;"33")</f>
        <v>73.978413581848145</v>
      </c>
      <c r="F2" s="16">
        <f ca="1">INDIRECT("July!G"&amp;"33")</f>
        <v>40.790436029434204</v>
      </c>
      <c r="G2" s="16">
        <f ca="1">INDIRECT("July!H"&amp;"33")</f>
        <v>0</v>
      </c>
      <c r="H2" s="16">
        <f ca="1">INDIRECT("July!I"&amp;"33")</f>
        <v>0</v>
      </c>
      <c r="I2" s="16">
        <f ca="1">INDIRECT("July!J"&amp;"33")</f>
        <v>96.62049388885498</v>
      </c>
      <c r="J2" s="16">
        <f ca="1">INDIRECT("July!K"&amp;"33")</f>
        <v>0</v>
      </c>
      <c r="K2" s="16">
        <f ca="1">INDIRECT("July!L"&amp;"33")</f>
        <v>23.277898788452148</v>
      </c>
      <c r="L2" s="16">
        <f ca="1">INDIRECT("July!M"&amp;"33")</f>
        <v>23.827153086662292</v>
      </c>
      <c r="M2" s="16">
        <f ca="1">INDIRECT("July!N"&amp;"33")</f>
        <v>31.08613920211792</v>
      </c>
      <c r="N2" s="16">
        <f ca="1">INDIRECT("July!O"&amp;"33")</f>
        <v>70.022514149546623</v>
      </c>
      <c r="O2" s="16">
        <f ca="1">INDIRECT("July!P"&amp;"33")</f>
        <v>0.52640315890312195</v>
      </c>
      <c r="P2" s="16">
        <f ca="1">INDIRECT("July!Q"&amp;"33")</f>
        <v>66.127843379974365</v>
      </c>
      <c r="Q2" s="16">
        <f ca="1">INDIRECT("July!R"&amp;"33")</f>
        <v>1.2323777675628662</v>
      </c>
      <c r="R2" s="16">
        <f ca="1">INDIRECT("July!S"&amp;"33")</f>
        <v>0</v>
      </c>
      <c r="S2" s="16">
        <f ca="1">INDIRECT("July!T"&amp;"33")</f>
        <v>55.920966148376465</v>
      </c>
      <c r="T2" s="16">
        <f ca="1">INDIRECT("July!U"&amp;"33")</f>
        <v>0</v>
      </c>
      <c r="U2" s="16">
        <f ca="1">INDIRECT("July!V"&amp;"33")</f>
        <v>4.8835391998291016</v>
      </c>
      <c r="V2" s="16">
        <f ca="1">INDIRECT("July!W"&amp;"33")</f>
        <v>71.103404521942139</v>
      </c>
      <c r="W2" s="16">
        <f ca="1">INDIRECT("July!X"&amp;"33")</f>
        <v>6.2398471832275391</v>
      </c>
      <c r="X2" s="16">
        <f ca="1">INDIRECT("July!Y"&amp;"33")</f>
        <v>3.5908443927764893</v>
      </c>
      <c r="Y2" s="16">
        <f ca="1">INDIRECT("July!Z"&amp;"33")</f>
        <v>18.763048648834229</v>
      </c>
      <c r="Z2" s="16">
        <f ca="1">INDIRECT("July!AA"&amp;"33")</f>
        <v>37.290069699287415</v>
      </c>
      <c r="AA2" s="16">
        <f ca="1">INDIRECT("July!AB"&amp;"33")</f>
        <v>0</v>
      </c>
      <c r="AB2" s="16">
        <f ca="1">INDIRECT("July!AC"&amp;"33")</f>
        <v>48.437953948974609</v>
      </c>
      <c r="AC2" s="16">
        <f ca="1">INDIRECT("July!AD"&amp;"33")</f>
        <v>11.764825820922852</v>
      </c>
      <c r="AD2" s="16">
        <f ca="1">INDIRECT("July!AE"&amp;"33")</f>
        <v>0</v>
      </c>
      <c r="AE2" s="16">
        <f ca="1">INDIRECT("July!AF"&amp;"33")</f>
        <v>0</v>
      </c>
      <c r="AF2" s="16">
        <f ca="1">INDIRECT("July!AG"&amp;"33")</f>
        <v>58.05980920791626</v>
      </c>
      <c r="AG2" s="16">
        <f ca="1">INDIRECT("July!AH"&amp;"33")</f>
        <v>42.638206005096436</v>
      </c>
      <c r="AH2" s="16">
        <f ca="1">INDIRECT("July!AI"&amp;"33")</f>
        <v>55.607954025268555</v>
      </c>
      <c r="AI2" s="16">
        <f ca="1">INDIRECT("July!AJ"&amp;"33")</f>
        <v>0</v>
      </c>
    </row>
    <row r="3" spans="1:35" s="14" customFormat="1" ht="17.7" x14ac:dyDescent="0.3">
      <c r="A3" s="15" t="s">
        <v>44</v>
      </c>
      <c r="B3" s="16">
        <f ca="1">INDIRECT("Aug!B"&amp;"33")</f>
        <v>787.06130218505859</v>
      </c>
      <c r="C3" s="16">
        <f ca="1">INDIRECT("Aug!C"&amp;"33")</f>
        <v>3.0736675262451172</v>
      </c>
      <c r="D3" s="16">
        <f ca="1">INDIRECT("Aug!E"&amp;"33")</f>
        <v>0</v>
      </c>
      <c r="E3" s="16">
        <f ca="1">INDIRECT("Aug!F"&amp;"33")</f>
        <v>0</v>
      </c>
      <c r="F3" s="16">
        <f ca="1">INDIRECT("Aug!G"&amp;"33")</f>
        <v>0</v>
      </c>
      <c r="G3" s="16">
        <f ca="1">INDIRECT("Aug!H"&amp;"33")</f>
        <v>0.47971153259277344</v>
      </c>
      <c r="H3" s="16">
        <f ca="1">INDIRECT("Aug!I"&amp;"33")</f>
        <v>20.996510356664658</v>
      </c>
      <c r="I3" s="16">
        <f ca="1">INDIRECT("Aug!J"&amp;"33")</f>
        <v>144.52627038955688</v>
      </c>
      <c r="J3" s="16">
        <f ca="1">INDIRECT("Aug!K"&amp;"33")</f>
        <v>22.77393913269043</v>
      </c>
      <c r="K3" s="16">
        <f ca="1">INDIRECT("Aug!L"&amp;"33")</f>
        <v>10.242100536823273</v>
      </c>
      <c r="L3" s="16">
        <f ca="1">INDIRECT("Aug!M"&amp;"33")</f>
        <v>110.63294959068298</v>
      </c>
      <c r="M3" s="16">
        <f ca="1">INDIRECT("Aug!N"&amp;"33")</f>
        <v>0</v>
      </c>
      <c r="N3" s="16">
        <f ca="1">INDIRECT("Aug!O"&amp;"33")</f>
        <v>0</v>
      </c>
      <c r="O3" s="16">
        <f ca="1">INDIRECT("Aug!P"&amp;"33")</f>
        <v>0</v>
      </c>
      <c r="P3" s="16">
        <f ca="1">INDIRECT("Aug!Q"&amp;"33")</f>
        <v>0</v>
      </c>
      <c r="Q3" s="16">
        <f ca="1">INDIRECT("Aug!R"&amp;"33")</f>
        <v>0</v>
      </c>
      <c r="R3" s="16">
        <f ca="1">INDIRECT("Aug!S"&amp;"33")</f>
        <v>26.029735088348389</v>
      </c>
      <c r="S3" s="16">
        <f ca="1">INDIRECT("Aug!T"&amp;"33")</f>
        <v>0</v>
      </c>
      <c r="T3" s="16">
        <f ca="1">INDIRECT("Aug!U"&amp;"33")</f>
        <v>0</v>
      </c>
      <c r="U3" s="16">
        <f ca="1">INDIRECT("Aug!V"&amp;"33")</f>
        <v>0</v>
      </c>
      <c r="V3" s="16">
        <f ca="1">INDIRECT("Aug!W"&amp;"33")</f>
        <v>34.150179624557495</v>
      </c>
      <c r="W3" s="16">
        <f ca="1">INDIRECT("Aug!X"&amp;"33")</f>
        <v>20.209403276443481</v>
      </c>
      <c r="X3" s="16">
        <f ca="1">INDIRECT("Aug!Y"&amp;"33")</f>
        <v>48.405715227127075</v>
      </c>
      <c r="Y3" s="16">
        <f ca="1">INDIRECT("Aug!Z"&amp;"33")</f>
        <v>94.777993381023407</v>
      </c>
      <c r="Z3" s="16">
        <f ca="1">INDIRECT("Aug!AA"&amp;"33")</f>
        <v>47.633732080459595</v>
      </c>
      <c r="AA3" s="16">
        <f ca="1">INDIRECT("Aug!AB"&amp;"33")</f>
        <v>28.902328968048096</v>
      </c>
      <c r="AB3" s="16">
        <f ca="1">INDIRECT("Aug!AC"&amp;"33")</f>
        <v>0</v>
      </c>
      <c r="AC3" s="16">
        <f ca="1">INDIRECT("Aug!AD"&amp;"33")</f>
        <v>45.771756172180176</v>
      </c>
      <c r="AD3" s="16">
        <f ca="1">INDIRECT("Aug!AE"&amp;"33")</f>
        <v>21.90584933757782</v>
      </c>
      <c r="AE3" s="16">
        <f ca="1">INDIRECT("Aug!AF"&amp;"33")</f>
        <v>50.371632695198059</v>
      </c>
      <c r="AF3" s="16">
        <f ca="1">INDIRECT("Aug!AG"&amp;"33")</f>
        <v>31.360642910003662</v>
      </c>
      <c r="AG3" s="16">
        <f ca="1">INDIRECT("Aug!AH"&amp;"33")</f>
        <v>2.3263289928436279</v>
      </c>
      <c r="AH3" s="16">
        <f ca="1">INDIRECT("Aug!AI"&amp;"33")</f>
        <v>44.007328033447266</v>
      </c>
      <c r="AI3" s="16">
        <f ca="1">INDIRECT("Aug!AJ"&amp;"33")</f>
        <v>0</v>
      </c>
    </row>
    <row r="4" spans="1:35" s="14" customFormat="1" ht="18.350000000000001" thickBot="1" x14ac:dyDescent="0.35">
      <c r="A4" s="15" t="s">
        <v>45</v>
      </c>
      <c r="B4" s="16">
        <f ca="1">INDIRECT("Sep!B"&amp;"33")</f>
        <v>218.05887413024902</v>
      </c>
      <c r="C4" s="16">
        <f ca="1">INDIRECT("Sep!C"&amp;"33")</f>
        <v>22.715729802846909</v>
      </c>
      <c r="D4" s="16">
        <f ca="1">INDIRECT("Sep!E"&amp;"33")</f>
        <v>1.15004563331604</v>
      </c>
      <c r="E4" s="16">
        <f ca="1">INDIRECT("Sep!F"&amp;"33")</f>
        <v>14.322720527648926</v>
      </c>
      <c r="F4" s="16">
        <f ca="1">INDIRECT("Sep!G"&amp;"33")</f>
        <v>0</v>
      </c>
      <c r="G4" s="16">
        <f ca="1">INDIRECT("Sep!H"&amp;"33")</f>
        <v>0</v>
      </c>
      <c r="H4" s="16">
        <f ca="1">INDIRECT("Sep!I"&amp;"33")</f>
        <v>0</v>
      </c>
      <c r="I4" s="16">
        <f ca="1">INDIRECT("Sep!J"&amp;"33")</f>
        <v>16.060462474822998</v>
      </c>
      <c r="J4" s="16">
        <f ca="1">INDIRECT("Sep!K"&amp;"33")</f>
        <v>0</v>
      </c>
      <c r="K4" s="16">
        <f ca="1">INDIRECT("Sep!L"&amp;"33")</f>
        <v>10.02312034368515</v>
      </c>
      <c r="L4" s="16">
        <f ca="1">INDIRECT("Sep!M"&amp;"33")</f>
        <v>35.35164350271225</v>
      </c>
      <c r="M4" s="16">
        <f ca="1">INDIRECT("Sep!N"&amp;"33")</f>
        <v>0.51453840732574463</v>
      </c>
      <c r="N4" s="16">
        <f ca="1">INDIRECT("Sep!O"&amp;"33")</f>
        <v>0.90711694955825806</v>
      </c>
      <c r="O4" s="16">
        <f ca="1">INDIRECT("Sep!P"&amp;"33")</f>
        <v>0</v>
      </c>
      <c r="P4" s="16">
        <f ca="1">INDIRECT("Sep!Q"&amp;"33")</f>
        <v>0.99067020416259766</v>
      </c>
      <c r="Q4" s="16">
        <f ca="1">INDIRECT("Sep!R"&amp;"33")</f>
        <v>0</v>
      </c>
      <c r="R4" s="16">
        <f ca="1">INDIRECT("Sep!S"&amp;"33")</f>
        <v>0</v>
      </c>
      <c r="S4" s="16">
        <f ca="1">INDIRECT("Sep!T"&amp;"33")</f>
        <v>1.8841140270233154</v>
      </c>
      <c r="T4" s="16">
        <f ca="1">INDIRECT("Sep!U"&amp;"33")</f>
        <v>0</v>
      </c>
      <c r="U4" s="16">
        <f ca="1">INDIRECT("Sep!V"&amp;"33")</f>
        <v>0</v>
      </c>
      <c r="V4" s="16">
        <f ca="1">INDIRECT("Sep!W"&amp;"33")</f>
        <v>51.529203057289124</v>
      </c>
      <c r="W4" s="16">
        <f ca="1">INDIRECT("Sep!X"&amp;"33")</f>
        <v>17.02195331454277</v>
      </c>
      <c r="X4" s="16">
        <f ca="1">INDIRECT("Sep!Y"&amp;"33")</f>
        <v>33.306319206953049</v>
      </c>
      <c r="Y4" s="16">
        <f ca="1">INDIRECT("Sep!Z"&amp;"33")</f>
        <v>34.413308262825012</v>
      </c>
      <c r="Z4" s="16">
        <f ca="1">INDIRECT("Sep!AA"&amp;"33")</f>
        <v>0.43408292531967163</v>
      </c>
      <c r="AA4" s="16">
        <f ca="1">INDIRECT("Sep!AB"&amp;"33")</f>
        <v>0</v>
      </c>
      <c r="AB4" s="16">
        <f ca="1">INDIRECT("Sep!AC"&amp;"33")</f>
        <v>1.6669965982437134</v>
      </c>
      <c r="AC4" s="16">
        <f ca="1">INDIRECT("Sep!AD"&amp;"33")</f>
        <v>18.110932111740112</v>
      </c>
      <c r="AD4" s="16">
        <f ca="1">INDIRECT("Sep!AE"&amp;"33")</f>
        <v>0</v>
      </c>
      <c r="AE4" s="16">
        <f ca="1">INDIRECT("Sep!AF"&amp;"33")</f>
        <v>0</v>
      </c>
      <c r="AF4" s="16">
        <f ca="1">INDIRECT("Sep!AG"&amp;"33")</f>
        <v>5.2571160197257996</v>
      </c>
      <c r="AG4" s="16">
        <f ca="1">INDIRECT("Sep!AH"&amp;"33")</f>
        <v>10.011362701654434</v>
      </c>
      <c r="AH4" s="16">
        <f ca="1">INDIRECT("Sep!AI"&amp;"33")</f>
        <v>0</v>
      </c>
      <c r="AI4" s="16">
        <f ca="1">INDIRECT("Sep!AJ"&amp;"33")</f>
        <v>0</v>
      </c>
    </row>
    <row r="5" spans="1:35" s="35" customFormat="1" ht="31.45" thickTop="1" thickBot="1" x14ac:dyDescent="0.25">
      <c r="A5" s="33" t="s">
        <v>38</v>
      </c>
      <c r="B5" s="34">
        <f ca="1">SUM(B2:B4)</f>
        <v>1827.3591808974747</v>
      </c>
      <c r="C5" s="34">
        <f t="shared" ref="C5:AI5" ca="1" si="0">SUM(C2:C4)</f>
        <v>25.789397329092026</v>
      </c>
      <c r="D5" s="34">
        <f t="shared" ca="1" si="0"/>
        <v>1.15004563331604</v>
      </c>
      <c r="E5" s="34">
        <f t="shared" ca="1" si="0"/>
        <v>88.30113410949707</v>
      </c>
      <c r="F5" s="34">
        <f t="shared" ca="1" si="0"/>
        <v>40.790436029434204</v>
      </c>
      <c r="G5" s="34">
        <f t="shared" ca="1" si="0"/>
        <v>0.47971153259277344</v>
      </c>
      <c r="H5" s="34">
        <f t="shared" ca="1" si="0"/>
        <v>20.996510356664658</v>
      </c>
      <c r="I5" s="34">
        <f t="shared" ca="1" si="0"/>
        <v>257.20722675323486</v>
      </c>
      <c r="J5" s="34">
        <f t="shared" ca="1" si="0"/>
        <v>22.77393913269043</v>
      </c>
      <c r="K5" s="34">
        <f t="shared" ca="1" si="0"/>
        <v>43.543119668960571</v>
      </c>
      <c r="L5" s="34">
        <f t="shared" ca="1" si="0"/>
        <v>169.81174618005753</v>
      </c>
      <c r="M5" s="34">
        <f t="shared" ca="1" si="0"/>
        <v>31.600677609443665</v>
      </c>
      <c r="N5" s="34">
        <f t="shared" ca="1" si="0"/>
        <v>70.929631099104881</v>
      </c>
      <c r="O5" s="34">
        <f t="shared" ca="1" si="0"/>
        <v>0.52640315890312195</v>
      </c>
      <c r="P5" s="34">
        <f t="shared" ca="1" si="0"/>
        <v>67.118513584136963</v>
      </c>
      <c r="Q5" s="34">
        <f t="shared" ca="1" si="0"/>
        <v>1.2323777675628662</v>
      </c>
      <c r="R5" s="34">
        <f t="shared" ca="1" si="0"/>
        <v>26.029735088348389</v>
      </c>
      <c r="S5" s="34">
        <f t="shared" ca="1" si="0"/>
        <v>57.80508017539978</v>
      </c>
      <c r="T5" s="34">
        <f t="shared" ca="1" si="0"/>
        <v>0</v>
      </c>
      <c r="U5" s="34">
        <f t="shared" ca="1" si="0"/>
        <v>4.8835391998291016</v>
      </c>
      <c r="V5" s="34">
        <f t="shared" ca="1" si="0"/>
        <v>156.78278720378876</v>
      </c>
      <c r="W5" s="34">
        <f t="shared" ca="1" si="0"/>
        <v>43.471203774213791</v>
      </c>
      <c r="X5" s="34">
        <f t="shared" ca="1" si="0"/>
        <v>85.302878826856613</v>
      </c>
      <c r="Y5" s="34">
        <f t="shared" ca="1" si="0"/>
        <v>147.95435029268265</v>
      </c>
      <c r="Z5" s="34">
        <f t="shared" ca="1" si="0"/>
        <v>85.357884705066681</v>
      </c>
      <c r="AA5" s="34">
        <f t="shared" ca="1" si="0"/>
        <v>28.902328968048096</v>
      </c>
      <c r="AB5" s="34">
        <f t="shared" ca="1" si="0"/>
        <v>50.104950547218323</v>
      </c>
      <c r="AC5" s="34">
        <f t="shared" ca="1" si="0"/>
        <v>75.64751410484314</v>
      </c>
      <c r="AD5" s="34">
        <f t="shared" ca="1" si="0"/>
        <v>21.90584933757782</v>
      </c>
      <c r="AE5" s="34">
        <f t="shared" ca="1" si="0"/>
        <v>50.371632695198059</v>
      </c>
      <c r="AF5" s="34">
        <f t="shared" ca="1" si="0"/>
        <v>94.677568137645721</v>
      </c>
      <c r="AG5" s="34">
        <f t="shared" ca="1" si="0"/>
        <v>54.975897699594498</v>
      </c>
      <c r="AH5" s="34">
        <f t="shared" ca="1" si="0"/>
        <v>99.61528205871582</v>
      </c>
      <c r="AI5" s="34">
        <f t="shared" ca="1" si="0"/>
        <v>0</v>
      </c>
    </row>
    <row r="6" spans="1:35" s="35" customFormat="1" ht="31.45" thickTop="1" thickBot="1" x14ac:dyDescent="0.25">
      <c r="A6" s="33" t="s">
        <v>39</v>
      </c>
      <c r="B6" s="36">
        <f ca="1">B5*43560</f>
        <v>79599765.919893995</v>
      </c>
      <c r="C6" s="36">
        <f t="shared" ref="C6:AI6" ca="1" si="1">C5*43560</f>
        <v>1123386.1476552486</v>
      </c>
      <c r="D6" s="36">
        <f t="shared" ca="1" si="1"/>
        <v>50095.987787246704</v>
      </c>
      <c r="E6" s="36">
        <f t="shared" ca="1" si="1"/>
        <v>3846397.4018096924</v>
      </c>
      <c r="F6" s="36">
        <f t="shared" ca="1" si="1"/>
        <v>1776831.3934421539</v>
      </c>
      <c r="G6" s="36">
        <f t="shared" ca="1" si="1"/>
        <v>20896.234359741211</v>
      </c>
      <c r="H6" s="36">
        <f t="shared" ca="1" si="1"/>
        <v>914607.99113631248</v>
      </c>
      <c r="I6" s="36">
        <f t="shared" ca="1" si="1"/>
        <v>11203946.797370911</v>
      </c>
      <c r="J6" s="36">
        <f t="shared" ca="1" si="1"/>
        <v>992032.78861999512</v>
      </c>
      <c r="K6" s="36">
        <f t="shared" ca="1" si="1"/>
        <v>1896738.2927799225</v>
      </c>
      <c r="L6" s="36">
        <f t="shared" ca="1" si="1"/>
        <v>7396999.6636033058</v>
      </c>
      <c r="M6" s="36">
        <f t="shared" ca="1" si="1"/>
        <v>1376525.516667366</v>
      </c>
      <c r="N6" s="36">
        <f t="shared" ca="1" si="1"/>
        <v>3089694.7306770086</v>
      </c>
      <c r="O6" s="36">
        <f t="shared" ca="1" si="1"/>
        <v>22930.121601819992</v>
      </c>
      <c r="P6" s="36">
        <f t="shared" ca="1" si="1"/>
        <v>2923682.4517250061</v>
      </c>
      <c r="Q6" s="36">
        <f t="shared" ca="1" si="1"/>
        <v>53682.375555038452</v>
      </c>
      <c r="R6" s="36">
        <f t="shared" ca="1" si="1"/>
        <v>1133855.2604484558</v>
      </c>
      <c r="S6" s="36">
        <f t="shared" ca="1" si="1"/>
        <v>2517989.2924404144</v>
      </c>
      <c r="T6" s="36">
        <f t="shared" ca="1" si="1"/>
        <v>0</v>
      </c>
      <c r="U6" s="36">
        <f t="shared" ca="1" si="1"/>
        <v>212726.96754455566</v>
      </c>
      <c r="V6" s="36">
        <f t="shared" ca="1" si="1"/>
        <v>6829458.2105970383</v>
      </c>
      <c r="W6" s="36">
        <f t="shared" ca="1" si="1"/>
        <v>1893605.6364047527</v>
      </c>
      <c r="X6" s="36">
        <f t="shared" ca="1" si="1"/>
        <v>3715793.4016978741</v>
      </c>
      <c r="Y6" s="36">
        <f t="shared" ca="1" si="1"/>
        <v>6444891.4987492561</v>
      </c>
      <c r="Z6" s="36">
        <f t="shared" ca="1" si="1"/>
        <v>3718189.4577527046</v>
      </c>
      <c r="AA6" s="36">
        <f t="shared" ca="1" si="1"/>
        <v>1258985.449848175</v>
      </c>
      <c r="AB6" s="36">
        <f t="shared" ca="1" si="1"/>
        <v>2182571.6458368301</v>
      </c>
      <c r="AC6" s="36">
        <f t="shared" ca="1" si="1"/>
        <v>3295205.7144069672</v>
      </c>
      <c r="AD6" s="36">
        <f t="shared" ca="1" si="1"/>
        <v>954218.79714488983</v>
      </c>
      <c r="AE6" s="36">
        <f t="shared" ca="1" si="1"/>
        <v>2194188.3202028275</v>
      </c>
      <c r="AF6" s="36">
        <f t="shared" ca="1" si="1"/>
        <v>4124154.8680758476</v>
      </c>
      <c r="AG6" s="36">
        <f t="shared" ca="1" si="1"/>
        <v>2394750.1037943363</v>
      </c>
      <c r="AH6" s="36">
        <f t="shared" ca="1" si="1"/>
        <v>4339241.6864776611</v>
      </c>
      <c r="AI6" s="36">
        <f t="shared" ca="1" si="1"/>
        <v>0</v>
      </c>
    </row>
  </sheetData>
  <conditionalFormatting sqref="B2:AI4">
    <cfRule type="cellIs" dxfId="49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ABD83-01AF-417C-8A3A-81E491BA460A}">
  <sheetPr codeName="Sheet19"/>
  <dimension ref="A1:AI6"/>
  <sheetViews>
    <sheetView zoomScaleNormal="100" workbookViewId="0">
      <selection activeCell="B1" sqref="B1"/>
    </sheetView>
  </sheetViews>
  <sheetFormatPr defaultRowHeight="12.45" x14ac:dyDescent="0.2"/>
  <cols>
    <col min="1" max="1" width="21.75" bestFit="1" customWidth="1"/>
    <col min="2" max="35" width="21.75" customWidth="1"/>
  </cols>
  <sheetData>
    <row r="1" spans="1:35" s="12" customFormat="1" ht="15.05" x14ac:dyDescent="0.2">
      <c r="A1" s="15" t="str">
        <f ca="1">_xlfn.CONCAT(YEAR(ALL!A2), " QTR 4")</f>
        <v>2025 QTR 4</v>
      </c>
      <c r="B1" s="12" t="str">
        <f>ALL!B1</f>
        <v>NORTH DISCHARGE</v>
      </c>
      <c r="C1" s="12" t="str">
        <f>ALL!C1</f>
        <v>SOUTH DISCHARGE</v>
      </c>
      <c r="D1" s="12" t="str">
        <f>ALL!D1</f>
        <v>PSV1</v>
      </c>
      <c r="E1" s="12" t="str">
        <f>ALL!E1</f>
        <v>PSV2</v>
      </c>
      <c r="F1" s="12" t="str">
        <f>ALL!F1</f>
        <v>W132</v>
      </c>
      <c r="G1" s="12" t="str">
        <f>ALL!G1</f>
        <v>W133</v>
      </c>
      <c r="H1" s="12" t="str">
        <f>ALL!H1</f>
        <v>W134</v>
      </c>
      <c r="I1" s="12" t="str">
        <f>ALL!I1</f>
        <v>W143</v>
      </c>
      <c r="J1" s="12" t="str">
        <f>ALL!J1</f>
        <v>W144</v>
      </c>
      <c r="K1" s="12" t="str">
        <f>ALL!K1</f>
        <v>W154</v>
      </c>
      <c r="L1" s="12" t="str">
        <f>ALL!L1</f>
        <v>W161</v>
      </c>
      <c r="M1" s="12" t="str">
        <f>ALL!M1</f>
        <v>W163</v>
      </c>
      <c r="N1" s="12" t="str">
        <f>ALL!N1</f>
        <v>W164</v>
      </c>
      <c r="O1" s="12" t="str">
        <f>ALL!O1</f>
        <v>W171</v>
      </c>
      <c r="P1" s="12" t="str">
        <f>ALL!P1</f>
        <v>W172</v>
      </c>
      <c r="Q1" s="12" t="str">
        <f>ALL!Q1</f>
        <v>W173</v>
      </c>
      <c r="R1" s="12" t="str">
        <f>ALL!R1</f>
        <v>W174</v>
      </c>
      <c r="S1" s="12" t="str">
        <f>ALL!S1</f>
        <v>W181</v>
      </c>
      <c r="T1" s="12" t="str">
        <f>ALL!T1</f>
        <v>W182</v>
      </c>
      <c r="U1" s="12" t="str">
        <f>ALL!U1</f>
        <v>W183</v>
      </c>
      <c r="V1" s="12" t="str">
        <f>ALL!V1</f>
        <v>W184</v>
      </c>
      <c r="W1" s="12" t="str">
        <f>ALL!W1</f>
        <v>W191</v>
      </c>
      <c r="X1" s="12" t="str">
        <f>ALL!X1</f>
        <v>W192</v>
      </c>
      <c r="Y1" s="12" t="str">
        <f>ALL!Y1</f>
        <v>W201</v>
      </c>
      <c r="Z1" s="12" t="str">
        <f>ALL!Z1</f>
        <v>W202</v>
      </c>
      <c r="AA1" s="12" t="str">
        <f>ALL!AA1</f>
        <v>W211</v>
      </c>
      <c r="AB1" s="12" t="str">
        <f>ALL!AB1</f>
        <v>W212</v>
      </c>
      <c r="AC1" s="12" t="str">
        <f>ALL!AC1</f>
        <v>W213</v>
      </c>
      <c r="AD1" s="12" t="str">
        <f>ALL!AD1</f>
        <v>W222</v>
      </c>
      <c r="AE1" s="12" t="str">
        <f>ALL!AE1</f>
        <v>W231</v>
      </c>
      <c r="AF1" s="12" t="str">
        <f>ALL!AF1</f>
        <v>W232</v>
      </c>
      <c r="AG1" s="12" t="str">
        <f>ALL!AG1</f>
        <v>W241</v>
      </c>
      <c r="AH1" s="12" t="str">
        <f>ALL!AH1</f>
        <v>W242</v>
      </c>
      <c r="AI1" s="12" t="str">
        <f>ALL!AI1</f>
        <v>W281</v>
      </c>
    </row>
    <row r="2" spans="1:35" s="14" customFormat="1" ht="17.7" x14ac:dyDescent="0.3">
      <c r="A2" s="15" t="s">
        <v>46</v>
      </c>
      <c r="B2" s="16">
        <f ca="1">INDIRECT("Oct!B"&amp;"33")</f>
        <v>0</v>
      </c>
      <c r="C2" s="16">
        <f ca="1">INDIRECT("Oct!C"&amp;"33")</f>
        <v>50.206215187907219</v>
      </c>
      <c r="D2" s="16">
        <f ca="1">INDIRECT("Oct!E"&amp;"33")</f>
        <v>27.909514546394348</v>
      </c>
      <c r="E2" s="16">
        <f ca="1">INDIRECT("Oct!F"&amp;"33")</f>
        <v>0</v>
      </c>
      <c r="F2" s="16">
        <f ca="1">INDIRECT("Oct!G"&amp;"33")</f>
        <v>0</v>
      </c>
      <c r="G2" s="16">
        <f ca="1">INDIRECT("Oct!H"&amp;"33")</f>
        <v>0.46327175199985504</v>
      </c>
      <c r="H2" s="16">
        <f ca="1">INDIRECT("Oct!I"&amp;"33")</f>
        <v>6.0108566284179688</v>
      </c>
      <c r="I2" s="16">
        <f ca="1">INDIRECT("Oct!J"&amp;"33")</f>
        <v>0</v>
      </c>
      <c r="J2" s="16">
        <f ca="1">INDIRECT("Oct!K"&amp;"33")</f>
        <v>0</v>
      </c>
      <c r="K2" s="16">
        <f ca="1">INDIRECT("Oct!L"&amp;"33")</f>
        <v>0</v>
      </c>
      <c r="L2" s="16">
        <f ca="1">INDIRECT("Oct!M"&amp;"33")</f>
        <v>0</v>
      </c>
      <c r="M2" s="16">
        <f ca="1">INDIRECT("Oct!N"&amp;"33")</f>
        <v>0</v>
      </c>
      <c r="N2" s="16">
        <f ca="1">INDIRECT("Oct!O"&amp;"33")</f>
        <v>0</v>
      </c>
      <c r="O2" s="16">
        <f ca="1">INDIRECT("Oct!P"&amp;"33")</f>
        <v>6.7338032722473145</v>
      </c>
      <c r="P2" s="16">
        <f ca="1">INDIRECT("Oct!Q"&amp;"33")</f>
        <v>0</v>
      </c>
      <c r="Q2" s="16">
        <f ca="1">INDIRECT("Oct!R"&amp;"33")</f>
        <v>0</v>
      </c>
      <c r="R2" s="16">
        <f ca="1">INDIRECT("Oct!S"&amp;"33")</f>
        <v>0</v>
      </c>
      <c r="S2" s="16">
        <f ca="1">INDIRECT("Oct!T"&amp;"33")</f>
        <v>0</v>
      </c>
      <c r="T2" s="16">
        <f ca="1">INDIRECT("Oct!U"&amp;"33")</f>
        <v>0</v>
      </c>
      <c r="U2" s="16">
        <f ca="1">INDIRECT("Oct!V"&amp;"33")</f>
        <v>0</v>
      </c>
      <c r="V2" s="16">
        <f ca="1">INDIRECT("Oct!W"&amp;"33")</f>
        <v>0</v>
      </c>
      <c r="W2" s="16">
        <f ca="1">INDIRECT("Oct!X"&amp;"33")</f>
        <v>0.12144196033477783</v>
      </c>
      <c r="X2" s="16">
        <f ca="1">INDIRECT("Oct!Y"&amp;"33")</f>
        <v>13.983824416995049</v>
      </c>
      <c r="Y2" s="16">
        <f ca="1">INDIRECT("Oct!Z"&amp;"33")</f>
        <v>0</v>
      </c>
      <c r="Z2" s="16">
        <f ca="1">INDIRECT("Oct!AA"&amp;"33")</f>
        <v>0</v>
      </c>
      <c r="AA2" s="16">
        <f ca="1">INDIRECT("Oct!AB"&amp;"33")</f>
        <v>0</v>
      </c>
      <c r="AB2" s="16">
        <f ca="1">INDIRECT("Oct!AC"&amp;"33")</f>
        <v>0</v>
      </c>
      <c r="AC2" s="16">
        <f ca="1">INDIRECT("Oct!AD"&amp;"33")</f>
        <v>0</v>
      </c>
      <c r="AD2" s="16">
        <f ca="1">INDIRECT("Oct!AE"&amp;"33")</f>
        <v>0</v>
      </c>
      <c r="AE2" s="16">
        <f ca="1">INDIRECT("Oct!AF"&amp;"33")</f>
        <v>20.532823860645294</v>
      </c>
      <c r="AF2" s="16">
        <f ca="1">INDIRECT("Oct!AG"&amp;"33")</f>
        <v>0.11477868258953094</v>
      </c>
      <c r="AG2" s="16">
        <f ca="1">INDIRECT("Oct!AH"&amp;"33")</f>
        <v>0</v>
      </c>
      <c r="AH2" s="16">
        <f ca="1">INDIRECT("Oct!AI"&amp;"33")</f>
        <v>0</v>
      </c>
      <c r="AI2" s="16">
        <f ca="1">INDIRECT("Oct!AJ"&amp;"33")</f>
        <v>0</v>
      </c>
    </row>
    <row r="3" spans="1:35" s="14" customFormat="1" ht="17.7" x14ac:dyDescent="0.3">
      <c r="A3" s="15" t="s">
        <v>47</v>
      </c>
      <c r="B3" s="16">
        <f ca="1">INDIRECT("Nov!B"&amp;"33")</f>
        <v>0</v>
      </c>
      <c r="C3" s="16">
        <f ca="1">INDIRECT("Nov!C"&amp;"33")</f>
        <v>24.408000946044922</v>
      </c>
      <c r="D3" s="16">
        <f ca="1">INDIRECT("Nov!E"&amp;"33")</f>
        <v>0</v>
      </c>
      <c r="E3" s="16">
        <f ca="1">INDIRECT("Nov!F"&amp;"33")</f>
        <v>0</v>
      </c>
      <c r="F3" s="16">
        <f ca="1">INDIRECT("Nov!G"&amp;"33")</f>
        <v>0</v>
      </c>
      <c r="G3" s="16">
        <f ca="1">INDIRECT("Nov!H"&amp;"33")</f>
        <v>0</v>
      </c>
      <c r="H3" s="16">
        <f ca="1">INDIRECT("Nov!I"&amp;"33")</f>
        <v>3.3776741027832031</v>
      </c>
      <c r="I3" s="16">
        <f ca="1">INDIRECT("Nov!J"&amp;"33")</f>
        <v>0</v>
      </c>
      <c r="J3" s="16">
        <f ca="1">INDIRECT("Nov!K"&amp;"33")</f>
        <v>0</v>
      </c>
      <c r="K3" s="16">
        <f ca="1">INDIRECT("Nov!L"&amp;"33")</f>
        <v>0</v>
      </c>
      <c r="L3" s="16">
        <f ca="1">INDIRECT("Nov!M"&amp;"33")</f>
        <v>0</v>
      </c>
      <c r="M3" s="16">
        <f ca="1">INDIRECT("Nov!N"&amp;"33")</f>
        <v>0</v>
      </c>
      <c r="N3" s="16">
        <f ca="1">INDIRECT("Nov!O"&amp;"33")</f>
        <v>0</v>
      </c>
      <c r="O3" s="16">
        <f ca="1">INDIRECT("Nov!P"&amp;"33")</f>
        <v>0</v>
      </c>
      <c r="P3" s="16">
        <f ca="1">INDIRECT("Nov!Q"&amp;"33")</f>
        <v>0</v>
      </c>
      <c r="Q3" s="16">
        <f ca="1">INDIRECT("Nov!R"&amp;"33")</f>
        <v>0</v>
      </c>
      <c r="R3" s="16">
        <f ca="1">INDIRECT("Nov!S"&amp;"33")</f>
        <v>0</v>
      </c>
      <c r="S3" s="16">
        <f ca="1">INDIRECT("Nov!T"&amp;"33")</f>
        <v>0.60798752307891846</v>
      </c>
      <c r="T3" s="16">
        <f ca="1">INDIRECT("Nov!U"&amp;"33")</f>
        <v>0</v>
      </c>
      <c r="U3" s="16">
        <f ca="1">INDIRECT("Nov!V"&amp;"33")</f>
        <v>0</v>
      </c>
      <c r="V3" s="16">
        <f ca="1">INDIRECT("Nov!W"&amp;"33")</f>
        <v>0</v>
      </c>
      <c r="W3" s="16">
        <f ca="1">INDIRECT("Nov!X"&amp;"33")</f>
        <v>4.6115822792053223</v>
      </c>
      <c r="X3" s="16">
        <f ca="1">INDIRECT("Nov!Y"&amp;"33")</f>
        <v>4.8599948883056641</v>
      </c>
      <c r="Y3" s="16">
        <f ca="1">INDIRECT("Nov!Z"&amp;"33")</f>
        <v>1.0737226009368896</v>
      </c>
      <c r="Z3" s="16">
        <f ca="1">INDIRECT("Nov!AA"&amp;"33")</f>
        <v>0</v>
      </c>
      <c r="AA3" s="16">
        <f ca="1">INDIRECT("Nov!AB"&amp;"33")</f>
        <v>0</v>
      </c>
      <c r="AB3" s="16">
        <f ca="1">INDIRECT("Nov!AC"&amp;"33")</f>
        <v>0</v>
      </c>
      <c r="AC3" s="16">
        <f ca="1">INDIRECT("Nov!AD"&amp;"33")</f>
        <v>0</v>
      </c>
      <c r="AD3" s="16">
        <f ca="1">INDIRECT("Nov!AE"&amp;"33")</f>
        <v>0</v>
      </c>
      <c r="AE3" s="16">
        <f ca="1">INDIRECT("Nov!AF"&amp;"33")</f>
        <v>0</v>
      </c>
      <c r="AF3" s="16">
        <f ca="1">INDIRECT("Nov!AG"&amp;"33")</f>
        <v>6.0686159133911133</v>
      </c>
      <c r="AG3" s="16">
        <f ca="1">INDIRECT("Nov!AH"&amp;"33")</f>
        <v>0.8371429443359375</v>
      </c>
      <c r="AH3" s="16">
        <f ca="1">INDIRECT("Nov!AI"&amp;"33")</f>
        <v>0</v>
      </c>
      <c r="AI3" s="16">
        <f ca="1">INDIRECT("Nov!AJ"&amp;"33")</f>
        <v>0</v>
      </c>
    </row>
    <row r="4" spans="1:35" s="14" customFormat="1" ht="18.350000000000001" thickBot="1" x14ac:dyDescent="0.35">
      <c r="A4" s="15" t="s">
        <v>48</v>
      </c>
      <c r="B4" s="16">
        <f ca="1">INDIRECT("Dec!B"&amp;"33")</f>
        <v>6.5139073133468628</v>
      </c>
      <c r="C4" s="16">
        <f ca="1">INDIRECT("Dec!C"&amp;"33")</f>
        <v>18.227199554443359</v>
      </c>
      <c r="D4" s="16">
        <f ca="1">INDIRECT("Dec!E"&amp;"33")</f>
        <v>0</v>
      </c>
      <c r="E4" s="16">
        <f ca="1">INDIRECT("Dec!F"&amp;"33")</f>
        <v>0</v>
      </c>
      <c r="F4" s="16">
        <f ca="1">INDIRECT("Dec!G"&amp;"33")</f>
        <v>5.8004145622253418</v>
      </c>
      <c r="G4" s="16">
        <f ca="1">INDIRECT("Dec!H"&amp;"33")</f>
        <v>5.908502995967865</v>
      </c>
      <c r="H4" s="16">
        <f ca="1">INDIRECT("Dec!I"&amp;"33")</f>
        <v>3.0718793869018555</v>
      </c>
      <c r="I4" s="16">
        <f ca="1">INDIRECT("Dec!J"&amp;"33")</f>
        <v>0</v>
      </c>
      <c r="J4" s="16">
        <f ca="1">INDIRECT("Dec!K"&amp;"33")</f>
        <v>1.140162318944931</v>
      </c>
      <c r="K4" s="16">
        <f ca="1">INDIRECT("Dec!L"&amp;"33")</f>
        <v>0</v>
      </c>
      <c r="L4" s="16">
        <f ca="1">INDIRECT("Dec!M"&amp;"33")</f>
        <v>0</v>
      </c>
      <c r="M4" s="16">
        <f ca="1">INDIRECT("Dec!N"&amp;"33")</f>
        <v>0</v>
      </c>
      <c r="N4" s="16">
        <f ca="1">INDIRECT("Dec!O"&amp;"33")</f>
        <v>0</v>
      </c>
      <c r="O4" s="16">
        <f ca="1">INDIRECT("Dec!P"&amp;"33")</f>
        <v>0</v>
      </c>
      <c r="P4" s="16">
        <f ca="1">INDIRECT("Dec!Q"&amp;"33")</f>
        <v>0</v>
      </c>
      <c r="Q4" s="16">
        <f ca="1">INDIRECT("Dec!R"&amp;"33")</f>
        <v>2.465731143951416</v>
      </c>
      <c r="R4" s="16">
        <f ca="1">INDIRECT("Dec!S"&amp;"33")</f>
        <v>0</v>
      </c>
      <c r="S4" s="16">
        <f ca="1">INDIRECT("Dec!T"&amp;"33")</f>
        <v>0</v>
      </c>
      <c r="T4" s="16">
        <f ca="1">INDIRECT("Dec!U"&amp;"33")</f>
        <v>4.7468560934066772</v>
      </c>
      <c r="U4" s="16">
        <f ca="1">INDIRECT("Dec!V"&amp;"33")</f>
        <v>5.172417163848877</v>
      </c>
      <c r="V4" s="16">
        <f ca="1">INDIRECT("Dec!W"&amp;"33")</f>
        <v>0.6237773597240448</v>
      </c>
      <c r="W4" s="16">
        <f ca="1">INDIRECT("Dec!X"&amp;"33")</f>
        <v>0</v>
      </c>
      <c r="X4" s="16">
        <f ca="1">INDIRECT("Dec!Y"&amp;"33")</f>
        <v>0</v>
      </c>
      <c r="Y4" s="16">
        <f ca="1">INDIRECT("Dec!Z"&amp;"33")</f>
        <v>0</v>
      </c>
      <c r="Z4" s="16">
        <f ca="1">INDIRECT("Dec!AA"&amp;"33")</f>
        <v>0</v>
      </c>
      <c r="AA4" s="16">
        <f ca="1">INDIRECT("Dec!AB"&amp;"33")</f>
        <v>0</v>
      </c>
      <c r="AB4" s="16">
        <f ca="1">INDIRECT("Dec!AC"&amp;"33")</f>
        <v>0</v>
      </c>
      <c r="AC4" s="16">
        <f ca="1">INDIRECT("Dec!AD"&amp;"33")</f>
        <v>0</v>
      </c>
      <c r="AD4" s="16">
        <f ca="1">INDIRECT("Dec!AE"&amp;"33")</f>
        <v>0</v>
      </c>
      <c r="AE4" s="16">
        <f ca="1">INDIRECT("Dec!AF"&amp;"33")</f>
        <v>0</v>
      </c>
      <c r="AF4" s="16">
        <f ca="1">INDIRECT("Dec!AG"&amp;"33")</f>
        <v>0.49624323844909668</v>
      </c>
      <c r="AG4" s="16">
        <f ca="1">INDIRECT("Dec!AH"&amp;"33")</f>
        <v>0.86048853397369385</v>
      </c>
      <c r="AH4" s="16">
        <f ca="1">INDIRECT("Dec!AI"&amp;"33")</f>
        <v>0</v>
      </c>
      <c r="AI4" s="16">
        <f ca="1">INDIRECT("Dec!AJ"&amp;"33")</f>
        <v>0</v>
      </c>
    </row>
    <row r="5" spans="1:35" s="35" customFormat="1" ht="31.45" thickTop="1" thickBot="1" x14ac:dyDescent="0.25">
      <c r="A5" s="33" t="s">
        <v>38</v>
      </c>
      <c r="B5" s="34">
        <f ca="1">SUM(B2:B4)</f>
        <v>6.5139073133468628</v>
      </c>
      <c r="C5" s="34">
        <f t="shared" ref="C5:AI5" ca="1" si="0">SUM(C2:C4)</f>
        <v>92.8414156883955</v>
      </c>
      <c r="D5" s="34">
        <f t="shared" ca="1" si="0"/>
        <v>27.909514546394348</v>
      </c>
      <c r="E5" s="34">
        <f t="shared" ca="1" si="0"/>
        <v>0</v>
      </c>
      <c r="F5" s="34">
        <f t="shared" ca="1" si="0"/>
        <v>5.8004145622253418</v>
      </c>
      <c r="G5" s="34">
        <f t="shared" ca="1" si="0"/>
        <v>6.37177474796772</v>
      </c>
      <c r="H5" s="34">
        <f t="shared" ca="1" si="0"/>
        <v>12.460410118103027</v>
      </c>
      <c r="I5" s="34">
        <f t="shared" ca="1" si="0"/>
        <v>0</v>
      </c>
      <c r="J5" s="34">
        <f t="shared" ca="1" si="0"/>
        <v>1.140162318944931</v>
      </c>
      <c r="K5" s="34">
        <f t="shared" ca="1" si="0"/>
        <v>0</v>
      </c>
      <c r="L5" s="34">
        <f t="shared" ca="1" si="0"/>
        <v>0</v>
      </c>
      <c r="M5" s="34">
        <f t="shared" ca="1" si="0"/>
        <v>0</v>
      </c>
      <c r="N5" s="34">
        <f t="shared" ca="1" si="0"/>
        <v>0</v>
      </c>
      <c r="O5" s="34">
        <f t="shared" ca="1" si="0"/>
        <v>6.7338032722473145</v>
      </c>
      <c r="P5" s="34">
        <f t="shared" ca="1" si="0"/>
        <v>0</v>
      </c>
      <c r="Q5" s="34">
        <f t="shared" ca="1" si="0"/>
        <v>2.465731143951416</v>
      </c>
      <c r="R5" s="34">
        <f t="shared" ca="1" si="0"/>
        <v>0</v>
      </c>
      <c r="S5" s="34">
        <f t="shared" ca="1" si="0"/>
        <v>0.60798752307891846</v>
      </c>
      <c r="T5" s="34">
        <f t="shared" ca="1" si="0"/>
        <v>4.7468560934066772</v>
      </c>
      <c r="U5" s="34">
        <f t="shared" ca="1" si="0"/>
        <v>5.172417163848877</v>
      </c>
      <c r="V5" s="34">
        <f t="shared" ca="1" si="0"/>
        <v>0.6237773597240448</v>
      </c>
      <c r="W5" s="34">
        <f t="shared" ca="1" si="0"/>
        <v>4.7330242395401001</v>
      </c>
      <c r="X5" s="34">
        <f t="shared" ca="1" si="0"/>
        <v>18.843819305300713</v>
      </c>
      <c r="Y5" s="34">
        <f t="shared" ca="1" si="0"/>
        <v>1.0737226009368896</v>
      </c>
      <c r="Z5" s="34">
        <f t="shared" ca="1" si="0"/>
        <v>0</v>
      </c>
      <c r="AA5" s="34">
        <f t="shared" ca="1" si="0"/>
        <v>0</v>
      </c>
      <c r="AB5" s="34">
        <f t="shared" ca="1" si="0"/>
        <v>0</v>
      </c>
      <c r="AC5" s="34">
        <f t="shared" ca="1" si="0"/>
        <v>0</v>
      </c>
      <c r="AD5" s="34">
        <f t="shared" ca="1" si="0"/>
        <v>0</v>
      </c>
      <c r="AE5" s="34">
        <f t="shared" ca="1" si="0"/>
        <v>20.532823860645294</v>
      </c>
      <c r="AF5" s="34">
        <f t="shared" ca="1" si="0"/>
        <v>6.6796378344297409</v>
      </c>
      <c r="AG5" s="34">
        <f t="shared" ca="1" si="0"/>
        <v>1.6976314783096313</v>
      </c>
      <c r="AH5" s="34">
        <f t="shared" ca="1" si="0"/>
        <v>0</v>
      </c>
      <c r="AI5" s="34">
        <f t="shared" ca="1" si="0"/>
        <v>0</v>
      </c>
    </row>
    <row r="6" spans="1:35" s="35" customFormat="1" ht="31.45" thickTop="1" thickBot="1" x14ac:dyDescent="0.25">
      <c r="A6" s="33" t="s">
        <v>39</v>
      </c>
      <c r="B6" s="36">
        <f ca="1">B5*43560</f>
        <v>283745.80256938934</v>
      </c>
      <c r="C6" s="36">
        <f t="shared" ref="C6:AI6" ca="1" si="1">C5*43560</f>
        <v>4044172.067386508</v>
      </c>
      <c r="D6" s="36">
        <f t="shared" ca="1" si="1"/>
        <v>1215738.4536409378</v>
      </c>
      <c r="E6" s="36">
        <f t="shared" ca="1" si="1"/>
        <v>0</v>
      </c>
      <c r="F6" s="36">
        <f t="shared" ca="1" si="1"/>
        <v>252666.05833053589</v>
      </c>
      <c r="G6" s="36">
        <f t="shared" ca="1" si="1"/>
        <v>277554.50802147388</v>
      </c>
      <c r="H6" s="36">
        <f t="shared" ca="1" si="1"/>
        <v>542775.46474456787</v>
      </c>
      <c r="I6" s="36">
        <f t="shared" ca="1" si="1"/>
        <v>0</v>
      </c>
      <c r="J6" s="36">
        <f t="shared" ca="1" si="1"/>
        <v>49665.470613241196</v>
      </c>
      <c r="K6" s="36">
        <f t="shared" ca="1" si="1"/>
        <v>0</v>
      </c>
      <c r="L6" s="36">
        <f t="shared" ca="1" si="1"/>
        <v>0</v>
      </c>
      <c r="M6" s="36">
        <f t="shared" ca="1" si="1"/>
        <v>0</v>
      </c>
      <c r="N6" s="36">
        <f t="shared" ca="1" si="1"/>
        <v>0</v>
      </c>
      <c r="O6" s="36">
        <f t="shared" ca="1" si="1"/>
        <v>293324.47053909302</v>
      </c>
      <c r="P6" s="36">
        <f t="shared" ca="1" si="1"/>
        <v>0</v>
      </c>
      <c r="Q6" s="36">
        <f t="shared" ca="1" si="1"/>
        <v>107407.24863052368</v>
      </c>
      <c r="R6" s="36">
        <f t="shared" ca="1" si="1"/>
        <v>0</v>
      </c>
      <c r="S6" s="36">
        <f t="shared" ca="1" si="1"/>
        <v>26483.936505317688</v>
      </c>
      <c r="T6" s="36">
        <f t="shared" ca="1" si="1"/>
        <v>206773.05142879486</v>
      </c>
      <c r="U6" s="36">
        <f t="shared" ca="1" si="1"/>
        <v>225310.49165725708</v>
      </c>
      <c r="V6" s="36">
        <f t="shared" ca="1" si="1"/>
        <v>27171.741789579391</v>
      </c>
      <c r="W6" s="36">
        <f t="shared" ca="1" si="1"/>
        <v>206170.53587436676</v>
      </c>
      <c r="X6" s="36">
        <f t="shared" ca="1" si="1"/>
        <v>820836.76893889904</v>
      </c>
      <c r="Y6" s="36">
        <f t="shared" ca="1" si="1"/>
        <v>46771.356496810913</v>
      </c>
      <c r="Z6" s="36">
        <f t="shared" ca="1" si="1"/>
        <v>0</v>
      </c>
      <c r="AA6" s="36">
        <f t="shared" ca="1" si="1"/>
        <v>0</v>
      </c>
      <c r="AB6" s="36">
        <f t="shared" ca="1" si="1"/>
        <v>0</v>
      </c>
      <c r="AC6" s="36">
        <f t="shared" ca="1" si="1"/>
        <v>0</v>
      </c>
      <c r="AD6" s="36">
        <f t="shared" ca="1" si="1"/>
        <v>0</v>
      </c>
      <c r="AE6" s="36">
        <f t="shared" ca="1" si="1"/>
        <v>894409.80736970901</v>
      </c>
      <c r="AF6" s="36">
        <f t="shared" ca="1" si="1"/>
        <v>290965.02406775951</v>
      </c>
      <c r="AG6" s="36">
        <f t="shared" ca="1" si="1"/>
        <v>73948.827195167542</v>
      </c>
      <c r="AH6" s="36">
        <f t="shared" ca="1" si="1"/>
        <v>0</v>
      </c>
      <c r="AI6" s="36">
        <f t="shared" ca="1" si="1"/>
        <v>0</v>
      </c>
    </row>
  </sheetData>
  <conditionalFormatting sqref="B2:AI4">
    <cfRule type="cellIs" dxfId="48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1617D-C6DA-4410-9AAF-4DE51063644E}">
  <sheetPr codeName="Sheet1"/>
  <dimension ref="A1:AJ22"/>
  <sheetViews>
    <sheetView tabSelected="1" zoomScaleNormal="100" workbookViewId="0">
      <selection activeCell="B20" sqref="B20"/>
    </sheetView>
  </sheetViews>
  <sheetFormatPr defaultColWidth="8.875" defaultRowHeight="13.1" x14ac:dyDescent="0.2"/>
  <cols>
    <col min="1" max="1" width="22.25" style="10" bestFit="1" customWidth="1"/>
    <col min="2" max="2" width="21.75" style="18" customWidth="1"/>
    <col min="3" max="3" width="19.375" style="18" customWidth="1"/>
    <col min="4" max="27" width="18" style="18" bestFit="1" customWidth="1"/>
    <col min="28" max="35" width="19.625" style="18" bestFit="1" customWidth="1"/>
    <col min="36" max="36" width="18" style="18" bestFit="1" customWidth="1"/>
    <col min="37" max="16384" width="8.875" style="18"/>
  </cols>
  <sheetData>
    <row r="1" spans="1:36" s="10" customFormat="1" ht="24.05" customHeigh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6" x14ac:dyDescent="0.2">
      <c r="A2" s="11">
        <f ca="1">Jan!A$2</f>
        <v>45658</v>
      </c>
      <c r="B2" s="17">
        <f ca="1">Jan!B$33</f>
        <v>0</v>
      </c>
      <c r="C2" s="17">
        <f ca="1">Jan!C$33</f>
        <v>0</v>
      </c>
      <c r="D2" s="17">
        <f ca="1">Jan!D$33</f>
        <v>0</v>
      </c>
      <c r="E2" s="17">
        <f ca="1">Jan!E$33</f>
        <v>0</v>
      </c>
      <c r="F2" s="17">
        <f ca="1">Jan!F$33</f>
        <v>0</v>
      </c>
      <c r="G2" s="17">
        <f ca="1">Jan!G$33</f>
        <v>0</v>
      </c>
      <c r="H2" s="17">
        <f ca="1">Jan!H$33</f>
        <v>0</v>
      </c>
      <c r="I2" s="17">
        <f ca="1">Jan!I$33</f>
        <v>0</v>
      </c>
      <c r="J2" s="17">
        <f ca="1">Jan!J$33</f>
        <v>0</v>
      </c>
      <c r="K2" s="17">
        <f ca="1">Jan!K$33</f>
        <v>0</v>
      </c>
      <c r="L2" s="17">
        <f ca="1">Jan!L$33</f>
        <v>0</v>
      </c>
      <c r="M2" s="17">
        <f ca="1">Jan!M$33</f>
        <v>0</v>
      </c>
      <c r="N2" s="17">
        <f ca="1">Jan!N$33</f>
        <v>0</v>
      </c>
      <c r="O2" s="17">
        <f ca="1">Jan!O$33</f>
        <v>0</v>
      </c>
      <c r="P2" s="17">
        <f ca="1">Jan!P$33</f>
        <v>0</v>
      </c>
      <c r="Q2" s="17">
        <f ca="1">Jan!Q$33</f>
        <v>0</v>
      </c>
      <c r="R2" s="17">
        <f ca="1">Jan!R$33</f>
        <v>0</v>
      </c>
      <c r="S2" s="17">
        <f ca="1">Jan!S$33</f>
        <v>0</v>
      </c>
      <c r="T2" s="17">
        <f ca="1">Jan!T$33</f>
        <v>0</v>
      </c>
      <c r="U2" s="17">
        <f ca="1">Jan!U$33</f>
        <v>0</v>
      </c>
      <c r="V2" s="17">
        <f ca="1">Jan!V$33</f>
        <v>0</v>
      </c>
      <c r="W2" s="17">
        <f ca="1">Jan!W$33</f>
        <v>0</v>
      </c>
      <c r="X2" s="17">
        <f ca="1">Jan!X$33</f>
        <v>0</v>
      </c>
      <c r="Y2" s="17">
        <f ca="1">Jan!Y$33</f>
        <v>0</v>
      </c>
      <c r="Z2" s="17">
        <f ca="1">Jan!Z$33</f>
        <v>0</v>
      </c>
      <c r="AA2" s="17">
        <f ca="1">Jan!AA$33</f>
        <v>0</v>
      </c>
      <c r="AB2" s="17">
        <f ca="1">Jan!AB$33</f>
        <v>0</v>
      </c>
      <c r="AC2" s="17">
        <f ca="1">Jan!AC$33</f>
        <v>0</v>
      </c>
      <c r="AD2" s="17">
        <f ca="1">Jan!AD$33</f>
        <v>0</v>
      </c>
      <c r="AE2" s="17">
        <f ca="1">Jan!AE$33</f>
        <v>0</v>
      </c>
      <c r="AF2" s="17">
        <f ca="1">Jan!AF$33</f>
        <v>0</v>
      </c>
      <c r="AG2" s="17">
        <f ca="1">Jan!AG$33</f>
        <v>0</v>
      </c>
      <c r="AH2" s="17">
        <f ca="1">Jan!AH$33</f>
        <v>0</v>
      </c>
      <c r="AI2" s="17">
        <f ca="1">Jan!AI$33</f>
        <v>0</v>
      </c>
      <c r="AJ2" s="17"/>
    </row>
    <row r="3" spans="1:36" x14ac:dyDescent="0.2">
      <c r="A3" s="11">
        <f ca="1">Feb!A$2</f>
        <v>45689</v>
      </c>
      <c r="B3" s="17">
        <f ca="1">Feb!B$33</f>
        <v>0</v>
      </c>
      <c r="C3" s="17">
        <f ca="1">Feb!C$33</f>
        <v>0</v>
      </c>
      <c r="D3" s="17">
        <f ca="1">Feb!D$33</f>
        <v>0</v>
      </c>
      <c r="E3" s="17">
        <f ca="1">Feb!E$33</f>
        <v>0</v>
      </c>
      <c r="F3" s="17">
        <f ca="1">Feb!F$33</f>
        <v>0</v>
      </c>
      <c r="G3" s="17">
        <f ca="1">Feb!G$33</f>
        <v>0</v>
      </c>
      <c r="H3" s="17">
        <f ca="1">Feb!H$33</f>
        <v>0</v>
      </c>
      <c r="I3" s="17">
        <f ca="1">Feb!I$33</f>
        <v>0</v>
      </c>
      <c r="J3" s="17">
        <f ca="1">Feb!J$33</f>
        <v>0</v>
      </c>
      <c r="K3" s="17">
        <f ca="1">Feb!K$33</f>
        <v>0</v>
      </c>
      <c r="L3" s="17">
        <f ca="1">Feb!L$33</f>
        <v>0</v>
      </c>
      <c r="M3" s="17">
        <f ca="1">Feb!M$33</f>
        <v>0</v>
      </c>
      <c r="N3" s="17">
        <f ca="1">Feb!N$33</f>
        <v>0</v>
      </c>
      <c r="O3" s="17">
        <f ca="1">Feb!O$33</f>
        <v>0</v>
      </c>
      <c r="P3" s="17">
        <f ca="1">Feb!P$33</f>
        <v>0</v>
      </c>
      <c r="Q3" s="17">
        <f ca="1">Feb!Q$33</f>
        <v>0</v>
      </c>
      <c r="R3" s="17">
        <f ca="1">Feb!R$33</f>
        <v>0</v>
      </c>
      <c r="S3" s="17">
        <f ca="1">Feb!S$33</f>
        <v>0</v>
      </c>
      <c r="T3" s="17">
        <f ca="1">Feb!T$33</f>
        <v>0</v>
      </c>
      <c r="U3" s="17">
        <f ca="1">Feb!U$33</f>
        <v>0</v>
      </c>
      <c r="V3" s="17">
        <f ca="1">Feb!V$33</f>
        <v>0</v>
      </c>
      <c r="W3" s="17">
        <f ca="1">Feb!W$33</f>
        <v>0</v>
      </c>
      <c r="X3" s="17">
        <f ca="1">Feb!X$33</f>
        <v>0</v>
      </c>
      <c r="Y3" s="17">
        <f ca="1">Feb!Y$33</f>
        <v>0</v>
      </c>
      <c r="Z3" s="17">
        <f ca="1">Feb!Z$33</f>
        <v>0</v>
      </c>
      <c r="AA3" s="17">
        <f ca="1">Feb!AA$33</f>
        <v>0</v>
      </c>
      <c r="AB3" s="17">
        <f ca="1">Feb!AB$33</f>
        <v>0</v>
      </c>
      <c r="AC3" s="17">
        <f ca="1">Feb!AC$33</f>
        <v>0</v>
      </c>
      <c r="AD3" s="17">
        <f ca="1">Feb!AD$33</f>
        <v>0</v>
      </c>
      <c r="AE3" s="17">
        <f ca="1">Feb!AE$33</f>
        <v>0</v>
      </c>
      <c r="AF3" s="17">
        <f ca="1">Feb!AF$33</f>
        <v>0</v>
      </c>
      <c r="AG3" s="17">
        <f ca="1">Feb!AG$33</f>
        <v>0</v>
      </c>
      <c r="AH3" s="17">
        <f ca="1">Feb!AH$33</f>
        <v>0</v>
      </c>
      <c r="AI3" s="17">
        <f ca="1">Feb!AI$33</f>
        <v>0</v>
      </c>
      <c r="AJ3" s="17"/>
    </row>
    <row r="4" spans="1:36" x14ac:dyDescent="0.2">
      <c r="A4" s="11">
        <f ca="1">March!A$2</f>
        <v>45717</v>
      </c>
      <c r="B4" s="17">
        <f ca="1">March!B$33</f>
        <v>429.62760334247179</v>
      </c>
      <c r="C4" s="17">
        <f ca="1">March!C$33</f>
        <v>0</v>
      </c>
      <c r="D4" s="17">
        <f ca="1">March!D$33</f>
        <v>0</v>
      </c>
      <c r="E4" s="17">
        <f ca="1">March!E$33</f>
        <v>0</v>
      </c>
      <c r="F4" s="17">
        <f ca="1">March!F$33</f>
        <v>70.798695802688599</v>
      </c>
      <c r="G4" s="17">
        <f ca="1">March!G$33</f>
        <v>0</v>
      </c>
      <c r="H4" s="17">
        <f ca="1">March!H$33</f>
        <v>16.430098056793213</v>
      </c>
      <c r="I4" s="17">
        <f ca="1">March!I$33</f>
        <v>0</v>
      </c>
      <c r="J4" s="17">
        <f ca="1">March!J$33</f>
        <v>59.203887462615967</v>
      </c>
      <c r="K4" s="17">
        <f ca="1">March!K$33</f>
        <v>0</v>
      </c>
      <c r="L4" s="17">
        <f ca="1">March!L$33</f>
        <v>23.920950889587402</v>
      </c>
      <c r="M4" s="17">
        <f ca="1">March!M$33</f>
        <v>28.029696226119995</v>
      </c>
      <c r="N4" s="17">
        <f ca="1">March!N$33</f>
        <v>25.408735752105713</v>
      </c>
      <c r="O4" s="17">
        <f ca="1">March!O$33</f>
        <v>0</v>
      </c>
      <c r="P4" s="17">
        <f ca="1">March!P$33</f>
        <v>31.10303521156311</v>
      </c>
      <c r="Q4" s="17">
        <f ca="1">March!Q$33</f>
        <v>27.522944450378418</v>
      </c>
      <c r="R4" s="17">
        <f ca="1">March!R$33</f>
        <v>0</v>
      </c>
      <c r="S4" s="17">
        <f ca="1">March!S$33</f>
        <v>31.662618637084961</v>
      </c>
      <c r="T4" s="17">
        <f ca="1">March!T$33</f>
        <v>0</v>
      </c>
      <c r="U4" s="17">
        <f ca="1">March!U$33</f>
        <v>0</v>
      </c>
      <c r="V4" s="17">
        <f ca="1">March!V$33</f>
        <v>0</v>
      </c>
      <c r="W4" s="17">
        <f ca="1">March!W$33</f>
        <v>0</v>
      </c>
      <c r="X4" s="17">
        <f ca="1">March!X$33</f>
        <v>0</v>
      </c>
      <c r="Y4" s="17">
        <f ca="1">March!Y$33</f>
        <v>0</v>
      </c>
      <c r="Z4" s="17">
        <f ca="1">March!Z$33</f>
        <v>0</v>
      </c>
      <c r="AA4" s="17">
        <f ca="1">March!AA$33</f>
        <v>16.264585494995117</v>
      </c>
      <c r="AB4" s="17">
        <f ca="1">March!AB$33</f>
        <v>0</v>
      </c>
      <c r="AC4" s="17">
        <f ca="1">March!AC$33</f>
        <v>30.947407722473145</v>
      </c>
      <c r="AD4" s="17">
        <f ca="1">March!AD$33</f>
        <v>0</v>
      </c>
      <c r="AE4" s="17">
        <f ca="1">March!AE$33</f>
        <v>25.843333721160889</v>
      </c>
      <c r="AF4" s="17">
        <f ca="1">March!AF$33</f>
        <v>0</v>
      </c>
      <c r="AG4" s="17">
        <f ca="1">March!AG$33</f>
        <v>0</v>
      </c>
      <c r="AH4" s="17">
        <f ca="1">March!AH$33</f>
        <v>17.040114879608154</v>
      </c>
      <c r="AI4" s="17">
        <f ca="1">March!AI$33</f>
        <v>28.043392658233643</v>
      </c>
      <c r="AJ4" s="17"/>
    </row>
    <row r="5" spans="1:36" x14ac:dyDescent="0.2">
      <c r="A5" s="11">
        <f ca="1">April!A$2</f>
        <v>45748</v>
      </c>
      <c r="B5" s="17">
        <f ca="1">April!B$33</f>
        <v>1568.7191123962402</v>
      </c>
      <c r="C5" s="17">
        <f ca="1">April!C$33</f>
        <v>0</v>
      </c>
      <c r="D5" s="17">
        <f ca="1">April!D$33</f>
        <v>0</v>
      </c>
      <c r="E5" s="17">
        <f ca="1">April!E$33</f>
        <v>0</v>
      </c>
      <c r="F5" s="17">
        <f ca="1">April!F$33</f>
        <v>120.40267658233643</v>
      </c>
      <c r="G5" s="17">
        <f ca="1">April!G$33</f>
        <v>1.1781706809997559</v>
      </c>
      <c r="H5" s="17">
        <f ca="1">April!H$33</f>
        <v>10.278719902038574</v>
      </c>
      <c r="I5" s="17">
        <f ca="1">April!I$33</f>
        <v>0</v>
      </c>
      <c r="J5" s="17">
        <f ca="1">April!J$33</f>
        <v>97.045388698577881</v>
      </c>
      <c r="K5" s="17">
        <f ca="1">April!K$33</f>
        <v>135.7004662156105</v>
      </c>
      <c r="L5" s="17">
        <f ca="1">April!L$33</f>
        <v>4.5276999473571777</v>
      </c>
      <c r="M5" s="17">
        <f ca="1">April!M$33</f>
        <v>115.03736066818237</v>
      </c>
      <c r="N5" s="17">
        <f ca="1">April!N$33</f>
        <v>65.524671316146851</v>
      </c>
      <c r="O5" s="17">
        <f ca="1">April!O$33</f>
        <v>11.602625548839569</v>
      </c>
      <c r="P5" s="17">
        <f ca="1">April!P$33</f>
        <v>12.791585803031921</v>
      </c>
      <c r="Q5" s="17">
        <f ca="1">April!Q$33</f>
        <v>124.11504602432251</v>
      </c>
      <c r="R5" s="17">
        <f ca="1">April!R$33</f>
        <v>0</v>
      </c>
      <c r="S5" s="17">
        <f ca="1">April!S$33</f>
        <v>67.305171012878418</v>
      </c>
      <c r="T5" s="17">
        <f ca="1">April!T$33</f>
        <v>0</v>
      </c>
      <c r="U5" s="17">
        <f ca="1">April!U$33</f>
        <v>0</v>
      </c>
      <c r="V5" s="17">
        <f ca="1">April!V$33</f>
        <v>0</v>
      </c>
      <c r="W5" s="17">
        <f ca="1">April!W$33</f>
        <v>0.95453837513923645</v>
      </c>
      <c r="X5" s="17">
        <f ca="1">April!X$33</f>
        <v>54.960450649261475</v>
      </c>
      <c r="Y5" s="17">
        <f ca="1">April!Y$33</f>
        <v>32.90197229385376</v>
      </c>
      <c r="Z5" s="17">
        <f ca="1">April!Z$33</f>
        <v>114.92368334531784</v>
      </c>
      <c r="AA5" s="17">
        <f ca="1">April!AA$33</f>
        <v>194.69548225402832</v>
      </c>
      <c r="AB5" s="17">
        <f ca="1">April!AB$33</f>
        <v>0.39777711033821106</v>
      </c>
      <c r="AC5" s="17">
        <f ca="1">April!AC$33</f>
        <v>58.822424173355103</v>
      </c>
      <c r="AD5" s="17">
        <f ca="1">April!AD$33</f>
        <v>94.000318288803101</v>
      </c>
      <c r="AE5" s="17">
        <f ca="1">April!AE$33</f>
        <v>98.574634790420532</v>
      </c>
      <c r="AF5" s="17">
        <f ca="1">April!AF$33</f>
        <v>5.3245393633842468</v>
      </c>
      <c r="AG5" s="17">
        <f ca="1">April!AG$33</f>
        <v>18.027029037475586</v>
      </c>
      <c r="AH5" s="17">
        <f ca="1">April!AH$33</f>
        <v>104.7639741897583</v>
      </c>
      <c r="AI5" s="17">
        <f ca="1">April!AI$33</f>
        <v>55.245481491088867</v>
      </c>
      <c r="AJ5" s="17"/>
    </row>
    <row r="6" spans="1:36" x14ac:dyDescent="0.2">
      <c r="A6" s="11">
        <f ca="1">May!A$2</f>
        <v>45778</v>
      </c>
      <c r="B6" s="17">
        <f ca="1">May!B$33</f>
        <v>116.49141311645508</v>
      </c>
      <c r="C6" s="17">
        <f ca="1">May!C$33</f>
        <v>0</v>
      </c>
      <c r="D6" s="17">
        <f ca="1">May!D$33</f>
        <v>0</v>
      </c>
      <c r="E6" s="17">
        <f ca="1">May!E$33</f>
        <v>0</v>
      </c>
      <c r="F6" s="17">
        <f ca="1">May!F$33</f>
        <v>0</v>
      </c>
      <c r="G6" s="17">
        <f ca="1">May!G$33</f>
        <v>0</v>
      </c>
      <c r="H6" s="17">
        <f ca="1">May!H$33</f>
        <v>0</v>
      </c>
      <c r="I6" s="17">
        <f ca="1">May!I$33</f>
        <v>0</v>
      </c>
      <c r="J6" s="17">
        <f ca="1">May!J$33</f>
        <v>1.7752265930175781</v>
      </c>
      <c r="K6" s="17">
        <f ca="1">May!K$33</f>
        <v>3.4000511169433594</v>
      </c>
      <c r="L6" s="17">
        <f ca="1">May!L$33</f>
        <v>29.654486179351807</v>
      </c>
      <c r="M6" s="17">
        <f ca="1">May!M$33</f>
        <v>1.3642637431621552</v>
      </c>
      <c r="N6" s="17">
        <f ca="1">May!N$33</f>
        <v>2.3443393707275391</v>
      </c>
      <c r="O6" s="17">
        <f ca="1">May!O$33</f>
        <v>0.19214028120040894</v>
      </c>
      <c r="P6" s="17">
        <f ca="1">May!P$33</f>
        <v>0</v>
      </c>
      <c r="Q6" s="17">
        <f ca="1">May!Q$33</f>
        <v>0</v>
      </c>
      <c r="R6" s="17">
        <f ca="1">May!R$33</f>
        <v>2.2534379959106445</v>
      </c>
      <c r="S6" s="17">
        <f ca="1">May!S$33</f>
        <v>0</v>
      </c>
      <c r="T6" s="17">
        <f ca="1">May!T$33</f>
        <v>0</v>
      </c>
      <c r="U6" s="17">
        <f ca="1">May!U$33</f>
        <v>0</v>
      </c>
      <c r="V6" s="17">
        <f ca="1">May!V$33</f>
        <v>0</v>
      </c>
      <c r="W6" s="17">
        <f ca="1">May!W$33</f>
        <v>0</v>
      </c>
      <c r="X6" s="17">
        <f ca="1">May!X$33</f>
        <v>2.1629147529602051</v>
      </c>
      <c r="Y6" s="17">
        <f ca="1">May!Y$33</f>
        <v>4.3489933013916016</v>
      </c>
      <c r="Z6" s="17">
        <f ca="1">May!Z$33</f>
        <v>5.1847057342529297</v>
      </c>
      <c r="AA6" s="17">
        <f ca="1">May!AA$33</f>
        <v>6.1307783126831055</v>
      </c>
      <c r="AB6" s="17">
        <f ca="1">May!AB$33</f>
        <v>0</v>
      </c>
      <c r="AC6" s="17">
        <f ca="1">May!AC$33</f>
        <v>39.182061195373535</v>
      </c>
      <c r="AD6" s="17">
        <f ca="1">May!AD$33</f>
        <v>0</v>
      </c>
      <c r="AE6" s="17">
        <f ca="1">May!AE$33</f>
        <v>0</v>
      </c>
      <c r="AF6" s="17">
        <f ca="1">May!AF$33</f>
        <v>0</v>
      </c>
      <c r="AG6" s="17">
        <f ca="1">May!AG$33</f>
        <v>0</v>
      </c>
      <c r="AH6" s="17">
        <f ca="1">May!AH$33</f>
        <v>0</v>
      </c>
      <c r="AI6" s="17">
        <f ca="1">May!AI$33</f>
        <v>32.031607627868652</v>
      </c>
      <c r="AJ6" s="17"/>
    </row>
    <row r="7" spans="1:36" x14ac:dyDescent="0.2">
      <c r="A7" s="11">
        <f ca="1">June!A$2</f>
        <v>45809</v>
      </c>
      <c r="B7" s="17">
        <f ca="1">June!B$33</f>
        <v>12.964251518249512</v>
      </c>
      <c r="C7" s="17">
        <f ca="1">June!C$33</f>
        <v>0</v>
      </c>
      <c r="D7" s="17">
        <f ca="1">June!D$33</f>
        <v>0</v>
      </c>
      <c r="E7" s="17">
        <f ca="1">June!E$33</f>
        <v>0</v>
      </c>
      <c r="F7" s="17">
        <f ca="1">June!F$33</f>
        <v>0</v>
      </c>
      <c r="G7" s="17">
        <f ca="1">June!G$33</f>
        <v>0</v>
      </c>
      <c r="H7" s="17">
        <f ca="1">June!H$33</f>
        <v>0</v>
      </c>
      <c r="I7" s="17">
        <f ca="1">June!I$33</f>
        <v>0</v>
      </c>
      <c r="J7" s="17">
        <f ca="1">June!J$33</f>
        <v>0</v>
      </c>
      <c r="K7" s="17">
        <f ca="1">June!K$33</f>
        <v>0</v>
      </c>
      <c r="L7" s="17">
        <f ca="1">June!L$33</f>
        <v>0</v>
      </c>
      <c r="M7" s="17">
        <f ca="1">June!M$33</f>
        <v>0</v>
      </c>
      <c r="N7" s="17">
        <f ca="1">June!N$33</f>
        <v>0</v>
      </c>
      <c r="O7" s="17">
        <f ca="1">June!O$33</f>
        <v>0.91627794504165649</v>
      </c>
      <c r="P7" s="17">
        <f ca="1">June!P$33</f>
        <v>0.15163829922676086</v>
      </c>
      <c r="Q7" s="17">
        <f ca="1">June!Q$33</f>
        <v>0.6889035701751709</v>
      </c>
      <c r="R7" s="17">
        <f ca="1">June!R$33</f>
        <v>0</v>
      </c>
      <c r="S7" s="17">
        <f ca="1">June!S$33</f>
        <v>0</v>
      </c>
      <c r="T7" s="17">
        <f ca="1">June!T$33</f>
        <v>7.9206008911132813</v>
      </c>
      <c r="U7" s="17">
        <f ca="1">June!U$33</f>
        <v>0</v>
      </c>
      <c r="V7" s="17">
        <f ca="1">June!V$33</f>
        <v>6.6146669387817383</v>
      </c>
      <c r="W7" s="17">
        <f ca="1">June!W$33</f>
        <v>0</v>
      </c>
      <c r="X7" s="17">
        <f ca="1">June!X$33</f>
        <v>0</v>
      </c>
      <c r="Y7" s="17">
        <f ca="1">June!Y$33</f>
        <v>0</v>
      </c>
      <c r="Z7" s="17">
        <f ca="1">June!Z$33</f>
        <v>0</v>
      </c>
      <c r="AA7" s="17">
        <f ca="1">June!AA$33</f>
        <v>0</v>
      </c>
      <c r="AB7" s="17">
        <f ca="1">June!AB$33</f>
        <v>0</v>
      </c>
      <c r="AC7" s="17">
        <f ca="1">June!AC$33</f>
        <v>0</v>
      </c>
      <c r="AD7" s="17">
        <f ca="1">June!AD$33</f>
        <v>0</v>
      </c>
      <c r="AE7" s="17">
        <f ca="1">June!AE$33</f>
        <v>0</v>
      </c>
      <c r="AF7" s="17">
        <f ca="1">June!AF$33</f>
        <v>0</v>
      </c>
      <c r="AG7" s="17">
        <f ca="1">June!AG$33</f>
        <v>0</v>
      </c>
      <c r="AH7" s="17">
        <f ca="1">June!AH$33</f>
        <v>0</v>
      </c>
      <c r="AI7" s="17">
        <f ca="1">June!AI$33</f>
        <v>0</v>
      </c>
      <c r="AJ7" s="17"/>
    </row>
    <row r="8" spans="1:36" x14ac:dyDescent="0.2">
      <c r="A8" s="11">
        <f ca="1">July!A$2</f>
        <v>45839</v>
      </c>
      <c r="B8" s="17">
        <f ca="1">July!B$33</f>
        <v>822.23900458216713</v>
      </c>
      <c r="C8" s="17">
        <f ca="1">July!C$33</f>
        <v>0</v>
      </c>
      <c r="D8" s="17">
        <f ca="1">July!D$33</f>
        <v>0</v>
      </c>
      <c r="E8" s="17">
        <f ca="1">July!E$33</f>
        <v>0</v>
      </c>
      <c r="F8" s="17">
        <f ca="1">July!F$33</f>
        <v>73.978413581848145</v>
      </c>
      <c r="G8" s="17">
        <f ca="1">July!G$33</f>
        <v>40.790436029434204</v>
      </c>
      <c r="H8" s="17">
        <f ca="1">July!H$33</f>
        <v>0</v>
      </c>
      <c r="I8" s="17">
        <f ca="1">July!I$33</f>
        <v>0</v>
      </c>
      <c r="J8" s="17">
        <f ca="1">July!J$33</f>
        <v>96.62049388885498</v>
      </c>
      <c r="K8" s="17">
        <f ca="1">July!K$33</f>
        <v>0</v>
      </c>
      <c r="L8" s="17">
        <f ca="1">July!L$33</f>
        <v>23.277898788452148</v>
      </c>
      <c r="M8" s="17">
        <f ca="1">July!M$33</f>
        <v>23.827153086662292</v>
      </c>
      <c r="N8" s="17">
        <f ca="1">July!N$33</f>
        <v>31.08613920211792</v>
      </c>
      <c r="O8" s="17">
        <f ca="1">July!O$33</f>
        <v>70.022514149546623</v>
      </c>
      <c r="P8" s="17">
        <f ca="1">July!P$33</f>
        <v>0.52640315890312195</v>
      </c>
      <c r="Q8" s="17">
        <f ca="1">July!Q$33</f>
        <v>66.127843379974365</v>
      </c>
      <c r="R8" s="17">
        <f ca="1">July!R$33</f>
        <v>1.2323777675628662</v>
      </c>
      <c r="S8" s="17">
        <f ca="1">July!S$33</f>
        <v>0</v>
      </c>
      <c r="T8" s="17">
        <f ca="1">July!T$33</f>
        <v>55.920966148376465</v>
      </c>
      <c r="U8" s="17">
        <f ca="1">July!U$33</f>
        <v>0</v>
      </c>
      <c r="V8" s="17">
        <f ca="1">July!V$33</f>
        <v>4.8835391998291016</v>
      </c>
      <c r="W8" s="17">
        <f ca="1">July!W$33</f>
        <v>71.103404521942139</v>
      </c>
      <c r="X8" s="17">
        <f ca="1">July!X$33</f>
        <v>6.2398471832275391</v>
      </c>
      <c r="Y8" s="17">
        <f ca="1">July!Y$33</f>
        <v>3.5908443927764893</v>
      </c>
      <c r="Z8" s="17">
        <f ca="1">July!Z$33</f>
        <v>18.763048648834229</v>
      </c>
      <c r="AA8" s="17">
        <f ca="1">July!AA$33</f>
        <v>37.290069699287415</v>
      </c>
      <c r="AB8" s="17">
        <f ca="1">July!AB$33</f>
        <v>0</v>
      </c>
      <c r="AC8" s="17">
        <f ca="1">July!AC$33</f>
        <v>48.437953948974609</v>
      </c>
      <c r="AD8" s="17">
        <f ca="1">July!AD$33</f>
        <v>11.764825820922852</v>
      </c>
      <c r="AE8" s="17">
        <f ca="1">July!AE$33</f>
        <v>0</v>
      </c>
      <c r="AF8" s="17">
        <f ca="1">July!AF$33</f>
        <v>0</v>
      </c>
      <c r="AG8" s="17">
        <f ca="1">July!AG$33</f>
        <v>58.05980920791626</v>
      </c>
      <c r="AH8" s="17">
        <f ca="1">July!AH$33</f>
        <v>42.638206005096436</v>
      </c>
      <c r="AI8" s="17">
        <f ca="1">July!AI$33</f>
        <v>55.607954025268555</v>
      </c>
      <c r="AJ8" s="17"/>
    </row>
    <row r="9" spans="1:36" x14ac:dyDescent="0.2">
      <c r="A9" s="11">
        <f ca="1">Aug!A$2</f>
        <v>45870</v>
      </c>
      <c r="B9" s="17">
        <f ca="1">Aug!B$33</f>
        <v>787.06130218505859</v>
      </c>
      <c r="C9" s="17">
        <f ca="1">Aug!C$33</f>
        <v>3.0736675262451172</v>
      </c>
      <c r="D9" s="17">
        <f ca="1">Aug!D$33</f>
        <v>3.5979762077331543</v>
      </c>
      <c r="E9" s="17">
        <f ca="1">Aug!E$33</f>
        <v>0</v>
      </c>
      <c r="F9" s="17">
        <f ca="1">Aug!F$33</f>
        <v>0</v>
      </c>
      <c r="G9" s="17">
        <f ca="1">Aug!G$33</f>
        <v>0</v>
      </c>
      <c r="H9" s="17">
        <f ca="1">Aug!H$33</f>
        <v>0.47971153259277344</v>
      </c>
      <c r="I9" s="17">
        <f ca="1">Aug!I$33</f>
        <v>20.996510356664658</v>
      </c>
      <c r="J9" s="17">
        <f ca="1">Aug!J$33</f>
        <v>144.52627038955688</v>
      </c>
      <c r="K9" s="17">
        <f ca="1">Aug!K$33</f>
        <v>22.77393913269043</v>
      </c>
      <c r="L9" s="17">
        <f ca="1">Aug!L$33</f>
        <v>10.242100536823273</v>
      </c>
      <c r="M9" s="17">
        <f ca="1">Aug!M$33</f>
        <v>110.63294959068298</v>
      </c>
      <c r="N9" s="17">
        <f ca="1">Aug!N$33</f>
        <v>0</v>
      </c>
      <c r="O9" s="17">
        <f ca="1">Aug!O$33</f>
        <v>0</v>
      </c>
      <c r="P9" s="17">
        <f ca="1">Aug!P$33</f>
        <v>0</v>
      </c>
      <c r="Q9" s="17">
        <f ca="1">Aug!Q$33</f>
        <v>0</v>
      </c>
      <c r="R9" s="17">
        <f ca="1">Aug!R$33</f>
        <v>0</v>
      </c>
      <c r="S9" s="17">
        <f ca="1">Aug!S$33</f>
        <v>26.029735088348389</v>
      </c>
      <c r="T9" s="17">
        <f ca="1">Aug!T$33</f>
        <v>0</v>
      </c>
      <c r="U9" s="17">
        <f ca="1">Aug!U$33</f>
        <v>0</v>
      </c>
      <c r="V9" s="17">
        <f ca="1">Aug!V$33</f>
        <v>0</v>
      </c>
      <c r="W9" s="17">
        <f ca="1">Aug!W$33</f>
        <v>34.150179624557495</v>
      </c>
      <c r="X9" s="17">
        <f ca="1">Aug!X$33</f>
        <v>20.209403276443481</v>
      </c>
      <c r="Y9" s="17">
        <f ca="1">Aug!Y$33</f>
        <v>48.405715227127075</v>
      </c>
      <c r="Z9" s="17">
        <f ca="1">Aug!Z$33</f>
        <v>94.777993381023407</v>
      </c>
      <c r="AA9" s="17">
        <f ca="1">Aug!AA$33</f>
        <v>47.633732080459595</v>
      </c>
      <c r="AB9" s="17">
        <f ca="1">Aug!AB$33</f>
        <v>28.902328968048096</v>
      </c>
      <c r="AC9" s="17">
        <f ca="1">Aug!AC$33</f>
        <v>0</v>
      </c>
      <c r="AD9" s="17">
        <f ca="1">Aug!AD$33</f>
        <v>45.771756172180176</v>
      </c>
      <c r="AE9" s="17">
        <f ca="1">Aug!AE$33</f>
        <v>21.90584933757782</v>
      </c>
      <c r="AF9" s="17">
        <f ca="1">Aug!AF$33</f>
        <v>50.371632695198059</v>
      </c>
      <c r="AG9" s="17">
        <f ca="1">Aug!AG$33</f>
        <v>31.360642910003662</v>
      </c>
      <c r="AH9" s="17">
        <f ca="1">Aug!AH$33</f>
        <v>2.3263289928436279</v>
      </c>
      <c r="AI9" s="17">
        <f ca="1">Aug!AI$33</f>
        <v>44.007328033447266</v>
      </c>
      <c r="AJ9" s="17"/>
    </row>
    <row r="10" spans="1:36" x14ac:dyDescent="0.2">
      <c r="A10" s="11">
        <f ca="1">Sep!A$2</f>
        <v>45901</v>
      </c>
      <c r="B10" s="17">
        <f ca="1">Sep!B$33</f>
        <v>218.05887413024902</v>
      </c>
      <c r="C10" s="17">
        <f ca="1">Sep!C$33</f>
        <v>22.715729802846909</v>
      </c>
      <c r="D10" s="17">
        <f ca="1">Sep!D$33</f>
        <v>25.969313383102417</v>
      </c>
      <c r="E10" s="17">
        <f ca="1">Sep!E$33</f>
        <v>1.15004563331604</v>
      </c>
      <c r="F10" s="17">
        <f ca="1">Sep!F$33</f>
        <v>14.322720527648926</v>
      </c>
      <c r="G10" s="17">
        <f ca="1">Sep!G$33</f>
        <v>0</v>
      </c>
      <c r="H10" s="17">
        <f ca="1">Sep!H$33</f>
        <v>0</v>
      </c>
      <c r="I10" s="17">
        <f ca="1">Sep!I$33</f>
        <v>0</v>
      </c>
      <c r="J10" s="17">
        <f ca="1">Sep!J$33</f>
        <v>16.060462474822998</v>
      </c>
      <c r="K10" s="17">
        <f ca="1">Sep!K$33</f>
        <v>0</v>
      </c>
      <c r="L10" s="17">
        <f ca="1">Sep!L$33</f>
        <v>10.02312034368515</v>
      </c>
      <c r="M10" s="17">
        <f ca="1">Sep!M$33</f>
        <v>35.35164350271225</v>
      </c>
      <c r="N10" s="17">
        <f ca="1">Sep!N$33</f>
        <v>0.51453840732574463</v>
      </c>
      <c r="O10" s="17">
        <f ca="1">Sep!O$33</f>
        <v>0.90711694955825806</v>
      </c>
      <c r="P10" s="17">
        <f ca="1">Sep!P$33</f>
        <v>0</v>
      </c>
      <c r="Q10" s="17">
        <f ca="1">Sep!Q$33</f>
        <v>0.99067020416259766</v>
      </c>
      <c r="R10" s="17">
        <f ca="1">Sep!R$33</f>
        <v>0</v>
      </c>
      <c r="S10" s="17">
        <f ca="1">Sep!S$33</f>
        <v>0</v>
      </c>
      <c r="T10" s="17">
        <f ca="1">Sep!T$33</f>
        <v>1.8841140270233154</v>
      </c>
      <c r="U10" s="17">
        <f ca="1">Sep!U$33</f>
        <v>0</v>
      </c>
      <c r="V10" s="17">
        <f ca="1">Sep!V$33</f>
        <v>0</v>
      </c>
      <c r="W10" s="17">
        <f ca="1">Sep!W$33</f>
        <v>51.529203057289124</v>
      </c>
      <c r="X10" s="17">
        <f ca="1">Sep!X$33</f>
        <v>17.02195331454277</v>
      </c>
      <c r="Y10" s="17">
        <f ca="1">Sep!Y$33</f>
        <v>33.306319206953049</v>
      </c>
      <c r="Z10" s="17">
        <f ca="1">Sep!Z$33</f>
        <v>34.413308262825012</v>
      </c>
      <c r="AA10" s="17">
        <f ca="1">Sep!AA$33</f>
        <v>0.43408292531967163</v>
      </c>
      <c r="AB10" s="17">
        <f ca="1">Sep!AB$33</f>
        <v>0</v>
      </c>
      <c r="AC10" s="17">
        <f ca="1">Sep!AC$33</f>
        <v>1.6669965982437134</v>
      </c>
      <c r="AD10" s="17">
        <f ca="1">Sep!AD$33</f>
        <v>18.110932111740112</v>
      </c>
      <c r="AE10" s="17">
        <f ca="1">Sep!AE$33</f>
        <v>0</v>
      </c>
      <c r="AF10" s="17">
        <f ca="1">Sep!AF$33</f>
        <v>0</v>
      </c>
      <c r="AG10" s="17">
        <f ca="1">Sep!AG$33</f>
        <v>5.2571160197257996</v>
      </c>
      <c r="AH10" s="17">
        <f ca="1">Sep!AH$33</f>
        <v>10.011362701654434</v>
      </c>
      <c r="AI10" s="17">
        <f ca="1">Sep!AI$33</f>
        <v>0</v>
      </c>
      <c r="AJ10" s="17"/>
    </row>
    <row r="11" spans="1:36" x14ac:dyDescent="0.2">
      <c r="A11" s="11">
        <f ca="1">Oct!A$2</f>
        <v>45931</v>
      </c>
      <c r="B11" s="17">
        <f ca="1">Oct!B$33</f>
        <v>0</v>
      </c>
      <c r="C11" s="17">
        <f ca="1">Oct!C$33</f>
        <v>50.206215187907219</v>
      </c>
      <c r="D11" s="17">
        <f ca="1">Oct!D$33</f>
        <v>18.328090012073517</v>
      </c>
      <c r="E11" s="17">
        <f ca="1">Oct!E$33</f>
        <v>27.909514546394348</v>
      </c>
      <c r="F11" s="17">
        <f ca="1">Oct!F$33</f>
        <v>0</v>
      </c>
      <c r="G11" s="17">
        <f ca="1">Oct!G$33</f>
        <v>0</v>
      </c>
      <c r="H11" s="17">
        <f ca="1">Oct!H$33</f>
        <v>0.46327175199985504</v>
      </c>
      <c r="I11" s="17">
        <f ca="1">Oct!I$33</f>
        <v>6.0108566284179688</v>
      </c>
      <c r="J11" s="17">
        <f ca="1">Oct!J$33</f>
        <v>0</v>
      </c>
      <c r="K11" s="17">
        <f ca="1">Oct!K$33</f>
        <v>0</v>
      </c>
      <c r="L11" s="17">
        <f ca="1">Oct!L$33</f>
        <v>0</v>
      </c>
      <c r="M11" s="17">
        <f ca="1">Oct!M$33</f>
        <v>0</v>
      </c>
      <c r="N11" s="17">
        <f ca="1">Oct!N$33</f>
        <v>0</v>
      </c>
      <c r="O11" s="17">
        <f ca="1">Oct!O$33</f>
        <v>0</v>
      </c>
      <c r="P11" s="17">
        <f ca="1">Oct!P$33</f>
        <v>6.7338032722473145</v>
      </c>
      <c r="Q11" s="17">
        <f ca="1">Oct!Q$33</f>
        <v>0</v>
      </c>
      <c r="R11" s="17">
        <f ca="1">Oct!R$33</f>
        <v>0</v>
      </c>
      <c r="S11" s="17">
        <f ca="1">Oct!S$33</f>
        <v>0</v>
      </c>
      <c r="T11" s="17">
        <f ca="1">Oct!T$33</f>
        <v>0</v>
      </c>
      <c r="U11" s="17">
        <f ca="1">Oct!U$33</f>
        <v>0</v>
      </c>
      <c r="V11" s="17">
        <f ca="1">Oct!V$33</f>
        <v>0</v>
      </c>
      <c r="W11" s="17">
        <f ca="1">Oct!W$33</f>
        <v>0</v>
      </c>
      <c r="X11" s="17">
        <f ca="1">Oct!X$33</f>
        <v>0.12144196033477783</v>
      </c>
      <c r="Y11" s="17">
        <f ca="1">Oct!Y$33</f>
        <v>13.983824416995049</v>
      </c>
      <c r="Z11" s="17">
        <f ca="1">Oct!Z$33</f>
        <v>0</v>
      </c>
      <c r="AA11" s="17">
        <f ca="1">Oct!AA$33</f>
        <v>0</v>
      </c>
      <c r="AB11" s="17">
        <f ca="1">Oct!AB$33</f>
        <v>0</v>
      </c>
      <c r="AC11" s="17">
        <f ca="1">Oct!AC$33</f>
        <v>0</v>
      </c>
      <c r="AD11" s="17">
        <f ca="1">Oct!AD$33</f>
        <v>0</v>
      </c>
      <c r="AE11" s="17">
        <f ca="1">Oct!AE$33</f>
        <v>0</v>
      </c>
      <c r="AF11" s="17">
        <f ca="1">Oct!AF$33</f>
        <v>20.532823860645294</v>
      </c>
      <c r="AG11" s="17">
        <f ca="1">Oct!AG$33</f>
        <v>0.11477868258953094</v>
      </c>
      <c r="AH11" s="17">
        <f ca="1">Oct!AH$33</f>
        <v>0</v>
      </c>
      <c r="AI11" s="17">
        <f ca="1">Oct!AI$33</f>
        <v>0</v>
      </c>
      <c r="AJ11" s="17"/>
    </row>
    <row r="12" spans="1:36" x14ac:dyDescent="0.2">
      <c r="A12" s="11">
        <f ca="1">Nov!A$2</f>
        <v>45962</v>
      </c>
      <c r="B12" s="17">
        <f ca="1">Nov!B$33</f>
        <v>0</v>
      </c>
      <c r="C12" s="17">
        <f ca="1">Nov!C$33</f>
        <v>24.408000946044922</v>
      </c>
      <c r="D12" s="17">
        <f ca="1">Nov!D$33</f>
        <v>2.0279245376586914</v>
      </c>
      <c r="E12" s="17">
        <f ca="1">Nov!E$33</f>
        <v>0</v>
      </c>
      <c r="F12" s="17">
        <f ca="1">Nov!F$33</f>
        <v>0</v>
      </c>
      <c r="G12" s="17">
        <f ca="1">Nov!G$33</f>
        <v>0</v>
      </c>
      <c r="H12" s="17">
        <f ca="1">Nov!H$33</f>
        <v>0</v>
      </c>
      <c r="I12" s="17">
        <f ca="1">Nov!I$33</f>
        <v>3.3776741027832031</v>
      </c>
      <c r="J12" s="17">
        <f ca="1">Nov!J$33</f>
        <v>0</v>
      </c>
      <c r="K12" s="17">
        <f ca="1">Nov!K$33</f>
        <v>0</v>
      </c>
      <c r="L12" s="17">
        <f ca="1">Nov!L$33</f>
        <v>0</v>
      </c>
      <c r="M12" s="17">
        <f ca="1">Nov!M$33</f>
        <v>0</v>
      </c>
      <c r="N12" s="17">
        <f ca="1">Nov!N$33</f>
        <v>0</v>
      </c>
      <c r="O12" s="17">
        <f ca="1">Nov!O$33</f>
        <v>0</v>
      </c>
      <c r="P12" s="17">
        <f ca="1">Nov!P$33</f>
        <v>0</v>
      </c>
      <c r="Q12" s="17">
        <f ca="1">Nov!Q$33</f>
        <v>0</v>
      </c>
      <c r="R12" s="17">
        <f ca="1">Nov!R$33</f>
        <v>0</v>
      </c>
      <c r="S12" s="17">
        <f ca="1">Nov!S$33</f>
        <v>0</v>
      </c>
      <c r="T12" s="17">
        <f ca="1">Nov!T$33</f>
        <v>0.60798752307891846</v>
      </c>
      <c r="U12" s="17">
        <f ca="1">Nov!U$33</f>
        <v>0</v>
      </c>
      <c r="V12" s="17">
        <f ca="1">Nov!V$33</f>
        <v>0</v>
      </c>
      <c r="W12" s="17">
        <f ca="1">Nov!W$33</f>
        <v>0</v>
      </c>
      <c r="X12" s="17">
        <f ca="1">Nov!X$33</f>
        <v>4.6115822792053223</v>
      </c>
      <c r="Y12" s="17">
        <f ca="1">Nov!Y$33</f>
        <v>4.8599948883056641</v>
      </c>
      <c r="Z12" s="17">
        <f ca="1">Nov!Z$33</f>
        <v>1.0737226009368896</v>
      </c>
      <c r="AA12" s="17">
        <f ca="1">Nov!AA$33</f>
        <v>0</v>
      </c>
      <c r="AB12" s="17">
        <f ca="1">Nov!AB$33</f>
        <v>0</v>
      </c>
      <c r="AC12" s="17">
        <f ca="1">Nov!AC$33</f>
        <v>0</v>
      </c>
      <c r="AD12" s="17">
        <f ca="1">Nov!AD$33</f>
        <v>0</v>
      </c>
      <c r="AE12" s="17">
        <f ca="1">Nov!AE$33</f>
        <v>0</v>
      </c>
      <c r="AF12" s="17">
        <f ca="1">Nov!AF$33</f>
        <v>0</v>
      </c>
      <c r="AG12" s="17">
        <f ca="1">Nov!AG$33</f>
        <v>6.0686159133911133</v>
      </c>
      <c r="AH12" s="17">
        <f ca="1">Nov!AH$33</f>
        <v>0.8371429443359375</v>
      </c>
      <c r="AI12" s="17">
        <f ca="1">Nov!AI$33</f>
        <v>0</v>
      </c>
      <c r="AJ12" s="17"/>
    </row>
    <row r="13" spans="1:36" ht="13.75" thickBot="1" x14ac:dyDescent="0.25">
      <c r="A13" s="11">
        <f ca="1">Dec!A$2</f>
        <v>45992</v>
      </c>
      <c r="B13" s="23">
        <f ca="1">Dec!B$33</f>
        <v>6.5139073133468628</v>
      </c>
      <c r="C13" s="23">
        <f ca="1">Dec!C$33</f>
        <v>18.227199554443359</v>
      </c>
      <c r="D13" s="23">
        <f ca="1">Dec!D$33</f>
        <v>15.219218254089355</v>
      </c>
      <c r="E13" s="23">
        <f ca="1">Dec!E$33</f>
        <v>0</v>
      </c>
      <c r="F13" s="23">
        <f ca="1">Dec!F$33</f>
        <v>0</v>
      </c>
      <c r="G13" s="23">
        <f ca="1">Dec!G$33</f>
        <v>5.8004145622253418</v>
      </c>
      <c r="H13" s="23">
        <f ca="1">Dec!H$33</f>
        <v>5.908502995967865</v>
      </c>
      <c r="I13" s="23">
        <f ca="1">Dec!I$33</f>
        <v>3.0718793869018555</v>
      </c>
      <c r="J13" s="23">
        <f ca="1">Dec!J$33</f>
        <v>0</v>
      </c>
      <c r="K13" s="23">
        <f ca="1">Dec!K$33</f>
        <v>1.140162318944931</v>
      </c>
      <c r="L13" s="23">
        <f ca="1">Dec!L$33</f>
        <v>0</v>
      </c>
      <c r="M13" s="23">
        <f ca="1">Dec!M$33</f>
        <v>0</v>
      </c>
      <c r="N13" s="23">
        <f ca="1">Dec!N$33</f>
        <v>0</v>
      </c>
      <c r="O13" s="23">
        <f ca="1">Dec!O$33</f>
        <v>0</v>
      </c>
      <c r="P13" s="23">
        <f ca="1">Dec!P$33</f>
        <v>0</v>
      </c>
      <c r="Q13" s="23">
        <f ca="1">Dec!Q$33</f>
        <v>0</v>
      </c>
      <c r="R13" s="23">
        <f ca="1">Dec!R$33</f>
        <v>2.465731143951416</v>
      </c>
      <c r="S13" s="23">
        <f ca="1">Dec!S$33</f>
        <v>0</v>
      </c>
      <c r="T13" s="23">
        <f ca="1">Dec!T$33</f>
        <v>0</v>
      </c>
      <c r="U13" s="23">
        <f ca="1">Dec!U$33</f>
        <v>4.7468560934066772</v>
      </c>
      <c r="V13" s="23">
        <f ca="1">Dec!V$33</f>
        <v>5.172417163848877</v>
      </c>
      <c r="W13" s="23">
        <f ca="1">Dec!W$33</f>
        <v>0.6237773597240448</v>
      </c>
      <c r="X13" s="23">
        <f ca="1">Dec!X$33</f>
        <v>0</v>
      </c>
      <c r="Y13" s="23">
        <f ca="1">Dec!Y$33</f>
        <v>0</v>
      </c>
      <c r="Z13" s="23">
        <f ca="1">Dec!Z$33</f>
        <v>0</v>
      </c>
      <c r="AA13" s="23">
        <f ca="1">Dec!AA$33</f>
        <v>0</v>
      </c>
      <c r="AB13" s="23">
        <f ca="1">Dec!AB$33</f>
        <v>0</v>
      </c>
      <c r="AC13" s="23">
        <f ca="1">Dec!AC$33</f>
        <v>0</v>
      </c>
      <c r="AD13" s="23">
        <f>Dec!AD$33</f>
        <v>0</v>
      </c>
      <c r="AE13" s="23">
        <f ca="1">Dec!AE$33</f>
        <v>0</v>
      </c>
      <c r="AF13" s="23">
        <f ca="1">Dec!AF$33</f>
        <v>0</v>
      </c>
      <c r="AG13" s="23">
        <f ca="1">Dec!AG$33</f>
        <v>0.49624323844909668</v>
      </c>
      <c r="AH13" s="23">
        <f ca="1">Dec!AH$33</f>
        <v>0.86048853397369385</v>
      </c>
      <c r="AI13" s="23">
        <f ca="1">Dec!AI$33</f>
        <v>0</v>
      </c>
      <c r="AJ13" s="17"/>
    </row>
    <row r="14" spans="1:36" ht="18.350000000000001" thickTop="1" x14ac:dyDescent="0.2">
      <c r="A14" s="20" t="str">
        <f ca="1">_xlfn.CONCAT(YEAR(ALL!A2), " TOTAL")</f>
        <v>2025 TOTAL</v>
      </c>
      <c r="B14" s="5">
        <f ca="1">SUM(B2:B13)</f>
        <v>3961.6754685842384</v>
      </c>
      <c r="C14" s="5">
        <f t="shared" ref="C14" ca="1" si="0">SUM(C2:C13)</f>
        <v>118.63081301748753</v>
      </c>
      <c r="D14" s="5">
        <f t="shared" ref="D14:AI14" ca="1" si="1">SUM(D2:D13)</f>
        <v>65.142522394657135</v>
      </c>
      <c r="E14" s="5">
        <f t="shared" ca="1" si="1"/>
        <v>29.059560179710388</v>
      </c>
      <c r="F14" s="5">
        <f t="shared" ca="1" si="1"/>
        <v>279.50250649452209</v>
      </c>
      <c r="G14" s="5">
        <f t="shared" ca="1" si="1"/>
        <v>47.769021272659302</v>
      </c>
      <c r="H14" s="5">
        <f t="shared" ca="1" si="1"/>
        <v>33.560304239392281</v>
      </c>
      <c r="I14" s="5">
        <f t="shared" ca="1" si="1"/>
        <v>33.456920474767685</v>
      </c>
      <c r="J14" s="5">
        <f t="shared" ca="1" si="1"/>
        <v>415.23172950744629</v>
      </c>
      <c r="K14" s="5">
        <f t="shared" ca="1" si="1"/>
        <v>163.01461878418922</v>
      </c>
      <c r="L14" s="5">
        <f t="shared" ca="1" si="1"/>
        <v>101.64625668525696</v>
      </c>
      <c r="M14" s="5">
        <f t="shared" ca="1" si="1"/>
        <v>314.24306681752205</v>
      </c>
      <c r="N14" s="5">
        <f t="shared" ca="1" si="1"/>
        <v>124.87842404842377</v>
      </c>
      <c r="O14" s="5">
        <f t="shared" ca="1" si="1"/>
        <v>83.640674874186516</v>
      </c>
      <c r="P14" s="5">
        <f t="shared" ca="1" si="1"/>
        <v>51.306465744972229</v>
      </c>
      <c r="Q14" s="5">
        <f t="shared" ca="1" si="1"/>
        <v>219.44540762901306</v>
      </c>
      <c r="R14" s="5">
        <f t="shared" ca="1" si="1"/>
        <v>5.9515469074249268</v>
      </c>
      <c r="S14" s="5">
        <f t="shared" ca="1" si="1"/>
        <v>124.99752473831177</v>
      </c>
      <c r="T14" s="5">
        <f t="shared" ca="1" si="1"/>
        <v>66.33366858959198</v>
      </c>
      <c r="U14" s="5">
        <f t="shared" ca="1" si="1"/>
        <v>4.7468560934066772</v>
      </c>
      <c r="V14" s="5">
        <f t="shared" ca="1" si="1"/>
        <v>16.670623302459717</v>
      </c>
      <c r="W14" s="5">
        <f t="shared" ca="1" si="1"/>
        <v>158.36110293865204</v>
      </c>
      <c r="X14" s="5">
        <f t="shared" ca="1" si="1"/>
        <v>105.32759341597557</v>
      </c>
      <c r="Y14" s="5">
        <f t="shared" ca="1" si="1"/>
        <v>141.39766372740269</v>
      </c>
      <c r="Z14" s="5">
        <f t="shared" ca="1" si="1"/>
        <v>269.13646197319031</v>
      </c>
      <c r="AA14" s="5">
        <f t="shared" ca="1" si="1"/>
        <v>302.44873076677322</v>
      </c>
      <c r="AB14" s="5">
        <f t="shared" ca="1" si="1"/>
        <v>29.300106078386307</v>
      </c>
      <c r="AC14" s="5">
        <f t="shared" ca="1" si="1"/>
        <v>179.0568436384201</v>
      </c>
      <c r="AD14" s="5">
        <f t="shared" ca="1" si="1"/>
        <v>169.64783239364624</v>
      </c>
      <c r="AE14" s="5">
        <f t="shared" ca="1" si="1"/>
        <v>146.32381784915924</v>
      </c>
      <c r="AF14" s="5">
        <f t="shared" ca="1" si="1"/>
        <v>76.2289959192276</v>
      </c>
      <c r="AG14" s="5">
        <f t="shared" ca="1" si="1"/>
        <v>119.38423500955105</v>
      </c>
      <c r="AH14" s="5">
        <f t="shared" ca="1" si="1"/>
        <v>178.47761824727058</v>
      </c>
      <c r="AI14" s="5">
        <f t="shared" ca="1" si="1"/>
        <v>214.93576383590698</v>
      </c>
      <c r="AJ14" s="5"/>
    </row>
    <row r="15" spans="1:36" ht="18.350000000000001" thickBot="1" x14ac:dyDescent="0.25">
      <c r="A15" s="20"/>
      <c r="B15" s="21"/>
      <c r="C15" s="19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0.15" x14ac:dyDescent="0.2">
      <c r="A16" s="24" t="s">
        <v>49</v>
      </c>
      <c r="B16" s="25">
        <f ca="1">SUM(B14+C14)</f>
        <v>4080.3062816017259</v>
      </c>
      <c r="C16" s="19"/>
    </row>
    <row r="17" spans="1:3" ht="30.15" x14ac:dyDescent="0.2">
      <c r="A17" s="26" t="s">
        <v>50</v>
      </c>
      <c r="B17" s="27">
        <f ca="1">B14</f>
        <v>3961.6754685842384</v>
      </c>
      <c r="C17" s="17"/>
    </row>
    <row r="18" spans="1:3" ht="30.8" thickBot="1" x14ac:dyDescent="0.25">
      <c r="A18" s="28" t="s">
        <v>51</v>
      </c>
      <c r="B18" s="29">
        <f ca="1">C14</f>
        <v>118.63081301748753</v>
      </c>
    </row>
    <row r="19" spans="1:3" ht="13.75" thickBot="1" x14ac:dyDescent="0.25"/>
    <row r="20" spans="1:3" ht="30.15" x14ac:dyDescent="0.2">
      <c r="A20" s="24" t="s">
        <v>52</v>
      </c>
      <c r="B20" s="31">
        <f ca="1">B16*43560</f>
        <v>177738141.62657118</v>
      </c>
    </row>
    <row r="21" spans="1:3" ht="30.15" x14ac:dyDescent="0.2">
      <c r="A21" s="26" t="s">
        <v>53</v>
      </c>
      <c r="B21" s="30">
        <f ca="1">B17*43560</f>
        <v>172570583.41152942</v>
      </c>
    </row>
    <row r="22" spans="1:3" ht="30.8" thickBot="1" x14ac:dyDescent="0.25">
      <c r="A22" s="28" t="s">
        <v>54</v>
      </c>
      <c r="B22" s="32">
        <f ca="1">B18*43560</f>
        <v>5167558.2150417566</v>
      </c>
    </row>
  </sheetData>
  <conditionalFormatting sqref="B2:AJ13">
    <cfRule type="cellIs" dxfId="47" priority="2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DCEBF-3C46-442C-8F43-C0D139E22222}">
  <sheetPr codeName="Sheet2"/>
  <dimension ref="A1:AI34"/>
  <sheetViews>
    <sheetView workbookViewId="0">
      <selection activeCell="B1" sqref="B1"/>
    </sheetView>
  </sheetViews>
  <sheetFormatPr defaultRowHeight="13.1" x14ac:dyDescent="0.25"/>
  <cols>
    <col min="1" max="1" width="10.625" style="7" bestFit="1" customWidth="1"/>
    <col min="2" max="35" width="21.75" customWidth="1"/>
    <col min="36" max="36" width="16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ALL!A2</f>
        <v>45658</v>
      </c>
      <c r="B2" s="1">
        <f ca="1">ALL!B2</f>
        <v>0</v>
      </c>
      <c r="C2" s="1">
        <f ca="1">ALL!C2</f>
        <v>0</v>
      </c>
      <c r="D2" s="1">
        <f ca="1">ALL!D2</f>
        <v>0</v>
      </c>
      <c r="E2" s="1">
        <f ca="1">ALL!E2</f>
        <v>0</v>
      </c>
      <c r="F2" s="1">
        <f ca="1">ALL!F2</f>
        <v>0</v>
      </c>
      <c r="G2" s="1">
        <f ca="1">ALL!G2</f>
        <v>0</v>
      </c>
      <c r="H2" s="1">
        <f ca="1">ALL!H2</f>
        <v>0</v>
      </c>
      <c r="I2" s="1">
        <f ca="1">ALL!I2</f>
        <v>0</v>
      </c>
      <c r="J2" s="1">
        <f ca="1">ALL!J2</f>
        <v>0</v>
      </c>
      <c r="K2" s="1">
        <f ca="1">ALL!K2</f>
        <v>0</v>
      </c>
      <c r="L2" s="1">
        <f ca="1">ALL!L2</f>
        <v>0</v>
      </c>
      <c r="M2" s="1">
        <f ca="1">ALL!M2</f>
        <v>0</v>
      </c>
      <c r="N2" s="1">
        <f ca="1">ALL!N2</f>
        <v>0</v>
      </c>
      <c r="O2" s="1">
        <f ca="1">ALL!O2</f>
        <v>0</v>
      </c>
      <c r="P2" s="1">
        <f ca="1">ALL!P2</f>
        <v>0</v>
      </c>
      <c r="Q2" s="1">
        <f ca="1">ALL!Q2</f>
        <v>0</v>
      </c>
      <c r="R2" s="1">
        <f ca="1">ALL!R2</f>
        <v>0</v>
      </c>
      <c r="S2" s="1">
        <f ca="1">ALL!S2</f>
        <v>0</v>
      </c>
      <c r="T2" s="1">
        <f ca="1">ALL!T2</f>
        <v>0</v>
      </c>
      <c r="U2" s="1">
        <f ca="1">ALL!U2</f>
        <v>0</v>
      </c>
      <c r="V2" s="1">
        <f ca="1">ALL!V2</f>
        <v>0</v>
      </c>
      <c r="W2" s="1">
        <f ca="1">ALL!W2</f>
        <v>0</v>
      </c>
      <c r="X2" s="1">
        <f ca="1">ALL!X2</f>
        <v>0</v>
      </c>
      <c r="Y2" s="1">
        <f ca="1">ALL!Y2</f>
        <v>0</v>
      </c>
      <c r="Z2" s="1">
        <f ca="1">ALL!Z2</f>
        <v>0</v>
      </c>
      <c r="AA2" s="1">
        <f ca="1">ALL!AA2</f>
        <v>0</v>
      </c>
      <c r="AB2" s="1">
        <f ca="1">ALL!AB2</f>
        <v>0</v>
      </c>
      <c r="AC2" s="1">
        <f ca="1">ALL!AC2</f>
        <v>0</v>
      </c>
      <c r="AD2" s="1">
        <f ca="1">ALL!AD2</f>
        <v>0</v>
      </c>
      <c r="AE2" s="1">
        <f ca="1">ALL!AE2</f>
        <v>0</v>
      </c>
      <c r="AF2" s="1">
        <f ca="1">ALL!AF2</f>
        <v>0</v>
      </c>
      <c r="AG2" s="1">
        <f ca="1">ALL!AG2</f>
        <v>0</v>
      </c>
      <c r="AH2" s="1">
        <f ca="1">ALL!AH2</f>
        <v>0</v>
      </c>
      <c r="AI2" s="1">
        <f ca="1">ALL!AI2</f>
        <v>0</v>
      </c>
    </row>
    <row r="3" spans="1:35" x14ac:dyDescent="0.25">
      <c r="A3" s="8">
        <f ca="1">ALL!A3</f>
        <v>45659</v>
      </c>
      <c r="B3" s="1">
        <f ca="1">ALL!B3</f>
        <v>0</v>
      </c>
      <c r="C3" s="1">
        <f ca="1">ALL!C3</f>
        <v>0</v>
      </c>
      <c r="D3" s="1">
        <f ca="1">ALL!D3</f>
        <v>0</v>
      </c>
      <c r="E3" s="1">
        <f ca="1">ALL!E3</f>
        <v>0</v>
      </c>
      <c r="F3" s="1">
        <f ca="1">ALL!F3</f>
        <v>0</v>
      </c>
      <c r="G3" s="1">
        <f ca="1">ALL!G3</f>
        <v>0</v>
      </c>
      <c r="H3" s="1">
        <f ca="1">ALL!H3</f>
        <v>0</v>
      </c>
      <c r="I3" s="1">
        <f ca="1">ALL!I3</f>
        <v>0</v>
      </c>
      <c r="J3" s="1">
        <f ca="1">ALL!J3</f>
        <v>0</v>
      </c>
      <c r="K3" s="1">
        <f ca="1">ALL!K3</f>
        <v>0</v>
      </c>
      <c r="L3" s="1">
        <f ca="1">ALL!L3</f>
        <v>0</v>
      </c>
      <c r="M3" s="1">
        <f ca="1">ALL!M3</f>
        <v>0</v>
      </c>
      <c r="N3" s="1">
        <f ca="1">ALL!N3</f>
        <v>0</v>
      </c>
      <c r="O3" s="1">
        <f ca="1">ALL!O3</f>
        <v>0</v>
      </c>
      <c r="P3" s="1">
        <f ca="1">ALL!P3</f>
        <v>0</v>
      </c>
      <c r="Q3" s="1">
        <f ca="1">ALL!Q3</f>
        <v>0</v>
      </c>
      <c r="R3" s="1">
        <f ca="1">ALL!R3</f>
        <v>0</v>
      </c>
      <c r="S3" s="1">
        <f ca="1">ALL!S3</f>
        <v>0</v>
      </c>
      <c r="T3" s="1">
        <f ca="1">ALL!T3</f>
        <v>0</v>
      </c>
      <c r="U3" s="1">
        <f ca="1">ALL!U3</f>
        <v>0</v>
      </c>
      <c r="V3" s="1">
        <f ca="1">ALL!V3</f>
        <v>0</v>
      </c>
      <c r="W3" s="1">
        <f ca="1">ALL!W3</f>
        <v>0</v>
      </c>
      <c r="X3" s="1">
        <f ca="1">ALL!X3</f>
        <v>0</v>
      </c>
      <c r="Y3" s="1">
        <f ca="1">ALL!Y3</f>
        <v>0</v>
      </c>
      <c r="Z3" s="1">
        <f ca="1">ALL!Z3</f>
        <v>0</v>
      </c>
      <c r="AA3" s="1">
        <f ca="1">ALL!AA3</f>
        <v>0</v>
      </c>
      <c r="AB3" s="1">
        <f ca="1">ALL!AB3</f>
        <v>0</v>
      </c>
      <c r="AC3" s="1">
        <f ca="1">ALL!AC3</f>
        <v>0</v>
      </c>
      <c r="AD3" s="1">
        <f ca="1">ALL!AD3</f>
        <v>0</v>
      </c>
      <c r="AE3" s="1">
        <f ca="1">ALL!AE3</f>
        <v>0</v>
      </c>
      <c r="AF3" s="1">
        <f ca="1">ALL!AF3</f>
        <v>0</v>
      </c>
      <c r="AG3" s="1">
        <f ca="1">ALL!AG3</f>
        <v>0</v>
      </c>
      <c r="AH3" s="1">
        <f ca="1">ALL!AH3</f>
        <v>0</v>
      </c>
      <c r="AI3" s="1">
        <f ca="1">ALL!AI3</f>
        <v>0</v>
      </c>
    </row>
    <row r="4" spans="1:35" x14ac:dyDescent="0.25">
      <c r="A4" s="8">
        <f ca="1">ALL!A4</f>
        <v>45660</v>
      </c>
      <c r="B4" s="1">
        <f ca="1">ALL!B4</f>
        <v>0</v>
      </c>
      <c r="C4" s="1">
        <f ca="1">ALL!C4</f>
        <v>0</v>
      </c>
      <c r="D4" s="1">
        <f ca="1">ALL!D4</f>
        <v>0</v>
      </c>
      <c r="E4" s="1">
        <f ca="1">ALL!E4</f>
        <v>0</v>
      </c>
      <c r="F4" s="1">
        <f ca="1">ALL!F4</f>
        <v>0</v>
      </c>
      <c r="G4" s="1">
        <f ca="1">ALL!G4</f>
        <v>0</v>
      </c>
      <c r="H4" s="1">
        <f ca="1">ALL!H4</f>
        <v>0</v>
      </c>
      <c r="I4" s="1">
        <f ca="1">ALL!I4</f>
        <v>0</v>
      </c>
      <c r="J4" s="1">
        <f ca="1">ALL!J4</f>
        <v>0</v>
      </c>
      <c r="K4" s="1">
        <f ca="1">ALL!K4</f>
        <v>0</v>
      </c>
      <c r="L4" s="1">
        <f ca="1">ALL!L4</f>
        <v>0</v>
      </c>
      <c r="M4" s="1">
        <f ca="1">ALL!M4</f>
        <v>0</v>
      </c>
      <c r="N4" s="1">
        <f ca="1">ALL!N4</f>
        <v>0</v>
      </c>
      <c r="O4" s="1">
        <f ca="1">ALL!O4</f>
        <v>0</v>
      </c>
      <c r="P4" s="1">
        <f ca="1">ALL!P4</f>
        <v>0</v>
      </c>
      <c r="Q4" s="1">
        <f ca="1">ALL!Q4</f>
        <v>0</v>
      </c>
      <c r="R4" s="1">
        <f ca="1">ALL!R4</f>
        <v>0</v>
      </c>
      <c r="S4" s="1">
        <f ca="1">ALL!S4</f>
        <v>0</v>
      </c>
      <c r="T4" s="1">
        <f ca="1">ALL!T4</f>
        <v>0</v>
      </c>
      <c r="U4" s="1">
        <f ca="1">ALL!U4</f>
        <v>0</v>
      </c>
      <c r="V4" s="1">
        <f ca="1">ALL!V4</f>
        <v>0</v>
      </c>
      <c r="W4" s="1">
        <f ca="1">ALL!W4</f>
        <v>0</v>
      </c>
      <c r="X4" s="1">
        <f ca="1">ALL!X4</f>
        <v>0</v>
      </c>
      <c r="Y4" s="1">
        <f ca="1">ALL!Y4</f>
        <v>0</v>
      </c>
      <c r="Z4" s="1">
        <f ca="1">ALL!Z4</f>
        <v>0</v>
      </c>
      <c r="AA4" s="1">
        <f ca="1">ALL!AA4</f>
        <v>0</v>
      </c>
      <c r="AB4" s="1">
        <f ca="1">ALL!AB4</f>
        <v>0</v>
      </c>
      <c r="AC4" s="1">
        <f ca="1">ALL!AC4</f>
        <v>0</v>
      </c>
      <c r="AD4" s="1">
        <f ca="1">ALL!AD4</f>
        <v>0</v>
      </c>
      <c r="AE4" s="1">
        <f ca="1">ALL!AE4</f>
        <v>0</v>
      </c>
      <c r="AF4" s="1">
        <f ca="1">ALL!AF4</f>
        <v>0</v>
      </c>
      <c r="AG4" s="1">
        <f ca="1">ALL!AG4</f>
        <v>0</v>
      </c>
      <c r="AH4" s="1">
        <f ca="1">ALL!AH4</f>
        <v>0</v>
      </c>
      <c r="AI4" s="1">
        <f ca="1">ALL!AI4</f>
        <v>0</v>
      </c>
    </row>
    <row r="5" spans="1:35" x14ac:dyDescent="0.25">
      <c r="A5" s="8">
        <f ca="1">ALL!A5</f>
        <v>45661</v>
      </c>
      <c r="B5" s="1">
        <f ca="1">ALL!B5</f>
        <v>0</v>
      </c>
      <c r="C5" s="1">
        <f ca="1">ALL!C5</f>
        <v>0</v>
      </c>
      <c r="D5" s="1">
        <f ca="1">ALL!D5</f>
        <v>0</v>
      </c>
      <c r="E5" s="1">
        <f ca="1">ALL!E5</f>
        <v>0</v>
      </c>
      <c r="F5" s="1">
        <f ca="1">ALL!F5</f>
        <v>0</v>
      </c>
      <c r="G5" s="1">
        <f ca="1">ALL!G5</f>
        <v>0</v>
      </c>
      <c r="H5" s="1">
        <f ca="1">ALL!H5</f>
        <v>0</v>
      </c>
      <c r="I5" s="1">
        <f ca="1">ALL!I5</f>
        <v>0</v>
      </c>
      <c r="J5" s="1">
        <f ca="1">ALL!J5</f>
        <v>0</v>
      </c>
      <c r="K5" s="1">
        <f ca="1">ALL!K5</f>
        <v>0</v>
      </c>
      <c r="L5" s="1">
        <f ca="1">ALL!L5</f>
        <v>0</v>
      </c>
      <c r="M5" s="1">
        <f ca="1">ALL!M5</f>
        <v>0</v>
      </c>
      <c r="N5" s="1">
        <f ca="1">ALL!N5</f>
        <v>0</v>
      </c>
      <c r="O5" s="1">
        <f ca="1">ALL!O5</f>
        <v>0</v>
      </c>
      <c r="P5" s="1">
        <f ca="1">ALL!P5</f>
        <v>0</v>
      </c>
      <c r="Q5" s="1">
        <f ca="1">ALL!Q5</f>
        <v>0</v>
      </c>
      <c r="R5" s="1">
        <f ca="1">ALL!R5</f>
        <v>0</v>
      </c>
      <c r="S5" s="1">
        <f ca="1">ALL!S5</f>
        <v>0</v>
      </c>
      <c r="T5" s="1">
        <f ca="1">ALL!T5</f>
        <v>0</v>
      </c>
      <c r="U5" s="1">
        <f ca="1">ALL!U5</f>
        <v>0</v>
      </c>
      <c r="V5" s="1">
        <f ca="1">ALL!V5</f>
        <v>0</v>
      </c>
      <c r="W5" s="1">
        <f ca="1">ALL!W5</f>
        <v>0</v>
      </c>
      <c r="X5" s="1">
        <f ca="1">ALL!X5</f>
        <v>0</v>
      </c>
      <c r="Y5" s="1">
        <f ca="1">ALL!Y5</f>
        <v>0</v>
      </c>
      <c r="Z5" s="1">
        <f ca="1">ALL!Z5</f>
        <v>0</v>
      </c>
      <c r="AA5" s="1">
        <f ca="1">ALL!AA5</f>
        <v>0</v>
      </c>
      <c r="AB5" s="1">
        <f ca="1">ALL!AB5</f>
        <v>0</v>
      </c>
      <c r="AC5" s="1">
        <f ca="1">ALL!AC5</f>
        <v>0</v>
      </c>
      <c r="AD5" s="1">
        <f ca="1">ALL!AD5</f>
        <v>0</v>
      </c>
      <c r="AE5" s="1">
        <f ca="1">ALL!AE5</f>
        <v>0</v>
      </c>
      <c r="AF5" s="1">
        <f ca="1">ALL!AF5</f>
        <v>0</v>
      </c>
      <c r="AG5" s="1">
        <f ca="1">ALL!AG5</f>
        <v>0</v>
      </c>
      <c r="AH5" s="1">
        <f ca="1">ALL!AH5</f>
        <v>0</v>
      </c>
      <c r="AI5" s="1">
        <f ca="1">ALL!AI5</f>
        <v>0</v>
      </c>
    </row>
    <row r="6" spans="1:35" x14ac:dyDescent="0.25">
      <c r="A6" s="8">
        <f ca="1">ALL!A6</f>
        <v>45662</v>
      </c>
      <c r="B6" s="1">
        <f ca="1">ALL!B6</f>
        <v>0</v>
      </c>
      <c r="C6" s="1">
        <f ca="1">ALL!C6</f>
        <v>0</v>
      </c>
      <c r="D6" s="1">
        <f ca="1">ALL!D6</f>
        <v>0</v>
      </c>
      <c r="E6" s="1">
        <f ca="1">ALL!E6</f>
        <v>0</v>
      </c>
      <c r="F6" s="1">
        <f ca="1">ALL!F6</f>
        <v>0</v>
      </c>
      <c r="G6" s="1">
        <f ca="1">ALL!G6</f>
        <v>0</v>
      </c>
      <c r="H6" s="1">
        <f ca="1">ALL!H6</f>
        <v>0</v>
      </c>
      <c r="I6" s="1">
        <f ca="1">ALL!I6</f>
        <v>0</v>
      </c>
      <c r="J6" s="1">
        <f ca="1">ALL!J6</f>
        <v>0</v>
      </c>
      <c r="K6" s="1">
        <f ca="1">ALL!K6</f>
        <v>0</v>
      </c>
      <c r="L6" s="1">
        <f ca="1">ALL!L6</f>
        <v>0</v>
      </c>
      <c r="M6" s="1">
        <f ca="1">ALL!M6</f>
        <v>0</v>
      </c>
      <c r="N6" s="1">
        <f ca="1">ALL!N6</f>
        <v>0</v>
      </c>
      <c r="O6" s="1">
        <f ca="1">ALL!O6</f>
        <v>0</v>
      </c>
      <c r="P6" s="1">
        <f ca="1">ALL!P6</f>
        <v>0</v>
      </c>
      <c r="Q6" s="1">
        <f ca="1">ALL!Q6</f>
        <v>0</v>
      </c>
      <c r="R6" s="1">
        <f ca="1">ALL!R6</f>
        <v>0</v>
      </c>
      <c r="S6" s="1">
        <f ca="1">ALL!S6</f>
        <v>0</v>
      </c>
      <c r="T6" s="1">
        <f ca="1">ALL!T6</f>
        <v>0</v>
      </c>
      <c r="U6" s="1">
        <f ca="1">ALL!U6</f>
        <v>0</v>
      </c>
      <c r="V6" s="1">
        <f ca="1">ALL!V6</f>
        <v>0</v>
      </c>
      <c r="W6" s="1">
        <f ca="1">ALL!W6</f>
        <v>0</v>
      </c>
      <c r="X6" s="1">
        <f ca="1">ALL!X6</f>
        <v>0</v>
      </c>
      <c r="Y6" s="1">
        <f ca="1">ALL!Y6</f>
        <v>0</v>
      </c>
      <c r="Z6" s="1">
        <f ca="1">ALL!Z6</f>
        <v>0</v>
      </c>
      <c r="AA6" s="1">
        <f ca="1">ALL!AA6</f>
        <v>0</v>
      </c>
      <c r="AB6" s="1">
        <f ca="1">ALL!AB6</f>
        <v>0</v>
      </c>
      <c r="AC6" s="1">
        <f ca="1">ALL!AC6</f>
        <v>0</v>
      </c>
      <c r="AD6" s="1">
        <f ca="1">ALL!AD6</f>
        <v>0</v>
      </c>
      <c r="AE6" s="1">
        <f ca="1">ALL!AE6</f>
        <v>0</v>
      </c>
      <c r="AF6" s="1">
        <f ca="1">ALL!AF6</f>
        <v>0</v>
      </c>
      <c r="AG6" s="1">
        <f ca="1">ALL!AG6</f>
        <v>0</v>
      </c>
      <c r="AH6" s="1">
        <f ca="1">ALL!AH6</f>
        <v>0</v>
      </c>
      <c r="AI6" s="1">
        <f ca="1">ALL!AI6</f>
        <v>0</v>
      </c>
    </row>
    <row r="7" spans="1:35" x14ac:dyDescent="0.25">
      <c r="A7" s="8">
        <f ca="1">ALL!A7</f>
        <v>45663</v>
      </c>
      <c r="B7" s="1">
        <f ca="1">ALL!B7</f>
        <v>0</v>
      </c>
      <c r="C7" s="1">
        <f ca="1">ALL!C7</f>
        <v>0</v>
      </c>
      <c r="D7" s="1">
        <f ca="1">ALL!D7</f>
        <v>0</v>
      </c>
      <c r="E7" s="1">
        <f ca="1">ALL!E7</f>
        <v>0</v>
      </c>
      <c r="F7" s="1">
        <f ca="1">ALL!F7</f>
        <v>0</v>
      </c>
      <c r="G7" s="1">
        <f ca="1">ALL!G7</f>
        <v>0</v>
      </c>
      <c r="H7" s="1">
        <f ca="1">ALL!H7</f>
        <v>0</v>
      </c>
      <c r="I7" s="1">
        <f ca="1">ALL!I7</f>
        <v>0</v>
      </c>
      <c r="J7" s="1">
        <f ca="1">ALL!J7</f>
        <v>0</v>
      </c>
      <c r="K7" s="1">
        <f ca="1">ALL!K7</f>
        <v>0</v>
      </c>
      <c r="L7" s="1">
        <f ca="1">ALL!L7</f>
        <v>0</v>
      </c>
      <c r="M7" s="1">
        <f ca="1">ALL!M7</f>
        <v>0</v>
      </c>
      <c r="N7" s="1">
        <f ca="1">ALL!N7</f>
        <v>0</v>
      </c>
      <c r="O7" s="1">
        <f ca="1">ALL!O7</f>
        <v>0</v>
      </c>
      <c r="P7" s="1">
        <f ca="1">ALL!P7</f>
        <v>0</v>
      </c>
      <c r="Q7" s="1">
        <f ca="1">ALL!Q7</f>
        <v>0</v>
      </c>
      <c r="R7" s="1">
        <f ca="1">ALL!R7</f>
        <v>0</v>
      </c>
      <c r="S7" s="1">
        <f ca="1">ALL!S7</f>
        <v>0</v>
      </c>
      <c r="T7" s="1">
        <f ca="1">ALL!T7</f>
        <v>0</v>
      </c>
      <c r="U7" s="1">
        <f ca="1">ALL!U7</f>
        <v>0</v>
      </c>
      <c r="V7" s="1">
        <f ca="1">ALL!V7</f>
        <v>0</v>
      </c>
      <c r="W7" s="1">
        <f ca="1">ALL!W7</f>
        <v>0</v>
      </c>
      <c r="X7" s="1">
        <f ca="1">ALL!X7</f>
        <v>0</v>
      </c>
      <c r="Y7" s="1">
        <f ca="1">ALL!Y7</f>
        <v>0</v>
      </c>
      <c r="Z7" s="1">
        <f ca="1">ALL!Z7</f>
        <v>0</v>
      </c>
      <c r="AA7" s="1">
        <f ca="1">ALL!AA7</f>
        <v>0</v>
      </c>
      <c r="AB7" s="1">
        <f ca="1">ALL!AB7</f>
        <v>0</v>
      </c>
      <c r="AC7" s="1">
        <f ca="1">ALL!AC7</f>
        <v>0</v>
      </c>
      <c r="AD7" s="1">
        <f ca="1">ALL!AD7</f>
        <v>0</v>
      </c>
      <c r="AE7" s="1">
        <f ca="1">ALL!AE7</f>
        <v>0</v>
      </c>
      <c r="AF7" s="1">
        <f ca="1">ALL!AF7</f>
        <v>0</v>
      </c>
      <c r="AG7" s="1">
        <f ca="1">ALL!AG7</f>
        <v>0</v>
      </c>
      <c r="AH7" s="1">
        <f ca="1">ALL!AH7</f>
        <v>0</v>
      </c>
      <c r="AI7" s="1">
        <f ca="1">ALL!AI7</f>
        <v>0</v>
      </c>
    </row>
    <row r="8" spans="1:35" x14ac:dyDescent="0.25">
      <c r="A8" s="8">
        <f ca="1">ALL!A8</f>
        <v>45664</v>
      </c>
      <c r="B8" s="1">
        <f ca="1">ALL!B8</f>
        <v>0</v>
      </c>
      <c r="C8" s="1">
        <f ca="1">ALL!C8</f>
        <v>0</v>
      </c>
      <c r="D8" s="1">
        <f ca="1">ALL!D8</f>
        <v>0</v>
      </c>
      <c r="E8" s="1">
        <f ca="1">ALL!E8</f>
        <v>0</v>
      </c>
      <c r="F8" s="1">
        <f ca="1">ALL!F8</f>
        <v>0</v>
      </c>
      <c r="G8" s="1">
        <f ca="1">ALL!G8</f>
        <v>0</v>
      </c>
      <c r="H8" s="1">
        <f ca="1">ALL!H8</f>
        <v>0</v>
      </c>
      <c r="I8" s="1">
        <f ca="1">ALL!I8</f>
        <v>0</v>
      </c>
      <c r="J8" s="1">
        <f ca="1">ALL!J8</f>
        <v>0</v>
      </c>
      <c r="K8" s="1">
        <f ca="1">ALL!K8</f>
        <v>0</v>
      </c>
      <c r="L8" s="1">
        <f ca="1">ALL!L8</f>
        <v>0</v>
      </c>
      <c r="M8" s="1">
        <f ca="1">ALL!M8</f>
        <v>0</v>
      </c>
      <c r="N8" s="1">
        <f ca="1">ALL!N8</f>
        <v>0</v>
      </c>
      <c r="O8" s="1">
        <f ca="1">ALL!O8</f>
        <v>0</v>
      </c>
      <c r="P8" s="1">
        <f ca="1">ALL!P8</f>
        <v>0</v>
      </c>
      <c r="Q8" s="1">
        <f ca="1">ALL!Q8</f>
        <v>0</v>
      </c>
      <c r="R8" s="1">
        <f ca="1">ALL!R8</f>
        <v>0</v>
      </c>
      <c r="S8" s="1">
        <f ca="1">ALL!S8</f>
        <v>0</v>
      </c>
      <c r="T8" s="1">
        <f ca="1">ALL!T8</f>
        <v>0</v>
      </c>
      <c r="U8" s="1">
        <f ca="1">ALL!U8</f>
        <v>0</v>
      </c>
      <c r="V8" s="1">
        <f ca="1">ALL!V8</f>
        <v>0</v>
      </c>
      <c r="W8" s="1">
        <f ca="1">ALL!W8</f>
        <v>0</v>
      </c>
      <c r="X8" s="1">
        <f ca="1">ALL!X8</f>
        <v>0</v>
      </c>
      <c r="Y8" s="1">
        <f ca="1">ALL!Y8</f>
        <v>0</v>
      </c>
      <c r="Z8" s="1">
        <f ca="1">ALL!Z8</f>
        <v>0</v>
      </c>
      <c r="AA8" s="1">
        <f ca="1">ALL!AA8</f>
        <v>0</v>
      </c>
      <c r="AB8" s="1">
        <f ca="1">ALL!AB8</f>
        <v>0</v>
      </c>
      <c r="AC8" s="1">
        <f ca="1">ALL!AC8</f>
        <v>0</v>
      </c>
      <c r="AD8" s="1">
        <f ca="1">ALL!AD8</f>
        <v>0</v>
      </c>
      <c r="AE8" s="1">
        <f ca="1">ALL!AE8</f>
        <v>0</v>
      </c>
      <c r="AF8" s="1">
        <f ca="1">ALL!AF8</f>
        <v>0</v>
      </c>
      <c r="AG8" s="1">
        <f ca="1">ALL!AG8</f>
        <v>0</v>
      </c>
      <c r="AH8" s="1">
        <f ca="1">ALL!AH8</f>
        <v>0</v>
      </c>
      <c r="AI8" s="1">
        <f ca="1">ALL!AI8</f>
        <v>0</v>
      </c>
    </row>
    <row r="9" spans="1:35" x14ac:dyDescent="0.25">
      <c r="A9" s="8">
        <f ca="1">ALL!A9</f>
        <v>45665</v>
      </c>
      <c r="B9" s="1">
        <f ca="1">ALL!B9</f>
        <v>0</v>
      </c>
      <c r="C9" s="1">
        <f ca="1">ALL!C9</f>
        <v>0</v>
      </c>
      <c r="D9" s="1">
        <f ca="1">ALL!D9</f>
        <v>0</v>
      </c>
      <c r="E9" s="1">
        <f ca="1">ALL!E9</f>
        <v>0</v>
      </c>
      <c r="F9" s="1">
        <f ca="1">ALL!F9</f>
        <v>0</v>
      </c>
      <c r="G9" s="1">
        <f ca="1">ALL!G9</f>
        <v>0</v>
      </c>
      <c r="H9" s="1">
        <f ca="1">ALL!H9</f>
        <v>0</v>
      </c>
      <c r="I9" s="1">
        <f ca="1">ALL!I9</f>
        <v>0</v>
      </c>
      <c r="J9" s="1">
        <f ca="1">ALL!J9</f>
        <v>0</v>
      </c>
      <c r="K9" s="1">
        <f ca="1">ALL!K9</f>
        <v>0</v>
      </c>
      <c r="L9" s="1">
        <f ca="1">ALL!L9</f>
        <v>0</v>
      </c>
      <c r="M9" s="1">
        <f ca="1">ALL!M9</f>
        <v>0</v>
      </c>
      <c r="N9" s="1">
        <f ca="1">ALL!N9</f>
        <v>0</v>
      </c>
      <c r="O9" s="1">
        <f ca="1">ALL!O9</f>
        <v>0</v>
      </c>
      <c r="P9" s="1">
        <f ca="1">ALL!P9</f>
        <v>0</v>
      </c>
      <c r="Q9" s="1">
        <f ca="1">ALL!Q9</f>
        <v>0</v>
      </c>
      <c r="R9" s="1">
        <f ca="1">ALL!R9</f>
        <v>0</v>
      </c>
      <c r="S9" s="1">
        <f ca="1">ALL!S9</f>
        <v>0</v>
      </c>
      <c r="T9" s="1">
        <f ca="1">ALL!T9</f>
        <v>0</v>
      </c>
      <c r="U9" s="1">
        <f ca="1">ALL!U9</f>
        <v>0</v>
      </c>
      <c r="V9" s="1">
        <f ca="1">ALL!V9</f>
        <v>0</v>
      </c>
      <c r="W9" s="1">
        <f ca="1">ALL!W9</f>
        <v>0</v>
      </c>
      <c r="X9" s="1">
        <f ca="1">ALL!X9</f>
        <v>0</v>
      </c>
      <c r="Y9" s="1">
        <f ca="1">ALL!Y9</f>
        <v>0</v>
      </c>
      <c r="Z9" s="1">
        <f ca="1">ALL!Z9</f>
        <v>0</v>
      </c>
      <c r="AA9" s="1">
        <f ca="1">ALL!AA9</f>
        <v>0</v>
      </c>
      <c r="AB9" s="1">
        <f ca="1">ALL!AB9</f>
        <v>0</v>
      </c>
      <c r="AC9" s="1">
        <f ca="1">ALL!AC9</f>
        <v>0</v>
      </c>
      <c r="AD9" s="1">
        <f ca="1">ALL!AD9</f>
        <v>0</v>
      </c>
      <c r="AE9" s="1">
        <f ca="1">ALL!AE9</f>
        <v>0</v>
      </c>
      <c r="AF9" s="1">
        <f ca="1">ALL!AF9</f>
        <v>0</v>
      </c>
      <c r="AG9" s="1">
        <f ca="1">ALL!AG9</f>
        <v>0</v>
      </c>
      <c r="AH9" s="1">
        <f ca="1">ALL!AH9</f>
        <v>0</v>
      </c>
      <c r="AI9" s="1">
        <f ca="1">ALL!AI9</f>
        <v>0</v>
      </c>
    </row>
    <row r="10" spans="1:35" x14ac:dyDescent="0.25">
      <c r="A10" s="8">
        <f ca="1">ALL!A10</f>
        <v>45666</v>
      </c>
      <c r="B10" s="1">
        <f ca="1">ALL!B10</f>
        <v>0</v>
      </c>
      <c r="C10" s="1">
        <f ca="1">ALL!C10</f>
        <v>0</v>
      </c>
      <c r="D10" s="1">
        <f ca="1">ALL!D10</f>
        <v>0</v>
      </c>
      <c r="E10" s="1">
        <f ca="1">ALL!E10</f>
        <v>0</v>
      </c>
      <c r="F10" s="1">
        <f ca="1">ALL!F10</f>
        <v>0</v>
      </c>
      <c r="G10" s="1">
        <f ca="1">ALL!G10</f>
        <v>0</v>
      </c>
      <c r="H10" s="1">
        <f ca="1">ALL!H10</f>
        <v>0</v>
      </c>
      <c r="I10" s="1">
        <f ca="1">ALL!I10</f>
        <v>0</v>
      </c>
      <c r="J10" s="1">
        <f ca="1">ALL!J10</f>
        <v>0</v>
      </c>
      <c r="K10" s="1">
        <f ca="1">ALL!K10</f>
        <v>0</v>
      </c>
      <c r="L10" s="1">
        <f ca="1">ALL!L10</f>
        <v>0</v>
      </c>
      <c r="M10" s="1">
        <f ca="1">ALL!M10</f>
        <v>0</v>
      </c>
      <c r="N10" s="1">
        <f ca="1">ALL!N10</f>
        <v>0</v>
      </c>
      <c r="O10" s="1">
        <f ca="1">ALL!O10</f>
        <v>0</v>
      </c>
      <c r="P10" s="1">
        <f ca="1">ALL!P10</f>
        <v>0</v>
      </c>
      <c r="Q10" s="1">
        <f ca="1">ALL!Q10</f>
        <v>0</v>
      </c>
      <c r="R10" s="1">
        <f ca="1">ALL!R10</f>
        <v>0</v>
      </c>
      <c r="S10" s="1">
        <f ca="1">ALL!S10</f>
        <v>0</v>
      </c>
      <c r="T10" s="1">
        <f ca="1">ALL!T10</f>
        <v>0</v>
      </c>
      <c r="U10" s="1">
        <f ca="1">ALL!U10</f>
        <v>0</v>
      </c>
      <c r="V10" s="1">
        <f ca="1">ALL!V10</f>
        <v>0</v>
      </c>
      <c r="W10" s="1">
        <f ca="1">ALL!W10</f>
        <v>0</v>
      </c>
      <c r="X10" s="1">
        <f ca="1">ALL!X10</f>
        <v>0</v>
      </c>
      <c r="Y10" s="1">
        <f ca="1">ALL!Y10</f>
        <v>0</v>
      </c>
      <c r="Z10" s="1">
        <f ca="1">ALL!Z10</f>
        <v>0</v>
      </c>
      <c r="AA10" s="1">
        <f ca="1">ALL!AA10</f>
        <v>0</v>
      </c>
      <c r="AB10" s="1">
        <f ca="1">ALL!AB10</f>
        <v>0</v>
      </c>
      <c r="AC10" s="1">
        <f ca="1">ALL!AC10</f>
        <v>0</v>
      </c>
      <c r="AD10" s="1">
        <f ca="1">ALL!AD10</f>
        <v>0</v>
      </c>
      <c r="AE10" s="1">
        <f ca="1">ALL!AE10</f>
        <v>0</v>
      </c>
      <c r="AF10" s="1">
        <f ca="1">ALL!AF10</f>
        <v>0</v>
      </c>
      <c r="AG10" s="1">
        <f ca="1">ALL!AG10</f>
        <v>0</v>
      </c>
      <c r="AH10" s="1">
        <f ca="1">ALL!AH10</f>
        <v>0</v>
      </c>
      <c r="AI10" s="1">
        <f ca="1">ALL!AI10</f>
        <v>0</v>
      </c>
    </row>
    <row r="11" spans="1:35" x14ac:dyDescent="0.25">
      <c r="A11" s="8">
        <f ca="1">ALL!A11</f>
        <v>45667</v>
      </c>
      <c r="B11" s="1">
        <f ca="1">ALL!B11</f>
        <v>0</v>
      </c>
      <c r="C11" s="1">
        <f ca="1">ALL!C11</f>
        <v>0</v>
      </c>
      <c r="D11" s="1">
        <f ca="1">ALL!D11</f>
        <v>0</v>
      </c>
      <c r="E11" s="1">
        <f ca="1">ALL!E11</f>
        <v>0</v>
      </c>
      <c r="F11" s="1">
        <f ca="1">ALL!F11</f>
        <v>0</v>
      </c>
      <c r="G11" s="1">
        <f ca="1">ALL!G11</f>
        <v>0</v>
      </c>
      <c r="H11" s="1">
        <f ca="1">ALL!H11</f>
        <v>0</v>
      </c>
      <c r="I11" s="1">
        <f ca="1">ALL!I11</f>
        <v>0</v>
      </c>
      <c r="J11" s="1">
        <f ca="1">ALL!J11</f>
        <v>0</v>
      </c>
      <c r="K11" s="1">
        <f ca="1">ALL!K11</f>
        <v>0</v>
      </c>
      <c r="L11" s="1">
        <f ca="1">ALL!L11</f>
        <v>0</v>
      </c>
      <c r="M11" s="1">
        <f ca="1">ALL!M11</f>
        <v>0</v>
      </c>
      <c r="N11" s="1">
        <f ca="1">ALL!N11</f>
        <v>0</v>
      </c>
      <c r="O11" s="1">
        <f ca="1">ALL!O11</f>
        <v>0</v>
      </c>
      <c r="P11" s="1">
        <f ca="1">ALL!P11</f>
        <v>0</v>
      </c>
      <c r="Q11" s="1">
        <f ca="1">ALL!Q11</f>
        <v>0</v>
      </c>
      <c r="R11" s="1">
        <f ca="1">ALL!R11</f>
        <v>0</v>
      </c>
      <c r="S11" s="1">
        <f ca="1">ALL!S11</f>
        <v>0</v>
      </c>
      <c r="T11" s="1">
        <f ca="1">ALL!T11</f>
        <v>0</v>
      </c>
      <c r="U11" s="1">
        <f ca="1">ALL!U11</f>
        <v>0</v>
      </c>
      <c r="V11" s="1">
        <f ca="1">ALL!V11</f>
        <v>0</v>
      </c>
      <c r="W11" s="1">
        <f ca="1">ALL!W11</f>
        <v>0</v>
      </c>
      <c r="X11" s="1">
        <f ca="1">ALL!X11</f>
        <v>0</v>
      </c>
      <c r="Y11" s="1">
        <f ca="1">ALL!Y11</f>
        <v>0</v>
      </c>
      <c r="Z11" s="1">
        <f ca="1">ALL!Z11</f>
        <v>0</v>
      </c>
      <c r="AA11" s="1">
        <f ca="1">ALL!AA11</f>
        <v>0</v>
      </c>
      <c r="AB11" s="1">
        <f ca="1">ALL!AB11</f>
        <v>0</v>
      </c>
      <c r="AC11" s="1">
        <f ca="1">ALL!AC11</f>
        <v>0</v>
      </c>
      <c r="AD11" s="1">
        <f ca="1">ALL!AD11</f>
        <v>0</v>
      </c>
      <c r="AE11" s="1">
        <f ca="1">ALL!AE11</f>
        <v>0</v>
      </c>
      <c r="AF11" s="1">
        <f ca="1">ALL!AF11</f>
        <v>0</v>
      </c>
      <c r="AG11" s="1">
        <f ca="1">ALL!AG11</f>
        <v>0</v>
      </c>
      <c r="AH11" s="1">
        <f ca="1">ALL!AH11</f>
        <v>0</v>
      </c>
      <c r="AI11" s="1">
        <f ca="1">ALL!AI11</f>
        <v>0</v>
      </c>
    </row>
    <row r="12" spans="1:35" x14ac:dyDescent="0.25">
      <c r="A12" s="8">
        <f ca="1">ALL!A12</f>
        <v>45668</v>
      </c>
      <c r="B12" s="1">
        <f ca="1">ALL!B12</f>
        <v>0</v>
      </c>
      <c r="C12" s="1">
        <f ca="1">ALL!C12</f>
        <v>0</v>
      </c>
      <c r="D12" s="1">
        <f ca="1">ALL!D12</f>
        <v>0</v>
      </c>
      <c r="E12" s="1">
        <f ca="1">ALL!E12</f>
        <v>0</v>
      </c>
      <c r="F12" s="1">
        <f ca="1">ALL!F12</f>
        <v>0</v>
      </c>
      <c r="G12" s="1">
        <f ca="1">ALL!G12</f>
        <v>0</v>
      </c>
      <c r="H12" s="1">
        <f ca="1">ALL!H12</f>
        <v>0</v>
      </c>
      <c r="I12" s="1">
        <f ca="1">ALL!I12</f>
        <v>0</v>
      </c>
      <c r="J12" s="1">
        <f ca="1">ALL!J12</f>
        <v>0</v>
      </c>
      <c r="K12" s="1">
        <f ca="1">ALL!K12</f>
        <v>0</v>
      </c>
      <c r="L12" s="1">
        <f ca="1">ALL!L12</f>
        <v>0</v>
      </c>
      <c r="M12" s="1">
        <f ca="1">ALL!M12</f>
        <v>0</v>
      </c>
      <c r="N12" s="1">
        <f ca="1">ALL!N12</f>
        <v>0</v>
      </c>
      <c r="O12" s="1">
        <f ca="1">ALL!O12</f>
        <v>0</v>
      </c>
      <c r="P12" s="1">
        <f ca="1">ALL!P12</f>
        <v>0</v>
      </c>
      <c r="Q12" s="1">
        <f ca="1">ALL!Q12</f>
        <v>0</v>
      </c>
      <c r="R12" s="1">
        <f ca="1">ALL!R12</f>
        <v>0</v>
      </c>
      <c r="S12" s="1">
        <f ca="1">ALL!S12</f>
        <v>0</v>
      </c>
      <c r="T12" s="1">
        <f ca="1">ALL!T12</f>
        <v>0</v>
      </c>
      <c r="U12" s="1">
        <f ca="1">ALL!U12</f>
        <v>0</v>
      </c>
      <c r="V12" s="1">
        <f ca="1">ALL!V12</f>
        <v>0</v>
      </c>
      <c r="W12" s="1">
        <f ca="1">ALL!W12</f>
        <v>0</v>
      </c>
      <c r="X12" s="1">
        <f ca="1">ALL!X12</f>
        <v>0</v>
      </c>
      <c r="Y12" s="1">
        <f ca="1">ALL!Y12</f>
        <v>0</v>
      </c>
      <c r="Z12" s="1">
        <f ca="1">ALL!Z12</f>
        <v>0</v>
      </c>
      <c r="AA12" s="1">
        <f ca="1">ALL!AA12</f>
        <v>0</v>
      </c>
      <c r="AB12" s="1">
        <f ca="1">ALL!AB12</f>
        <v>0</v>
      </c>
      <c r="AC12" s="1">
        <f ca="1">ALL!AC12</f>
        <v>0</v>
      </c>
      <c r="AD12" s="1">
        <f ca="1">ALL!AD12</f>
        <v>0</v>
      </c>
      <c r="AE12" s="1">
        <f ca="1">ALL!AE12</f>
        <v>0</v>
      </c>
      <c r="AF12" s="1">
        <f ca="1">ALL!AF12</f>
        <v>0</v>
      </c>
      <c r="AG12" s="1">
        <f ca="1">ALL!AG12</f>
        <v>0</v>
      </c>
      <c r="AH12" s="1">
        <f ca="1">ALL!AH12</f>
        <v>0</v>
      </c>
      <c r="AI12" s="1">
        <f ca="1">ALL!AI12</f>
        <v>0</v>
      </c>
    </row>
    <row r="13" spans="1:35" x14ac:dyDescent="0.25">
      <c r="A13" s="8">
        <f ca="1">ALL!A13</f>
        <v>45669</v>
      </c>
      <c r="B13" s="1">
        <f ca="1">ALL!B13</f>
        <v>0</v>
      </c>
      <c r="C13" s="1">
        <f ca="1">ALL!C13</f>
        <v>0</v>
      </c>
      <c r="D13" s="1">
        <f ca="1">ALL!D13</f>
        <v>0</v>
      </c>
      <c r="E13" s="1">
        <f ca="1">ALL!E13</f>
        <v>0</v>
      </c>
      <c r="F13" s="1">
        <f ca="1">ALL!F13</f>
        <v>0</v>
      </c>
      <c r="G13" s="1">
        <f ca="1">ALL!G13</f>
        <v>0</v>
      </c>
      <c r="H13" s="1">
        <f ca="1">ALL!H13</f>
        <v>0</v>
      </c>
      <c r="I13" s="1">
        <f ca="1">ALL!I13</f>
        <v>0</v>
      </c>
      <c r="J13" s="1">
        <f ca="1">ALL!J13</f>
        <v>0</v>
      </c>
      <c r="K13" s="1">
        <f ca="1">ALL!K13</f>
        <v>0</v>
      </c>
      <c r="L13" s="1">
        <f ca="1">ALL!L13</f>
        <v>0</v>
      </c>
      <c r="M13" s="1">
        <f ca="1">ALL!M13</f>
        <v>0</v>
      </c>
      <c r="N13" s="1">
        <f ca="1">ALL!N13</f>
        <v>0</v>
      </c>
      <c r="O13" s="1">
        <f ca="1">ALL!O13</f>
        <v>0</v>
      </c>
      <c r="P13" s="1">
        <f ca="1">ALL!P13</f>
        <v>0</v>
      </c>
      <c r="Q13" s="1">
        <f ca="1">ALL!Q13</f>
        <v>0</v>
      </c>
      <c r="R13" s="1">
        <f ca="1">ALL!R13</f>
        <v>0</v>
      </c>
      <c r="S13" s="1">
        <f ca="1">ALL!S13</f>
        <v>0</v>
      </c>
      <c r="T13" s="1">
        <f ca="1">ALL!T13</f>
        <v>0</v>
      </c>
      <c r="U13" s="1">
        <f ca="1">ALL!U13</f>
        <v>0</v>
      </c>
      <c r="V13" s="1">
        <f ca="1">ALL!V13</f>
        <v>0</v>
      </c>
      <c r="W13" s="1">
        <f ca="1">ALL!W13</f>
        <v>0</v>
      </c>
      <c r="X13" s="1">
        <f ca="1">ALL!X13</f>
        <v>0</v>
      </c>
      <c r="Y13" s="1">
        <f ca="1">ALL!Y13</f>
        <v>0</v>
      </c>
      <c r="Z13" s="1">
        <f ca="1">ALL!Z13</f>
        <v>0</v>
      </c>
      <c r="AA13" s="1">
        <f ca="1">ALL!AA13</f>
        <v>0</v>
      </c>
      <c r="AB13" s="1">
        <f ca="1">ALL!AB13</f>
        <v>0</v>
      </c>
      <c r="AC13" s="1">
        <f ca="1">ALL!AC13</f>
        <v>0</v>
      </c>
      <c r="AD13" s="1">
        <f ca="1">ALL!AD13</f>
        <v>0</v>
      </c>
      <c r="AE13" s="1">
        <f ca="1">ALL!AE13</f>
        <v>0</v>
      </c>
      <c r="AF13" s="1">
        <f ca="1">ALL!AF13</f>
        <v>0</v>
      </c>
      <c r="AG13" s="1">
        <f ca="1">ALL!AG13</f>
        <v>0</v>
      </c>
      <c r="AH13" s="1">
        <f ca="1">ALL!AH13</f>
        <v>0</v>
      </c>
      <c r="AI13" s="1">
        <f ca="1">ALL!AI13</f>
        <v>0</v>
      </c>
    </row>
    <row r="14" spans="1:35" x14ac:dyDescent="0.25">
      <c r="A14" s="8">
        <f ca="1">ALL!A14</f>
        <v>45670</v>
      </c>
      <c r="B14" s="1">
        <f ca="1">ALL!B14</f>
        <v>0</v>
      </c>
      <c r="C14" s="1">
        <f ca="1">ALL!C14</f>
        <v>0</v>
      </c>
      <c r="D14" s="1">
        <f ca="1">ALL!D14</f>
        <v>0</v>
      </c>
      <c r="E14" s="1">
        <f ca="1">ALL!E14</f>
        <v>0</v>
      </c>
      <c r="F14" s="1">
        <f ca="1">ALL!F14</f>
        <v>0</v>
      </c>
      <c r="G14" s="1">
        <f ca="1">ALL!G14</f>
        <v>0</v>
      </c>
      <c r="H14" s="1">
        <f ca="1">ALL!H14</f>
        <v>0</v>
      </c>
      <c r="I14" s="1">
        <f ca="1">ALL!I14</f>
        <v>0</v>
      </c>
      <c r="J14" s="1">
        <f ca="1">ALL!J14</f>
        <v>0</v>
      </c>
      <c r="K14" s="1">
        <f ca="1">ALL!K14</f>
        <v>0</v>
      </c>
      <c r="L14" s="1">
        <f ca="1">ALL!L14</f>
        <v>0</v>
      </c>
      <c r="M14" s="1">
        <f ca="1">ALL!M14</f>
        <v>0</v>
      </c>
      <c r="N14" s="1">
        <f ca="1">ALL!N14</f>
        <v>0</v>
      </c>
      <c r="O14" s="1">
        <f ca="1">ALL!O14</f>
        <v>0</v>
      </c>
      <c r="P14" s="1">
        <f ca="1">ALL!P14</f>
        <v>0</v>
      </c>
      <c r="Q14" s="1">
        <f ca="1">ALL!Q14</f>
        <v>0</v>
      </c>
      <c r="R14" s="1">
        <f ca="1">ALL!R14</f>
        <v>0</v>
      </c>
      <c r="S14" s="1">
        <f ca="1">ALL!S14</f>
        <v>0</v>
      </c>
      <c r="T14" s="1">
        <f ca="1">ALL!T14</f>
        <v>0</v>
      </c>
      <c r="U14" s="1">
        <f ca="1">ALL!U14</f>
        <v>0</v>
      </c>
      <c r="V14" s="1">
        <f ca="1">ALL!V14</f>
        <v>0</v>
      </c>
      <c r="W14" s="1">
        <f ca="1">ALL!W14</f>
        <v>0</v>
      </c>
      <c r="X14" s="1">
        <f ca="1">ALL!X14</f>
        <v>0</v>
      </c>
      <c r="Y14" s="1">
        <f ca="1">ALL!Y14</f>
        <v>0</v>
      </c>
      <c r="Z14" s="1">
        <f ca="1">ALL!Z14</f>
        <v>0</v>
      </c>
      <c r="AA14" s="1">
        <f ca="1">ALL!AA14</f>
        <v>0</v>
      </c>
      <c r="AB14" s="1">
        <f ca="1">ALL!AB14</f>
        <v>0</v>
      </c>
      <c r="AC14" s="1">
        <f ca="1">ALL!AC14</f>
        <v>0</v>
      </c>
      <c r="AD14" s="1">
        <f ca="1">ALL!AD14</f>
        <v>0</v>
      </c>
      <c r="AE14" s="1">
        <f ca="1">ALL!AE14</f>
        <v>0</v>
      </c>
      <c r="AF14" s="1">
        <f ca="1">ALL!AF14</f>
        <v>0</v>
      </c>
      <c r="AG14" s="1">
        <f ca="1">ALL!AG14</f>
        <v>0</v>
      </c>
      <c r="AH14" s="1">
        <f ca="1">ALL!AH14</f>
        <v>0</v>
      </c>
      <c r="AI14" s="1">
        <f ca="1">ALL!AI14</f>
        <v>0</v>
      </c>
    </row>
    <row r="15" spans="1:35" x14ac:dyDescent="0.25">
      <c r="A15" s="8">
        <f ca="1">ALL!A15</f>
        <v>45671</v>
      </c>
      <c r="B15" s="1">
        <f ca="1">ALL!B15</f>
        <v>0</v>
      </c>
      <c r="C15" s="1">
        <f ca="1">ALL!C15</f>
        <v>0</v>
      </c>
      <c r="D15" s="1">
        <f ca="1">ALL!D15</f>
        <v>0</v>
      </c>
      <c r="E15" s="1">
        <f ca="1">ALL!E15</f>
        <v>0</v>
      </c>
      <c r="F15" s="1">
        <f ca="1">ALL!F15</f>
        <v>0</v>
      </c>
      <c r="G15" s="1">
        <f ca="1">ALL!G15</f>
        <v>0</v>
      </c>
      <c r="H15" s="1">
        <f ca="1">ALL!H15</f>
        <v>0</v>
      </c>
      <c r="I15" s="1">
        <f ca="1">ALL!I15</f>
        <v>0</v>
      </c>
      <c r="J15" s="1">
        <f ca="1">ALL!J15</f>
        <v>0</v>
      </c>
      <c r="K15" s="1">
        <f ca="1">ALL!K15</f>
        <v>0</v>
      </c>
      <c r="L15" s="1">
        <f ca="1">ALL!L15</f>
        <v>0</v>
      </c>
      <c r="M15" s="1">
        <f ca="1">ALL!M15</f>
        <v>0</v>
      </c>
      <c r="N15" s="1">
        <f ca="1">ALL!N15</f>
        <v>0</v>
      </c>
      <c r="O15" s="1">
        <f ca="1">ALL!O15</f>
        <v>0</v>
      </c>
      <c r="P15" s="1">
        <f ca="1">ALL!P15</f>
        <v>0</v>
      </c>
      <c r="Q15" s="1">
        <f ca="1">ALL!Q15</f>
        <v>0</v>
      </c>
      <c r="R15" s="1">
        <f ca="1">ALL!R15</f>
        <v>0</v>
      </c>
      <c r="S15" s="1">
        <f ca="1">ALL!S15</f>
        <v>0</v>
      </c>
      <c r="T15" s="1">
        <f ca="1">ALL!T15</f>
        <v>0</v>
      </c>
      <c r="U15" s="1">
        <f ca="1">ALL!U15</f>
        <v>0</v>
      </c>
      <c r="V15" s="1">
        <f ca="1">ALL!V15</f>
        <v>0</v>
      </c>
      <c r="W15" s="1">
        <f ca="1">ALL!W15</f>
        <v>0</v>
      </c>
      <c r="X15" s="1">
        <f ca="1">ALL!X15</f>
        <v>0</v>
      </c>
      <c r="Y15" s="1">
        <f ca="1">ALL!Y15</f>
        <v>0</v>
      </c>
      <c r="Z15" s="1">
        <f ca="1">ALL!Z15</f>
        <v>0</v>
      </c>
      <c r="AA15" s="1">
        <f ca="1">ALL!AA15</f>
        <v>0</v>
      </c>
      <c r="AB15" s="1">
        <f ca="1">ALL!AB15</f>
        <v>0</v>
      </c>
      <c r="AC15" s="1">
        <f ca="1">ALL!AC15</f>
        <v>0</v>
      </c>
      <c r="AD15" s="1">
        <f ca="1">ALL!AD15</f>
        <v>0</v>
      </c>
      <c r="AE15" s="1">
        <f ca="1">ALL!AE15</f>
        <v>0</v>
      </c>
      <c r="AF15" s="1">
        <f ca="1">ALL!AF15</f>
        <v>0</v>
      </c>
      <c r="AG15" s="1">
        <f ca="1">ALL!AG15</f>
        <v>0</v>
      </c>
      <c r="AH15" s="1">
        <f ca="1">ALL!AH15</f>
        <v>0</v>
      </c>
      <c r="AI15" s="1">
        <f ca="1">ALL!AI15</f>
        <v>0</v>
      </c>
    </row>
    <row r="16" spans="1:35" x14ac:dyDescent="0.25">
      <c r="A16" s="8">
        <f ca="1">ALL!A16</f>
        <v>45672</v>
      </c>
      <c r="B16" s="1">
        <f ca="1">ALL!B16</f>
        <v>0</v>
      </c>
      <c r="C16" s="1">
        <f ca="1">ALL!C16</f>
        <v>0</v>
      </c>
      <c r="D16" s="1">
        <f ca="1">ALL!D16</f>
        <v>0</v>
      </c>
      <c r="E16" s="1">
        <f ca="1">ALL!E16</f>
        <v>0</v>
      </c>
      <c r="F16" s="1">
        <f ca="1">ALL!F16</f>
        <v>0</v>
      </c>
      <c r="G16" s="1">
        <f ca="1">ALL!G16</f>
        <v>0</v>
      </c>
      <c r="H16" s="1">
        <f ca="1">ALL!H16</f>
        <v>0</v>
      </c>
      <c r="I16" s="1">
        <f ca="1">ALL!I16</f>
        <v>0</v>
      </c>
      <c r="J16" s="1">
        <f ca="1">ALL!J16</f>
        <v>0</v>
      </c>
      <c r="K16" s="1">
        <f ca="1">ALL!K16</f>
        <v>0</v>
      </c>
      <c r="L16" s="1">
        <f ca="1">ALL!L16</f>
        <v>0</v>
      </c>
      <c r="M16" s="1">
        <f ca="1">ALL!M16</f>
        <v>0</v>
      </c>
      <c r="N16" s="1">
        <f ca="1">ALL!N16</f>
        <v>0</v>
      </c>
      <c r="O16" s="1">
        <f ca="1">ALL!O16</f>
        <v>0</v>
      </c>
      <c r="P16" s="1">
        <f ca="1">ALL!P16</f>
        <v>0</v>
      </c>
      <c r="Q16" s="1">
        <f ca="1">ALL!Q16</f>
        <v>0</v>
      </c>
      <c r="R16" s="1">
        <f ca="1">ALL!R16</f>
        <v>0</v>
      </c>
      <c r="S16" s="1">
        <f ca="1">ALL!S16</f>
        <v>0</v>
      </c>
      <c r="T16" s="1">
        <f ca="1">ALL!T16</f>
        <v>0</v>
      </c>
      <c r="U16" s="1">
        <f ca="1">ALL!U16</f>
        <v>0</v>
      </c>
      <c r="V16" s="1">
        <f ca="1">ALL!V16</f>
        <v>0</v>
      </c>
      <c r="W16" s="1">
        <f ca="1">ALL!W16</f>
        <v>0</v>
      </c>
      <c r="X16" s="1">
        <f ca="1">ALL!X16</f>
        <v>0</v>
      </c>
      <c r="Y16" s="1">
        <f ca="1">ALL!Y16</f>
        <v>0</v>
      </c>
      <c r="Z16" s="1">
        <f ca="1">ALL!Z16</f>
        <v>0</v>
      </c>
      <c r="AA16" s="1">
        <f ca="1">ALL!AA16</f>
        <v>0</v>
      </c>
      <c r="AB16" s="1">
        <f ca="1">ALL!AB16</f>
        <v>0</v>
      </c>
      <c r="AC16" s="1">
        <f ca="1">ALL!AC16</f>
        <v>0</v>
      </c>
      <c r="AD16" s="1">
        <f ca="1">ALL!AD16</f>
        <v>0</v>
      </c>
      <c r="AE16" s="1">
        <f ca="1">ALL!AE16</f>
        <v>0</v>
      </c>
      <c r="AF16" s="1">
        <f ca="1">ALL!AF16</f>
        <v>0</v>
      </c>
      <c r="AG16" s="1">
        <f ca="1">ALL!AG16</f>
        <v>0</v>
      </c>
      <c r="AH16" s="1">
        <f ca="1">ALL!AH16</f>
        <v>0</v>
      </c>
      <c r="AI16" s="1">
        <f ca="1">ALL!AI16</f>
        <v>0</v>
      </c>
    </row>
    <row r="17" spans="1:35" x14ac:dyDescent="0.25">
      <c r="A17" s="8">
        <f ca="1">ALL!A17</f>
        <v>45673</v>
      </c>
      <c r="B17" s="1">
        <f ca="1">ALL!B17</f>
        <v>0</v>
      </c>
      <c r="C17" s="1">
        <f ca="1">ALL!C17</f>
        <v>0</v>
      </c>
      <c r="D17" s="1">
        <f ca="1">ALL!D17</f>
        <v>0</v>
      </c>
      <c r="E17" s="1">
        <f ca="1">ALL!E17</f>
        <v>0</v>
      </c>
      <c r="F17" s="1">
        <f ca="1">ALL!F17</f>
        <v>0</v>
      </c>
      <c r="G17" s="1">
        <f ca="1">ALL!G17</f>
        <v>0</v>
      </c>
      <c r="H17" s="1">
        <f ca="1">ALL!H17</f>
        <v>0</v>
      </c>
      <c r="I17" s="1">
        <f ca="1">ALL!I17</f>
        <v>0</v>
      </c>
      <c r="J17" s="1">
        <f ca="1">ALL!J17</f>
        <v>0</v>
      </c>
      <c r="K17" s="1">
        <f ca="1">ALL!K17</f>
        <v>0</v>
      </c>
      <c r="L17" s="1">
        <f ca="1">ALL!L17</f>
        <v>0</v>
      </c>
      <c r="M17" s="1">
        <f ca="1">ALL!M17</f>
        <v>0</v>
      </c>
      <c r="N17" s="1">
        <f ca="1">ALL!N17</f>
        <v>0</v>
      </c>
      <c r="O17" s="1">
        <f ca="1">ALL!O17</f>
        <v>0</v>
      </c>
      <c r="P17" s="1">
        <f ca="1">ALL!P17</f>
        <v>0</v>
      </c>
      <c r="Q17" s="1">
        <f ca="1">ALL!Q17</f>
        <v>0</v>
      </c>
      <c r="R17" s="1">
        <f ca="1">ALL!R17</f>
        <v>0</v>
      </c>
      <c r="S17" s="1">
        <f ca="1">ALL!S17</f>
        <v>0</v>
      </c>
      <c r="T17" s="1">
        <f ca="1">ALL!T17</f>
        <v>0</v>
      </c>
      <c r="U17" s="1">
        <f ca="1">ALL!U17</f>
        <v>0</v>
      </c>
      <c r="V17" s="1">
        <f ca="1">ALL!V17</f>
        <v>0</v>
      </c>
      <c r="W17" s="1">
        <f ca="1">ALL!W17</f>
        <v>0</v>
      </c>
      <c r="X17" s="1">
        <f ca="1">ALL!X17</f>
        <v>0</v>
      </c>
      <c r="Y17" s="1">
        <f ca="1">ALL!Y17</f>
        <v>0</v>
      </c>
      <c r="Z17" s="1">
        <f ca="1">ALL!Z17</f>
        <v>0</v>
      </c>
      <c r="AA17" s="1">
        <f ca="1">ALL!AA17</f>
        <v>0</v>
      </c>
      <c r="AB17" s="1">
        <f ca="1">ALL!AB17</f>
        <v>0</v>
      </c>
      <c r="AC17" s="1">
        <f ca="1">ALL!AC17</f>
        <v>0</v>
      </c>
      <c r="AD17" s="1">
        <f ca="1">ALL!AD17</f>
        <v>0</v>
      </c>
      <c r="AE17" s="1">
        <f ca="1">ALL!AE17</f>
        <v>0</v>
      </c>
      <c r="AF17" s="1">
        <f ca="1">ALL!AF17</f>
        <v>0</v>
      </c>
      <c r="AG17" s="1">
        <f ca="1">ALL!AG17</f>
        <v>0</v>
      </c>
      <c r="AH17" s="1">
        <f ca="1">ALL!AH17</f>
        <v>0</v>
      </c>
      <c r="AI17" s="1">
        <f ca="1">ALL!AI17</f>
        <v>0</v>
      </c>
    </row>
    <row r="18" spans="1:35" x14ac:dyDescent="0.25">
      <c r="A18" s="8">
        <f ca="1">ALL!A18</f>
        <v>45674</v>
      </c>
      <c r="B18" s="1">
        <f ca="1">ALL!B18</f>
        <v>0</v>
      </c>
      <c r="C18" s="1">
        <f ca="1">ALL!C18</f>
        <v>0</v>
      </c>
      <c r="D18" s="1">
        <f ca="1">ALL!D18</f>
        <v>0</v>
      </c>
      <c r="E18" s="1">
        <f ca="1">ALL!E18</f>
        <v>0</v>
      </c>
      <c r="F18" s="1">
        <f ca="1">ALL!F18</f>
        <v>0</v>
      </c>
      <c r="G18" s="1">
        <f ca="1">ALL!G18</f>
        <v>0</v>
      </c>
      <c r="H18" s="1">
        <f ca="1">ALL!H18</f>
        <v>0</v>
      </c>
      <c r="I18" s="1">
        <f ca="1">ALL!I18</f>
        <v>0</v>
      </c>
      <c r="J18" s="1">
        <f ca="1">ALL!J18</f>
        <v>0</v>
      </c>
      <c r="K18" s="1">
        <f ca="1">ALL!K18</f>
        <v>0</v>
      </c>
      <c r="L18" s="1">
        <f ca="1">ALL!L18</f>
        <v>0</v>
      </c>
      <c r="M18" s="1">
        <f ca="1">ALL!M18</f>
        <v>0</v>
      </c>
      <c r="N18" s="1">
        <f ca="1">ALL!N18</f>
        <v>0</v>
      </c>
      <c r="O18" s="1">
        <f ca="1">ALL!O18</f>
        <v>0</v>
      </c>
      <c r="P18" s="1">
        <f ca="1">ALL!P18</f>
        <v>0</v>
      </c>
      <c r="Q18" s="1">
        <f ca="1">ALL!Q18</f>
        <v>0</v>
      </c>
      <c r="R18" s="1">
        <f ca="1">ALL!R18</f>
        <v>0</v>
      </c>
      <c r="S18" s="1">
        <f ca="1">ALL!S18</f>
        <v>0</v>
      </c>
      <c r="T18" s="1">
        <f ca="1">ALL!T18</f>
        <v>0</v>
      </c>
      <c r="U18" s="1">
        <f ca="1">ALL!U18</f>
        <v>0</v>
      </c>
      <c r="V18" s="1">
        <f ca="1">ALL!V18</f>
        <v>0</v>
      </c>
      <c r="W18" s="1">
        <f ca="1">ALL!W18</f>
        <v>0</v>
      </c>
      <c r="X18" s="1">
        <f ca="1">ALL!X18</f>
        <v>0</v>
      </c>
      <c r="Y18" s="1">
        <f ca="1">ALL!Y18</f>
        <v>0</v>
      </c>
      <c r="Z18" s="1">
        <f ca="1">ALL!Z18</f>
        <v>0</v>
      </c>
      <c r="AA18" s="1">
        <f ca="1">ALL!AA18</f>
        <v>0</v>
      </c>
      <c r="AB18" s="1">
        <f ca="1">ALL!AB18</f>
        <v>0</v>
      </c>
      <c r="AC18" s="1">
        <f ca="1">ALL!AC18</f>
        <v>0</v>
      </c>
      <c r="AD18" s="1">
        <f ca="1">ALL!AD18</f>
        <v>0</v>
      </c>
      <c r="AE18" s="1">
        <f ca="1">ALL!AE18</f>
        <v>0</v>
      </c>
      <c r="AF18" s="1">
        <f ca="1">ALL!AF18</f>
        <v>0</v>
      </c>
      <c r="AG18" s="1">
        <f ca="1">ALL!AG18</f>
        <v>0</v>
      </c>
      <c r="AH18" s="1">
        <f ca="1">ALL!AH18</f>
        <v>0</v>
      </c>
      <c r="AI18" s="1">
        <f ca="1">ALL!AI18</f>
        <v>0</v>
      </c>
    </row>
    <row r="19" spans="1:35" x14ac:dyDescent="0.25">
      <c r="A19" s="8">
        <f ca="1">ALL!A19</f>
        <v>45675</v>
      </c>
      <c r="B19" s="1">
        <f ca="1">ALL!B19</f>
        <v>0</v>
      </c>
      <c r="C19" s="1">
        <f ca="1">ALL!C19</f>
        <v>0</v>
      </c>
      <c r="D19" s="1">
        <f ca="1">ALL!D19</f>
        <v>0</v>
      </c>
      <c r="E19" s="1">
        <f ca="1">ALL!E19</f>
        <v>0</v>
      </c>
      <c r="F19" s="1">
        <f ca="1">ALL!F19</f>
        <v>0</v>
      </c>
      <c r="G19" s="1">
        <f ca="1">ALL!G19</f>
        <v>0</v>
      </c>
      <c r="H19" s="1">
        <f ca="1">ALL!H19</f>
        <v>0</v>
      </c>
      <c r="I19" s="1">
        <f ca="1">ALL!I19</f>
        <v>0</v>
      </c>
      <c r="J19" s="1">
        <f ca="1">ALL!J19</f>
        <v>0</v>
      </c>
      <c r="K19" s="1">
        <f ca="1">ALL!K19</f>
        <v>0</v>
      </c>
      <c r="L19" s="1">
        <f ca="1">ALL!L19</f>
        <v>0</v>
      </c>
      <c r="M19" s="1">
        <f ca="1">ALL!M19</f>
        <v>0</v>
      </c>
      <c r="N19" s="1">
        <f ca="1">ALL!N19</f>
        <v>0</v>
      </c>
      <c r="O19" s="1">
        <f ca="1">ALL!O19</f>
        <v>0</v>
      </c>
      <c r="P19" s="1">
        <f ca="1">ALL!P19</f>
        <v>0</v>
      </c>
      <c r="Q19" s="1">
        <f ca="1">ALL!Q19</f>
        <v>0</v>
      </c>
      <c r="R19" s="1">
        <f ca="1">ALL!R19</f>
        <v>0</v>
      </c>
      <c r="S19" s="1">
        <f ca="1">ALL!S19</f>
        <v>0</v>
      </c>
      <c r="T19" s="1">
        <f ca="1">ALL!T19</f>
        <v>0</v>
      </c>
      <c r="U19" s="1">
        <f ca="1">ALL!U19</f>
        <v>0</v>
      </c>
      <c r="V19" s="1">
        <f ca="1">ALL!V19</f>
        <v>0</v>
      </c>
      <c r="W19" s="1">
        <f ca="1">ALL!W19</f>
        <v>0</v>
      </c>
      <c r="X19" s="1">
        <f ca="1">ALL!X19</f>
        <v>0</v>
      </c>
      <c r="Y19" s="1">
        <f ca="1">ALL!Y19</f>
        <v>0</v>
      </c>
      <c r="Z19" s="1">
        <f ca="1">ALL!Z19</f>
        <v>0</v>
      </c>
      <c r="AA19" s="1">
        <f ca="1">ALL!AA19</f>
        <v>0</v>
      </c>
      <c r="AB19" s="1">
        <f ca="1">ALL!AB19</f>
        <v>0</v>
      </c>
      <c r="AC19" s="1">
        <f ca="1">ALL!AC19</f>
        <v>0</v>
      </c>
      <c r="AD19" s="1">
        <f ca="1">ALL!AD19</f>
        <v>0</v>
      </c>
      <c r="AE19" s="1">
        <f ca="1">ALL!AE19</f>
        <v>0</v>
      </c>
      <c r="AF19" s="1">
        <f ca="1">ALL!AF19</f>
        <v>0</v>
      </c>
      <c r="AG19" s="1">
        <f ca="1">ALL!AG19</f>
        <v>0</v>
      </c>
      <c r="AH19" s="1">
        <f ca="1">ALL!AH19</f>
        <v>0</v>
      </c>
      <c r="AI19" s="1">
        <f ca="1">ALL!AI19</f>
        <v>0</v>
      </c>
    </row>
    <row r="20" spans="1:35" x14ac:dyDescent="0.25">
      <c r="A20" s="8">
        <f ca="1">ALL!A20</f>
        <v>45676</v>
      </c>
      <c r="B20" s="1">
        <f ca="1">ALL!B20</f>
        <v>0</v>
      </c>
      <c r="C20" s="1">
        <f ca="1">ALL!C20</f>
        <v>0</v>
      </c>
      <c r="D20" s="1">
        <f ca="1">ALL!D20</f>
        <v>0</v>
      </c>
      <c r="E20" s="1">
        <f ca="1">ALL!E20</f>
        <v>0</v>
      </c>
      <c r="F20" s="1">
        <f ca="1">ALL!F20</f>
        <v>0</v>
      </c>
      <c r="G20" s="1">
        <f ca="1">ALL!G20</f>
        <v>0</v>
      </c>
      <c r="H20" s="1">
        <f ca="1">ALL!H20</f>
        <v>0</v>
      </c>
      <c r="I20" s="1">
        <f ca="1">ALL!I20</f>
        <v>0</v>
      </c>
      <c r="J20" s="1">
        <f ca="1">ALL!J20</f>
        <v>0</v>
      </c>
      <c r="K20" s="1">
        <f ca="1">ALL!K20</f>
        <v>0</v>
      </c>
      <c r="L20" s="1">
        <f ca="1">ALL!L20</f>
        <v>0</v>
      </c>
      <c r="M20" s="1">
        <f ca="1">ALL!M20</f>
        <v>0</v>
      </c>
      <c r="N20" s="1">
        <f ca="1">ALL!N20</f>
        <v>0</v>
      </c>
      <c r="O20" s="1">
        <f ca="1">ALL!O20</f>
        <v>0</v>
      </c>
      <c r="P20" s="1">
        <f ca="1">ALL!P20</f>
        <v>0</v>
      </c>
      <c r="Q20" s="1">
        <f ca="1">ALL!Q20</f>
        <v>0</v>
      </c>
      <c r="R20" s="1">
        <f ca="1">ALL!R20</f>
        <v>0</v>
      </c>
      <c r="S20" s="1">
        <f ca="1">ALL!S20</f>
        <v>0</v>
      </c>
      <c r="T20" s="1">
        <f ca="1">ALL!T20</f>
        <v>0</v>
      </c>
      <c r="U20" s="1">
        <f ca="1">ALL!U20</f>
        <v>0</v>
      </c>
      <c r="V20" s="1">
        <f ca="1">ALL!V20</f>
        <v>0</v>
      </c>
      <c r="W20" s="1">
        <f ca="1">ALL!W20</f>
        <v>0</v>
      </c>
      <c r="X20" s="1">
        <f ca="1">ALL!X20</f>
        <v>0</v>
      </c>
      <c r="Y20" s="1">
        <f ca="1">ALL!Y20</f>
        <v>0</v>
      </c>
      <c r="Z20" s="1">
        <f ca="1">ALL!Z20</f>
        <v>0</v>
      </c>
      <c r="AA20" s="1">
        <f ca="1">ALL!AA20</f>
        <v>0</v>
      </c>
      <c r="AB20" s="1">
        <f ca="1">ALL!AB20</f>
        <v>0</v>
      </c>
      <c r="AC20" s="1">
        <f ca="1">ALL!AC20</f>
        <v>0</v>
      </c>
      <c r="AD20" s="1">
        <f ca="1">ALL!AD20</f>
        <v>0</v>
      </c>
      <c r="AE20" s="1">
        <f ca="1">ALL!AE20</f>
        <v>0</v>
      </c>
      <c r="AF20" s="1">
        <f ca="1">ALL!AF20</f>
        <v>0</v>
      </c>
      <c r="AG20" s="1">
        <f ca="1">ALL!AG20</f>
        <v>0</v>
      </c>
      <c r="AH20" s="1">
        <f ca="1">ALL!AH20</f>
        <v>0</v>
      </c>
      <c r="AI20" s="1">
        <f ca="1">ALL!AI20</f>
        <v>0</v>
      </c>
    </row>
    <row r="21" spans="1:35" x14ac:dyDescent="0.25">
      <c r="A21" s="8">
        <f ca="1">ALL!A21</f>
        <v>45677</v>
      </c>
      <c r="B21" s="1">
        <f ca="1">ALL!B21</f>
        <v>0</v>
      </c>
      <c r="C21" s="1">
        <f ca="1">ALL!C21</f>
        <v>0</v>
      </c>
      <c r="D21" s="1">
        <f ca="1">ALL!D21</f>
        <v>0</v>
      </c>
      <c r="E21" s="1">
        <f ca="1">ALL!E21</f>
        <v>0</v>
      </c>
      <c r="F21" s="1">
        <f ca="1">ALL!F21</f>
        <v>0</v>
      </c>
      <c r="G21" s="1">
        <f ca="1">ALL!G21</f>
        <v>0</v>
      </c>
      <c r="H21" s="1">
        <f ca="1">ALL!H21</f>
        <v>0</v>
      </c>
      <c r="I21" s="1">
        <f ca="1">ALL!I21</f>
        <v>0</v>
      </c>
      <c r="J21" s="1">
        <f ca="1">ALL!J21</f>
        <v>0</v>
      </c>
      <c r="K21" s="1">
        <f ca="1">ALL!K21</f>
        <v>0</v>
      </c>
      <c r="L21" s="1">
        <f ca="1">ALL!L21</f>
        <v>0</v>
      </c>
      <c r="M21" s="1">
        <f ca="1">ALL!M21</f>
        <v>0</v>
      </c>
      <c r="N21" s="1">
        <f ca="1">ALL!N21</f>
        <v>0</v>
      </c>
      <c r="O21" s="1">
        <f ca="1">ALL!O21</f>
        <v>0</v>
      </c>
      <c r="P21" s="1">
        <f ca="1">ALL!P21</f>
        <v>0</v>
      </c>
      <c r="Q21" s="1">
        <f ca="1">ALL!Q21</f>
        <v>0</v>
      </c>
      <c r="R21" s="1">
        <f ca="1">ALL!R21</f>
        <v>0</v>
      </c>
      <c r="S21" s="1">
        <f ca="1">ALL!S21</f>
        <v>0</v>
      </c>
      <c r="T21" s="1">
        <f ca="1">ALL!T21</f>
        <v>0</v>
      </c>
      <c r="U21" s="1">
        <f ca="1">ALL!U21</f>
        <v>0</v>
      </c>
      <c r="V21" s="1">
        <f ca="1">ALL!V21</f>
        <v>0</v>
      </c>
      <c r="W21" s="1">
        <f ca="1">ALL!W21</f>
        <v>0</v>
      </c>
      <c r="X21" s="1">
        <f ca="1">ALL!X21</f>
        <v>0</v>
      </c>
      <c r="Y21" s="1">
        <f ca="1">ALL!Y21</f>
        <v>0</v>
      </c>
      <c r="Z21" s="1">
        <f ca="1">ALL!Z21</f>
        <v>0</v>
      </c>
      <c r="AA21" s="1">
        <f ca="1">ALL!AA21</f>
        <v>0</v>
      </c>
      <c r="AB21" s="1">
        <f ca="1">ALL!AB21</f>
        <v>0</v>
      </c>
      <c r="AC21" s="1">
        <f ca="1">ALL!AC21</f>
        <v>0</v>
      </c>
      <c r="AD21" s="1">
        <f ca="1">ALL!AD21</f>
        <v>0</v>
      </c>
      <c r="AE21" s="1">
        <f ca="1">ALL!AE21</f>
        <v>0</v>
      </c>
      <c r="AF21" s="1">
        <f ca="1">ALL!AF21</f>
        <v>0</v>
      </c>
      <c r="AG21" s="1">
        <f ca="1">ALL!AG21</f>
        <v>0</v>
      </c>
      <c r="AH21" s="1">
        <f ca="1">ALL!AH21</f>
        <v>0</v>
      </c>
      <c r="AI21" s="1">
        <f ca="1">ALL!AI21</f>
        <v>0</v>
      </c>
    </row>
    <row r="22" spans="1:35" x14ac:dyDescent="0.25">
      <c r="A22" s="8">
        <f ca="1">ALL!A22</f>
        <v>45678</v>
      </c>
      <c r="B22" s="1">
        <f ca="1">ALL!B22</f>
        <v>0</v>
      </c>
      <c r="C22" s="1">
        <f ca="1">ALL!C22</f>
        <v>0</v>
      </c>
      <c r="D22" s="1">
        <f ca="1">ALL!D22</f>
        <v>0</v>
      </c>
      <c r="E22" s="1">
        <f ca="1">ALL!E22</f>
        <v>0</v>
      </c>
      <c r="F22" s="1">
        <f ca="1">ALL!F22</f>
        <v>0</v>
      </c>
      <c r="G22" s="1">
        <f ca="1">ALL!G22</f>
        <v>0</v>
      </c>
      <c r="H22" s="1">
        <f ca="1">ALL!H22</f>
        <v>0</v>
      </c>
      <c r="I22" s="1">
        <f ca="1">ALL!I22</f>
        <v>0</v>
      </c>
      <c r="J22" s="1">
        <f ca="1">ALL!J22</f>
        <v>0</v>
      </c>
      <c r="K22" s="1">
        <f ca="1">ALL!K22</f>
        <v>0</v>
      </c>
      <c r="L22" s="1">
        <f ca="1">ALL!L22</f>
        <v>0</v>
      </c>
      <c r="M22" s="1">
        <f ca="1">ALL!M22</f>
        <v>0</v>
      </c>
      <c r="N22" s="1">
        <f ca="1">ALL!N22</f>
        <v>0</v>
      </c>
      <c r="O22" s="1">
        <f ca="1">ALL!O22</f>
        <v>0</v>
      </c>
      <c r="P22" s="1">
        <f ca="1">ALL!P22</f>
        <v>0</v>
      </c>
      <c r="Q22" s="1">
        <f ca="1">ALL!Q22</f>
        <v>0</v>
      </c>
      <c r="R22" s="1">
        <f ca="1">ALL!R22</f>
        <v>0</v>
      </c>
      <c r="S22" s="1">
        <f ca="1">ALL!S22</f>
        <v>0</v>
      </c>
      <c r="T22" s="1">
        <f ca="1">ALL!T22</f>
        <v>0</v>
      </c>
      <c r="U22" s="1">
        <f ca="1">ALL!U22</f>
        <v>0</v>
      </c>
      <c r="V22" s="1">
        <f ca="1">ALL!V22</f>
        <v>0</v>
      </c>
      <c r="W22" s="1">
        <f ca="1">ALL!W22</f>
        <v>0</v>
      </c>
      <c r="X22" s="1">
        <f ca="1">ALL!X22</f>
        <v>0</v>
      </c>
      <c r="Y22" s="1">
        <f ca="1">ALL!Y22</f>
        <v>0</v>
      </c>
      <c r="Z22" s="1">
        <f ca="1">ALL!Z22</f>
        <v>0</v>
      </c>
      <c r="AA22" s="1">
        <f ca="1">ALL!AA22</f>
        <v>0</v>
      </c>
      <c r="AB22" s="1">
        <f ca="1">ALL!AB22</f>
        <v>0</v>
      </c>
      <c r="AC22" s="1">
        <f ca="1">ALL!AC22</f>
        <v>0</v>
      </c>
      <c r="AD22" s="1">
        <f ca="1">ALL!AD22</f>
        <v>0</v>
      </c>
      <c r="AE22" s="1">
        <f ca="1">ALL!AE22</f>
        <v>0</v>
      </c>
      <c r="AF22" s="1">
        <f ca="1">ALL!AF22</f>
        <v>0</v>
      </c>
      <c r="AG22" s="1">
        <f ca="1">ALL!AG22</f>
        <v>0</v>
      </c>
      <c r="AH22" s="1">
        <f ca="1">ALL!AH22</f>
        <v>0</v>
      </c>
      <c r="AI22" s="1">
        <f ca="1">ALL!AI22</f>
        <v>0</v>
      </c>
    </row>
    <row r="23" spans="1:35" x14ac:dyDescent="0.25">
      <c r="A23" s="8">
        <f ca="1">ALL!A23</f>
        <v>45679</v>
      </c>
      <c r="B23" s="1">
        <f ca="1">ALL!B23</f>
        <v>0</v>
      </c>
      <c r="C23" s="1">
        <f ca="1">ALL!C23</f>
        <v>0</v>
      </c>
      <c r="D23" s="1">
        <f ca="1">ALL!D23</f>
        <v>0</v>
      </c>
      <c r="E23" s="1">
        <f ca="1">ALL!E23</f>
        <v>0</v>
      </c>
      <c r="F23" s="1">
        <f ca="1">ALL!F23</f>
        <v>0</v>
      </c>
      <c r="G23" s="1">
        <f ca="1">ALL!G23</f>
        <v>0</v>
      </c>
      <c r="H23" s="1">
        <f ca="1">ALL!H23</f>
        <v>0</v>
      </c>
      <c r="I23" s="1">
        <f ca="1">ALL!I23</f>
        <v>0</v>
      </c>
      <c r="J23" s="1">
        <f ca="1">ALL!J23</f>
        <v>0</v>
      </c>
      <c r="K23" s="1">
        <f ca="1">ALL!K23</f>
        <v>0</v>
      </c>
      <c r="L23" s="1">
        <f ca="1">ALL!L23</f>
        <v>0</v>
      </c>
      <c r="M23" s="1">
        <f ca="1">ALL!M23</f>
        <v>0</v>
      </c>
      <c r="N23" s="1">
        <f ca="1">ALL!N23</f>
        <v>0</v>
      </c>
      <c r="O23" s="1">
        <f ca="1">ALL!O23</f>
        <v>0</v>
      </c>
      <c r="P23" s="1">
        <f ca="1">ALL!P23</f>
        <v>0</v>
      </c>
      <c r="Q23" s="1">
        <f ca="1">ALL!Q23</f>
        <v>0</v>
      </c>
      <c r="R23" s="1">
        <f ca="1">ALL!R23</f>
        <v>0</v>
      </c>
      <c r="S23" s="1">
        <f ca="1">ALL!S23</f>
        <v>0</v>
      </c>
      <c r="T23" s="1">
        <f ca="1">ALL!T23</f>
        <v>0</v>
      </c>
      <c r="U23" s="1">
        <f ca="1">ALL!U23</f>
        <v>0</v>
      </c>
      <c r="V23" s="1">
        <f ca="1">ALL!V23</f>
        <v>0</v>
      </c>
      <c r="W23" s="1">
        <f ca="1">ALL!W23</f>
        <v>0</v>
      </c>
      <c r="X23" s="1">
        <f ca="1">ALL!X23</f>
        <v>0</v>
      </c>
      <c r="Y23" s="1">
        <f ca="1">ALL!Y23</f>
        <v>0</v>
      </c>
      <c r="Z23" s="1">
        <f ca="1">ALL!Z23</f>
        <v>0</v>
      </c>
      <c r="AA23" s="1">
        <f ca="1">ALL!AA23</f>
        <v>0</v>
      </c>
      <c r="AB23" s="1">
        <f ca="1">ALL!AB23</f>
        <v>0</v>
      </c>
      <c r="AC23" s="1">
        <f ca="1">ALL!AC23</f>
        <v>0</v>
      </c>
      <c r="AD23" s="1">
        <f ca="1">ALL!AD23</f>
        <v>0</v>
      </c>
      <c r="AE23" s="1">
        <f ca="1">ALL!AE23</f>
        <v>0</v>
      </c>
      <c r="AF23" s="1">
        <f ca="1">ALL!AF23</f>
        <v>0</v>
      </c>
      <c r="AG23" s="1">
        <f ca="1">ALL!AG23</f>
        <v>0</v>
      </c>
      <c r="AH23" s="1">
        <f ca="1">ALL!AH23</f>
        <v>0</v>
      </c>
      <c r="AI23" s="1">
        <f ca="1">ALL!AI23</f>
        <v>0</v>
      </c>
    </row>
    <row r="24" spans="1:35" x14ac:dyDescent="0.25">
      <c r="A24" s="8">
        <f ca="1">ALL!A24</f>
        <v>45680</v>
      </c>
      <c r="B24" s="1">
        <f ca="1">ALL!B24</f>
        <v>0</v>
      </c>
      <c r="C24" s="1">
        <f ca="1">ALL!C24</f>
        <v>0</v>
      </c>
      <c r="D24" s="1">
        <f ca="1">ALL!D24</f>
        <v>0</v>
      </c>
      <c r="E24" s="1">
        <f ca="1">ALL!E24</f>
        <v>0</v>
      </c>
      <c r="F24" s="1">
        <f ca="1">ALL!F24</f>
        <v>0</v>
      </c>
      <c r="G24" s="1">
        <f ca="1">ALL!G24</f>
        <v>0</v>
      </c>
      <c r="H24" s="1">
        <f ca="1">ALL!H24</f>
        <v>0</v>
      </c>
      <c r="I24" s="1">
        <f ca="1">ALL!I24</f>
        <v>0</v>
      </c>
      <c r="J24" s="1">
        <f ca="1">ALL!J24</f>
        <v>0</v>
      </c>
      <c r="K24" s="1">
        <f ca="1">ALL!K24</f>
        <v>0</v>
      </c>
      <c r="L24" s="1">
        <f ca="1">ALL!L24</f>
        <v>0</v>
      </c>
      <c r="M24" s="1">
        <f ca="1">ALL!M24</f>
        <v>0</v>
      </c>
      <c r="N24" s="1">
        <f ca="1">ALL!N24</f>
        <v>0</v>
      </c>
      <c r="O24" s="1">
        <f ca="1">ALL!O24</f>
        <v>0</v>
      </c>
      <c r="P24" s="1">
        <f ca="1">ALL!P24</f>
        <v>0</v>
      </c>
      <c r="Q24" s="1">
        <f ca="1">ALL!Q24</f>
        <v>0</v>
      </c>
      <c r="R24" s="1">
        <f ca="1">ALL!R24</f>
        <v>0</v>
      </c>
      <c r="S24" s="1">
        <f ca="1">ALL!S24</f>
        <v>0</v>
      </c>
      <c r="T24" s="1">
        <f ca="1">ALL!T24</f>
        <v>0</v>
      </c>
      <c r="U24" s="1">
        <f ca="1">ALL!U24</f>
        <v>0</v>
      </c>
      <c r="V24" s="1">
        <f ca="1">ALL!V24</f>
        <v>0</v>
      </c>
      <c r="W24" s="1">
        <f ca="1">ALL!W24</f>
        <v>0</v>
      </c>
      <c r="X24" s="1">
        <f ca="1">ALL!X24</f>
        <v>0</v>
      </c>
      <c r="Y24" s="1">
        <f ca="1">ALL!Y24</f>
        <v>0</v>
      </c>
      <c r="Z24" s="1">
        <f ca="1">ALL!Z24</f>
        <v>0</v>
      </c>
      <c r="AA24" s="1">
        <f ca="1">ALL!AA24</f>
        <v>0</v>
      </c>
      <c r="AB24" s="1">
        <f ca="1">ALL!AB24</f>
        <v>0</v>
      </c>
      <c r="AC24" s="1">
        <f ca="1">ALL!AC24</f>
        <v>0</v>
      </c>
      <c r="AD24" s="1">
        <f ca="1">ALL!AD24</f>
        <v>0</v>
      </c>
      <c r="AE24" s="1">
        <f ca="1">ALL!AE24</f>
        <v>0</v>
      </c>
      <c r="AF24" s="1">
        <f ca="1">ALL!AF24</f>
        <v>0</v>
      </c>
      <c r="AG24" s="1">
        <f ca="1">ALL!AG24</f>
        <v>0</v>
      </c>
      <c r="AH24" s="1">
        <f ca="1">ALL!AH24</f>
        <v>0</v>
      </c>
      <c r="AI24" s="1">
        <f ca="1">ALL!AI24</f>
        <v>0</v>
      </c>
    </row>
    <row r="25" spans="1:35" x14ac:dyDescent="0.25">
      <c r="A25" s="8">
        <f ca="1">ALL!A25</f>
        <v>45681</v>
      </c>
      <c r="B25" s="1">
        <f ca="1">ALL!B25</f>
        <v>0</v>
      </c>
      <c r="C25" s="1">
        <f ca="1">ALL!C25</f>
        <v>0</v>
      </c>
      <c r="D25" s="1">
        <f ca="1">ALL!D25</f>
        <v>0</v>
      </c>
      <c r="E25" s="1">
        <f ca="1">ALL!E25</f>
        <v>0</v>
      </c>
      <c r="F25" s="1">
        <f ca="1">ALL!F25</f>
        <v>0</v>
      </c>
      <c r="G25" s="1">
        <f ca="1">ALL!G25</f>
        <v>0</v>
      </c>
      <c r="H25" s="1">
        <f ca="1">ALL!H25</f>
        <v>0</v>
      </c>
      <c r="I25" s="1">
        <f ca="1">ALL!I25</f>
        <v>0</v>
      </c>
      <c r="J25" s="1">
        <f ca="1">ALL!J25</f>
        <v>0</v>
      </c>
      <c r="K25" s="1">
        <f ca="1">ALL!K25</f>
        <v>0</v>
      </c>
      <c r="L25" s="1">
        <f ca="1">ALL!L25</f>
        <v>0</v>
      </c>
      <c r="M25" s="1">
        <f ca="1">ALL!M25</f>
        <v>0</v>
      </c>
      <c r="N25" s="1">
        <f ca="1">ALL!N25</f>
        <v>0</v>
      </c>
      <c r="O25" s="1">
        <f ca="1">ALL!O25</f>
        <v>0</v>
      </c>
      <c r="P25" s="1">
        <f ca="1">ALL!P25</f>
        <v>0</v>
      </c>
      <c r="Q25" s="1">
        <f ca="1">ALL!Q25</f>
        <v>0</v>
      </c>
      <c r="R25" s="1">
        <f ca="1">ALL!R25</f>
        <v>0</v>
      </c>
      <c r="S25" s="1">
        <f ca="1">ALL!S25</f>
        <v>0</v>
      </c>
      <c r="T25" s="1">
        <f ca="1">ALL!T25</f>
        <v>0</v>
      </c>
      <c r="U25" s="1">
        <f ca="1">ALL!U25</f>
        <v>0</v>
      </c>
      <c r="V25" s="1">
        <f ca="1">ALL!V25</f>
        <v>0</v>
      </c>
      <c r="W25" s="1">
        <f ca="1">ALL!W25</f>
        <v>0</v>
      </c>
      <c r="X25" s="1">
        <f ca="1">ALL!X25</f>
        <v>0</v>
      </c>
      <c r="Y25" s="1">
        <f ca="1">ALL!Y25</f>
        <v>0</v>
      </c>
      <c r="Z25" s="1">
        <f ca="1">ALL!Z25</f>
        <v>0</v>
      </c>
      <c r="AA25" s="1">
        <f ca="1">ALL!AA25</f>
        <v>0</v>
      </c>
      <c r="AB25" s="1">
        <f ca="1">ALL!AB25</f>
        <v>0</v>
      </c>
      <c r="AC25" s="1">
        <f ca="1">ALL!AC25</f>
        <v>0</v>
      </c>
      <c r="AD25" s="1">
        <f ca="1">ALL!AD25</f>
        <v>0</v>
      </c>
      <c r="AE25" s="1">
        <f ca="1">ALL!AE25</f>
        <v>0</v>
      </c>
      <c r="AF25" s="1">
        <f ca="1">ALL!AF25</f>
        <v>0</v>
      </c>
      <c r="AG25" s="1">
        <f ca="1">ALL!AG25</f>
        <v>0</v>
      </c>
      <c r="AH25" s="1">
        <f ca="1">ALL!AH25</f>
        <v>0</v>
      </c>
      <c r="AI25" s="1">
        <f ca="1">ALL!AI25</f>
        <v>0</v>
      </c>
    </row>
    <row r="26" spans="1:35" x14ac:dyDescent="0.25">
      <c r="A26" s="8">
        <f ca="1">ALL!A26</f>
        <v>45682</v>
      </c>
      <c r="B26" s="1">
        <f ca="1">ALL!B26</f>
        <v>0</v>
      </c>
      <c r="C26" s="1">
        <f ca="1">ALL!C26</f>
        <v>0</v>
      </c>
      <c r="D26" s="1">
        <f ca="1">ALL!D26</f>
        <v>0</v>
      </c>
      <c r="E26" s="1">
        <f ca="1">ALL!E26</f>
        <v>0</v>
      </c>
      <c r="F26" s="1">
        <f ca="1">ALL!F26</f>
        <v>0</v>
      </c>
      <c r="G26" s="1">
        <f ca="1">ALL!G26</f>
        <v>0</v>
      </c>
      <c r="H26" s="1">
        <f ca="1">ALL!H26</f>
        <v>0</v>
      </c>
      <c r="I26" s="1">
        <f ca="1">ALL!I26</f>
        <v>0</v>
      </c>
      <c r="J26" s="1">
        <f ca="1">ALL!J26</f>
        <v>0</v>
      </c>
      <c r="K26" s="1">
        <f ca="1">ALL!K26</f>
        <v>0</v>
      </c>
      <c r="L26" s="1">
        <f ca="1">ALL!L26</f>
        <v>0</v>
      </c>
      <c r="M26" s="1">
        <f ca="1">ALL!M26</f>
        <v>0</v>
      </c>
      <c r="N26" s="1">
        <f ca="1">ALL!N26</f>
        <v>0</v>
      </c>
      <c r="O26" s="1">
        <f ca="1">ALL!O26</f>
        <v>0</v>
      </c>
      <c r="P26" s="1">
        <f ca="1">ALL!P26</f>
        <v>0</v>
      </c>
      <c r="Q26" s="1">
        <f ca="1">ALL!Q26</f>
        <v>0</v>
      </c>
      <c r="R26" s="1">
        <f ca="1">ALL!R26</f>
        <v>0</v>
      </c>
      <c r="S26" s="1">
        <f ca="1">ALL!S26</f>
        <v>0</v>
      </c>
      <c r="T26" s="1">
        <f ca="1">ALL!T26</f>
        <v>0</v>
      </c>
      <c r="U26" s="1">
        <f ca="1">ALL!U26</f>
        <v>0</v>
      </c>
      <c r="V26" s="1">
        <f ca="1">ALL!V26</f>
        <v>0</v>
      </c>
      <c r="W26" s="1">
        <f ca="1">ALL!W26</f>
        <v>0</v>
      </c>
      <c r="X26" s="1">
        <f ca="1">ALL!X26</f>
        <v>0</v>
      </c>
      <c r="Y26" s="1">
        <f ca="1">ALL!Y26</f>
        <v>0</v>
      </c>
      <c r="Z26" s="1">
        <f ca="1">ALL!Z26</f>
        <v>0</v>
      </c>
      <c r="AA26" s="1">
        <f ca="1">ALL!AA26</f>
        <v>0</v>
      </c>
      <c r="AB26" s="1">
        <f ca="1">ALL!AB26</f>
        <v>0</v>
      </c>
      <c r="AC26" s="1">
        <f ca="1">ALL!AC26</f>
        <v>0</v>
      </c>
      <c r="AD26" s="1">
        <f ca="1">ALL!AD26</f>
        <v>0</v>
      </c>
      <c r="AE26" s="1">
        <f ca="1">ALL!AE26</f>
        <v>0</v>
      </c>
      <c r="AF26" s="1">
        <f ca="1">ALL!AF26</f>
        <v>0</v>
      </c>
      <c r="AG26" s="1">
        <f ca="1">ALL!AG26</f>
        <v>0</v>
      </c>
      <c r="AH26" s="1">
        <f ca="1">ALL!AH26</f>
        <v>0</v>
      </c>
      <c r="AI26" s="1">
        <f ca="1">ALL!AI26</f>
        <v>0</v>
      </c>
    </row>
    <row r="27" spans="1:35" x14ac:dyDescent="0.25">
      <c r="A27" s="8">
        <f ca="1">ALL!A27</f>
        <v>45683</v>
      </c>
      <c r="B27" s="1">
        <f ca="1">ALL!B27</f>
        <v>0</v>
      </c>
      <c r="C27" s="1">
        <f ca="1">ALL!C27</f>
        <v>0</v>
      </c>
      <c r="D27" s="1">
        <f ca="1">ALL!D27</f>
        <v>0</v>
      </c>
      <c r="E27" s="1">
        <f ca="1">ALL!E27</f>
        <v>0</v>
      </c>
      <c r="F27" s="1">
        <f ca="1">ALL!F27</f>
        <v>0</v>
      </c>
      <c r="G27" s="1">
        <f ca="1">ALL!G27</f>
        <v>0</v>
      </c>
      <c r="H27" s="1">
        <f ca="1">ALL!H27</f>
        <v>0</v>
      </c>
      <c r="I27" s="1">
        <f ca="1">ALL!I27</f>
        <v>0</v>
      </c>
      <c r="J27" s="1">
        <f ca="1">ALL!J27</f>
        <v>0</v>
      </c>
      <c r="K27" s="1">
        <f ca="1">ALL!K27</f>
        <v>0</v>
      </c>
      <c r="L27" s="1">
        <f ca="1">ALL!L27</f>
        <v>0</v>
      </c>
      <c r="M27" s="1">
        <f ca="1">ALL!M27</f>
        <v>0</v>
      </c>
      <c r="N27" s="1">
        <f ca="1">ALL!N27</f>
        <v>0</v>
      </c>
      <c r="O27" s="1">
        <f ca="1">ALL!O27</f>
        <v>0</v>
      </c>
      <c r="P27" s="1">
        <f ca="1">ALL!P27</f>
        <v>0</v>
      </c>
      <c r="Q27" s="1">
        <f ca="1">ALL!Q27</f>
        <v>0</v>
      </c>
      <c r="R27" s="1">
        <f ca="1">ALL!R27</f>
        <v>0</v>
      </c>
      <c r="S27" s="1">
        <f ca="1">ALL!S27</f>
        <v>0</v>
      </c>
      <c r="T27" s="1">
        <f ca="1">ALL!T27</f>
        <v>0</v>
      </c>
      <c r="U27" s="1">
        <f ca="1">ALL!U27</f>
        <v>0</v>
      </c>
      <c r="V27" s="1">
        <f ca="1">ALL!V27</f>
        <v>0</v>
      </c>
      <c r="W27" s="1">
        <f ca="1">ALL!W27</f>
        <v>0</v>
      </c>
      <c r="X27" s="1">
        <f ca="1">ALL!X27</f>
        <v>0</v>
      </c>
      <c r="Y27" s="1">
        <f ca="1">ALL!Y27</f>
        <v>0</v>
      </c>
      <c r="Z27" s="1">
        <f ca="1">ALL!Z27</f>
        <v>0</v>
      </c>
      <c r="AA27" s="1">
        <f ca="1">ALL!AA27</f>
        <v>0</v>
      </c>
      <c r="AB27" s="1">
        <f ca="1">ALL!AB27</f>
        <v>0</v>
      </c>
      <c r="AC27" s="1">
        <f ca="1">ALL!AC27</f>
        <v>0</v>
      </c>
      <c r="AD27" s="1">
        <f ca="1">ALL!AD27</f>
        <v>0</v>
      </c>
      <c r="AE27" s="1">
        <f ca="1">ALL!AE27</f>
        <v>0</v>
      </c>
      <c r="AF27" s="1">
        <f ca="1">ALL!AF27</f>
        <v>0</v>
      </c>
      <c r="AG27" s="1">
        <f ca="1">ALL!AG27</f>
        <v>0</v>
      </c>
      <c r="AH27" s="1">
        <f ca="1">ALL!AH27</f>
        <v>0</v>
      </c>
      <c r="AI27" s="1">
        <f ca="1">ALL!AI27</f>
        <v>0</v>
      </c>
    </row>
    <row r="28" spans="1:35" x14ac:dyDescent="0.25">
      <c r="A28" s="8">
        <f ca="1">ALL!A28</f>
        <v>45684</v>
      </c>
      <c r="B28" s="1">
        <f ca="1">ALL!B28</f>
        <v>0</v>
      </c>
      <c r="C28" s="1">
        <f ca="1">ALL!C28</f>
        <v>0</v>
      </c>
      <c r="D28" s="1">
        <f ca="1">ALL!D28</f>
        <v>0</v>
      </c>
      <c r="E28" s="1">
        <f ca="1">ALL!E28</f>
        <v>0</v>
      </c>
      <c r="F28" s="1">
        <f ca="1">ALL!F28</f>
        <v>0</v>
      </c>
      <c r="G28" s="1">
        <f ca="1">ALL!G28</f>
        <v>0</v>
      </c>
      <c r="H28" s="1">
        <f ca="1">ALL!H28</f>
        <v>0</v>
      </c>
      <c r="I28" s="1">
        <f ca="1">ALL!I28</f>
        <v>0</v>
      </c>
      <c r="J28" s="1">
        <f ca="1">ALL!J28</f>
        <v>0</v>
      </c>
      <c r="K28" s="1">
        <f ca="1">ALL!K28</f>
        <v>0</v>
      </c>
      <c r="L28" s="1">
        <f ca="1">ALL!L28</f>
        <v>0</v>
      </c>
      <c r="M28" s="1">
        <f ca="1">ALL!M28</f>
        <v>0</v>
      </c>
      <c r="N28" s="1">
        <f ca="1">ALL!N28</f>
        <v>0</v>
      </c>
      <c r="O28" s="1">
        <f ca="1">ALL!O28</f>
        <v>0</v>
      </c>
      <c r="P28" s="1">
        <f ca="1">ALL!P28</f>
        <v>0</v>
      </c>
      <c r="Q28" s="1">
        <f ca="1">ALL!Q28</f>
        <v>0</v>
      </c>
      <c r="R28" s="1">
        <f ca="1">ALL!R28</f>
        <v>0</v>
      </c>
      <c r="S28" s="1">
        <f ca="1">ALL!S28</f>
        <v>0</v>
      </c>
      <c r="T28" s="1">
        <f ca="1">ALL!T28</f>
        <v>0</v>
      </c>
      <c r="U28" s="1">
        <f ca="1">ALL!U28</f>
        <v>0</v>
      </c>
      <c r="V28" s="1">
        <f ca="1">ALL!V28</f>
        <v>0</v>
      </c>
      <c r="W28" s="1">
        <f ca="1">ALL!W28</f>
        <v>0</v>
      </c>
      <c r="X28" s="1">
        <f ca="1">ALL!X28</f>
        <v>0</v>
      </c>
      <c r="Y28" s="1">
        <f ca="1">ALL!Y28</f>
        <v>0</v>
      </c>
      <c r="Z28" s="1">
        <f ca="1">ALL!Z28</f>
        <v>0</v>
      </c>
      <c r="AA28" s="1">
        <f ca="1">ALL!AA28</f>
        <v>0</v>
      </c>
      <c r="AB28" s="1">
        <f ca="1">ALL!AB28</f>
        <v>0</v>
      </c>
      <c r="AC28" s="1">
        <f ca="1">ALL!AC28</f>
        <v>0</v>
      </c>
      <c r="AD28" s="1">
        <f ca="1">ALL!AD28</f>
        <v>0</v>
      </c>
      <c r="AE28" s="1">
        <f ca="1">ALL!AE28</f>
        <v>0</v>
      </c>
      <c r="AF28" s="1">
        <f ca="1">ALL!AF28</f>
        <v>0</v>
      </c>
      <c r="AG28" s="1">
        <f ca="1">ALL!AG28</f>
        <v>0</v>
      </c>
      <c r="AH28" s="1">
        <f ca="1">ALL!AH28</f>
        <v>0</v>
      </c>
      <c r="AI28" s="1">
        <f ca="1">ALL!AI28</f>
        <v>0</v>
      </c>
    </row>
    <row r="29" spans="1:35" x14ac:dyDescent="0.25">
      <c r="A29" s="8">
        <f ca="1">ALL!A29</f>
        <v>45685</v>
      </c>
      <c r="B29" s="1">
        <f ca="1">ALL!B29</f>
        <v>0</v>
      </c>
      <c r="C29" s="1">
        <f ca="1">ALL!C29</f>
        <v>0</v>
      </c>
      <c r="D29" s="1">
        <f ca="1">ALL!D29</f>
        <v>0</v>
      </c>
      <c r="E29" s="1">
        <f ca="1">ALL!E29</f>
        <v>0</v>
      </c>
      <c r="F29" s="1">
        <f ca="1">ALL!F29</f>
        <v>0</v>
      </c>
      <c r="G29" s="1">
        <f ca="1">ALL!G29</f>
        <v>0</v>
      </c>
      <c r="H29" s="1">
        <f ca="1">ALL!H29</f>
        <v>0</v>
      </c>
      <c r="I29" s="1">
        <f ca="1">ALL!I29</f>
        <v>0</v>
      </c>
      <c r="J29" s="1">
        <f ca="1">ALL!J29</f>
        <v>0</v>
      </c>
      <c r="K29" s="1">
        <f ca="1">ALL!K29</f>
        <v>0</v>
      </c>
      <c r="L29" s="1">
        <f ca="1">ALL!L29</f>
        <v>0</v>
      </c>
      <c r="M29" s="1">
        <f ca="1">ALL!M29</f>
        <v>0</v>
      </c>
      <c r="N29" s="1">
        <f ca="1">ALL!N29</f>
        <v>0</v>
      </c>
      <c r="O29" s="1">
        <f ca="1">ALL!O29</f>
        <v>0</v>
      </c>
      <c r="P29" s="1">
        <f ca="1">ALL!P29</f>
        <v>0</v>
      </c>
      <c r="Q29" s="1">
        <f ca="1">ALL!Q29</f>
        <v>0</v>
      </c>
      <c r="R29" s="1">
        <f ca="1">ALL!R29</f>
        <v>0</v>
      </c>
      <c r="S29" s="1">
        <f ca="1">ALL!S29</f>
        <v>0</v>
      </c>
      <c r="T29" s="1">
        <f ca="1">ALL!T29</f>
        <v>0</v>
      </c>
      <c r="U29" s="1">
        <f ca="1">ALL!U29</f>
        <v>0</v>
      </c>
      <c r="V29" s="1">
        <f ca="1">ALL!V29</f>
        <v>0</v>
      </c>
      <c r="W29" s="1">
        <f ca="1">ALL!W29</f>
        <v>0</v>
      </c>
      <c r="X29" s="1">
        <f ca="1">ALL!X29</f>
        <v>0</v>
      </c>
      <c r="Y29" s="1">
        <f ca="1">ALL!Y29</f>
        <v>0</v>
      </c>
      <c r="Z29" s="1">
        <f ca="1">ALL!Z29</f>
        <v>0</v>
      </c>
      <c r="AA29" s="1">
        <f ca="1">ALL!AA29</f>
        <v>0</v>
      </c>
      <c r="AB29" s="1">
        <f ca="1">ALL!AB29</f>
        <v>0</v>
      </c>
      <c r="AC29" s="1">
        <f ca="1">ALL!AC29</f>
        <v>0</v>
      </c>
      <c r="AD29" s="1">
        <f ca="1">ALL!AD29</f>
        <v>0</v>
      </c>
      <c r="AE29" s="1">
        <f ca="1">ALL!AE29</f>
        <v>0</v>
      </c>
      <c r="AF29" s="1">
        <f ca="1">ALL!AF29</f>
        <v>0</v>
      </c>
      <c r="AG29" s="1">
        <f ca="1">ALL!AG29</f>
        <v>0</v>
      </c>
      <c r="AH29" s="1">
        <f ca="1">ALL!AH29</f>
        <v>0</v>
      </c>
      <c r="AI29" s="1">
        <f ca="1">ALL!AI29</f>
        <v>0</v>
      </c>
    </row>
    <row r="30" spans="1:35" x14ac:dyDescent="0.25">
      <c r="A30" s="8">
        <f ca="1">ALL!A30</f>
        <v>45686</v>
      </c>
      <c r="B30" s="1">
        <f ca="1">ALL!B30</f>
        <v>0</v>
      </c>
      <c r="C30" s="1">
        <f ca="1">ALL!C30</f>
        <v>0</v>
      </c>
      <c r="D30" s="1">
        <f ca="1">ALL!D30</f>
        <v>0</v>
      </c>
      <c r="E30" s="1">
        <f ca="1">ALL!E30</f>
        <v>0</v>
      </c>
      <c r="F30" s="1">
        <f ca="1">ALL!F30</f>
        <v>0</v>
      </c>
      <c r="G30" s="1">
        <f ca="1">ALL!G30</f>
        <v>0</v>
      </c>
      <c r="H30" s="1">
        <f ca="1">ALL!H30</f>
        <v>0</v>
      </c>
      <c r="I30" s="1">
        <f ca="1">ALL!I30</f>
        <v>0</v>
      </c>
      <c r="J30" s="1">
        <f ca="1">ALL!J30</f>
        <v>0</v>
      </c>
      <c r="K30" s="1">
        <f ca="1">ALL!K30</f>
        <v>0</v>
      </c>
      <c r="L30" s="1">
        <f ca="1">ALL!L30</f>
        <v>0</v>
      </c>
      <c r="M30" s="1">
        <f ca="1">ALL!M30</f>
        <v>0</v>
      </c>
      <c r="N30" s="1">
        <f ca="1">ALL!N30</f>
        <v>0</v>
      </c>
      <c r="O30" s="1">
        <f ca="1">ALL!O30</f>
        <v>0</v>
      </c>
      <c r="P30" s="1">
        <f ca="1">ALL!P30</f>
        <v>0</v>
      </c>
      <c r="Q30" s="1">
        <f ca="1">ALL!Q30</f>
        <v>0</v>
      </c>
      <c r="R30" s="1">
        <f ca="1">ALL!R30</f>
        <v>0</v>
      </c>
      <c r="S30" s="1">
        <f ca="1">ALL!S30</f>
        <v>0</v>
      </c>
      <c r="T30" s="1">
        <f ca="1">ALL!T30</f>
        <v>0</v>
      </c>
      <c r="U30" s="1">
        <f ca="1">ALL!U30</f>
        <v>0</v>
      </c>
      <c r="V30" s="1">
        <f ca="1">ALL!V30</f>
        <v>0</v>
      </c>
      <c r="W30" s="1">
        <f ca="1">ALL!W30</f>
        <v>0</v>
      </c>
      <c r="X30" s="1">
        <f ca="1">ALL!X30</f>
        <v>0</v>
      </c>
      <c r="Y30" s="1">
        <f ca="1">ALL!Y30</f>
        <v>0</v>
      </c>
      <c r="Z30" s="1">
        <f ca="1">ALL!Z30</f>
        <v>0</v>
      </c>
      <c r="AA30" s="1">
        <f ca="1">ALL!AA30</f>
        <v>0</v>
      </c>
      <c r="AB30" s="1">
        <f ca="1">ALL!AB30</f>
        <v>0</v>
      </c>
      <c r="AC30" s="1">
        <f ca="1">ALL!AC30</f>
        <v>0</v>
      </c>
      <c r="AD30" s="1">
        <f ca="1">ALL!AD30</f>
        <v>0</v>
      </c>
      <c r="AE30" s="1">
        <f ca="1">ALL!AE30</f>
        <v>0</v>
      </c>
      <c r="AF30" s="1">
        <f ca="1">ALL!AF30</f>
        <v>0</v>
      </c>
      <c r="AG30" s="1">
        <f ca="1">ALL!AG30</f>
        <v>0</v>
      </c>
      <c r="AH30" s="1">
        <f ca="1">ALL!AH30</f>
        <v>0</v>
      </c>
      <c r="AI30" s="1">
        <f ca="1">ALL!AI30</f>
        <v>0</v>
      </c>
    </row>
    <row r="31" spans="1:35" x14ac:dyDescent="0.25">
      <c r="A31" s="8">
        <f ca="1">ALL!A31</f>
        <v>45687</v>
      </c>
      <c r="B31" s="1">
        <f ca="1">ALL!B31</f>
        <v>0</v>
      </c>
      <c r="C31" s="1">
        <f ca="1">ALL!C31</f>
        <v>0</v>
      </c>
      <c r="D31" s="1">
        <f ca="1">ALL!D31</f>
        <v>0</v>
      </c>
      <c r="E31" s="1">
        <f ca="1">ALL!E31</f>
        <v>0</v>
      </c>
      <c r="F31" s="1">
        <f ca="1">ALL!F31</f>
        <v>0</v>
      </c>
      <c r="G31" s="1">
        <f ca="1">ALL!G31</f>
        <v>0</v>
      </c>
      <c r="H31" s="1">
        <f ca="1">ALL!H31</f>
        <v>0</v>
      </c>
      <c r="I31" s="1">
        <f ca="1">ALL!I31</f>
        <v>0</v>
      </c>
      <c r="J31" s="1">
        <f ca="1">ALL!J31</f>
        <v>0</v>
      </c>
      <c r="K31" s="1">
        <f ca="1">ALL!K31</f>
        <v>0</v>
      </c>
      <c r="L31" s="1">
        <f ca="1">ALL!L31</f>
        <v>0</v>
      </c>
      <c r="M31" s="1">
        <f ca="1">ALL!M31</f>
        <v>0</v>
      </c>
      <c r="N31" s="1">
        <f ca="1">ALL!N31</f>
        <v>0</v>
      </c>
      <c r="O31" s="1">
        <f ca="1">ALL!O31</f>
        <v>0</v>
      </c>
      <c r="P31" s="1">
        <f ca="1">ALL!P31</f>
        <v>0</v>
      </c>
      <c r="Q31" s="1">
        <f ca="1">ALL!Q31</f>
        <v>0</v>
      </c>
      <c r="R31" s="1">
        <f ca="1">ALL!R31</f>
        <v>0</v>
      </c>
      <c r="S31" s="1">
        <f ca="1">ALL!S31</f>
        <v>0</v>
      </c>
      <c r="T31" s="1">
        <f ca="1">ALL!T31</f>
        <v>0</v>
      </c>
      <c r="U31" s="1">
        <f ca="1">ALL!U31</f>
        <v>0</v>
      </c>
      <c r="V31" s="1">
        <f ca="1">ALL!V31</f>
        <v>0</v>
      </c>
      <c r="W31" s="1">
        <f ca="1">ALL!W31</f>
        <v>0</v>
      </c>
      <c r="X31" s="1">
        <f ca="1">ALL!X31</f>
        <v>0</v>
      </c>
      <c r="Y31" s="1">
        <f ca="1">ALL!Y31</f>
        <v>0</v>
      </c>
      <c r="Z31" s="1">
        <f ca="1">ALL!Z31</f>
        <v>0</v>
      </c>
      <c r="AA31" s="1">
        <f ca="1">ALL!AA31</f>
        <v>0</v>
      </c>
      <c r="AB31" s="1">
        <f ca="1">ALL!AB31</f>
        <v>0</v>
      </c>
      <c r="AC31" s="1">
        <f ca="1">ALL!AC31</f>
        <v>0</v>
      </c>
      <c r="AD31" s="1">
        <f ca="1">ALL!AD31</f>
        <v>0</v>
      </c>
      <c r="AE31" s="1">
        <f ca="1">ALL!AE31</f>
        <v>0</v>
      </c>
      <c r="AF31" s="1">
        <f ca="1">ALL!AF31</f>
        <v>0</v>
      </c>
      <c r="AG31" s="1">
        <f ca="1">ALL!AG31</f>
        <v>0</v>
      </c>
      <c r="AH31" s="1">
        <f ca="1">ALL!AH31</f>
        <v>0</v>
      </c>
      <c r="AI31" s="1">
        <f ca="1">ALL!AI31</f>
        <v>0</v>
      </c>
    </row>
    <row r="32" spans="1:35" ht="13.75" thickBot="1" x14ac:dyDescent="0.3">
      <c r="A32" s="8">
        <f ca="1">ALL!A32</f>
        <v>45688</v>
      </c>
      <c r="B32" s="39">
        <f ca="1">ALL!B32</f>
        <v>0</v>
      </c>
      <c r="C32" s="39">
        <f ca="1">ALL!C32</f>
        <v>0</v>
      </c>
      <c r="D32" s="39">
        <f ca="1">ALL!D32</f>
        <v>0</v>
      </c>
      <c r="E32" s="39">
        <f ca="1">ALL!E32</f>
        <v>0</v>
      </c>
      <c r="F32" s="39">
        <f ca="1">ALL!F32</f>
        <v>0</v>
      </c>
      <c r="G32" s="39">
        <f ca="1">ALL!G32</f>
        <v>0</v>
      </c>
      <c r="H32" s="39">
        <f ca="1">ALL!H32</f>
        <v>0</v>
      </c>
      <c r="I32" s="39">
        <f ca="1">ALL!I32</f>
        <v>0</v>
      </c>
      <c r="J32" s="39">
        <f ca="1">ALL!J32</f>
        <v>0</v>
      </c>
      <c r="K32" s="39">
        <f ca="1">ALL!K32</f>
        <v>0</v>
      </c>
      <c r="L32" s="39">
        <f ca="1">ALL!L32</f>
        <v>0</v>
      </c>
      <c r="M32" s="39">
        <f ca="1">ALL!M32</f>
        <v>0</v>
      </c>
      <c r="N32" s="39">
        <f ca="1">ALL!N32</f>
        <v>0</v>
      </c>
      <c r="O32" s="39">
        <f ca="1">ALL!O32</f>
        <v>0</v>
      </c>
      <c r="P32" s="39">
        <f ca="1">ALL!P32</f>
        <v>0</v>
      </c>
      <c r="Q32" s="39">
        <f ca="1">ALL!Q32</f>
        <v>0</v>
      </c>
      <c r="R32" s="39">
        <f ca="1">ALL!R32</f>
        <v>0</v>
      </c>
      <c r="S32" s="39">
        <f ca="1">ALL!S32</f>
        <v>0</v>
      </c>
      <c r="T32" s="39">
        <f ca="1">ALL!T32</f>
        <v>0</v>
      </c>
      <c r="U32" s="39">
        <f ca="1">ALL!U32</f>
        <v>0</v>
      </c>
      <c r="V32" s="39">
        <f ca="1">ALL!V32</f>
        <v>0</v>
      </c>
      <c r="W32" s="39">
        <f ca="1">ALL!W32</f>
        <v>0</v>
      </c>
      <c r="X32" s="39">
        <f ca="1">ALL!X32</f>
        <v>0</v>
      </c>
      <c r="Y32" s="39">
        <f ca="1">ALL!Y32</f>
        <v>0</v>
      </c>
      <c r="Z32" s="39">
        <f ca="1">ALL!Z32</f>
        <v>0</v>
      </c>
      <c r="AA32" s="39">
        <f ca="1">ALL!AA32</f>
        <v>0</v>
      </c>
      <c r="AB32" s="39">
        <f ca="1">ALL!AB32</f>
        <v>0</v>
      </c>
      <c r="AC32" s="39">
        <f ca="1">ALL!AC32</f>
        <v>0</v>
      </c>
      <c r="AD32" s="39">
        <f ca="1">ALL!AD32</f>
        <v>0</v>
      </c>
      <c r="AE32" s="39">
        <f ca="1">ALL!AE32</f>
        <v>0</v>
      </c>
      <c r="AF32" s="39">
        <f ca="1">ALL!AF32</f>
        <v>0</v>
      </c>
      <c r="AG32" s="39">
        <f ca="1">ALL!AG32</f>
        <v>0</v>
      </c>
      <c r="AH32" s="39">
        <f ca="1">ALL!AH32</f>
        <v>0</v>
      </c>
      <c r="AI32" s="39">
        <f ca="1">ALL!AI32</f>
        <v>0</v>
      </c>
    </row>
    <row r="33" spans="1:35" ht="21.6" thickTop="1" thickBot="1" x14ac:dyDescent="0.4">
      <c r="A33" s="9" t="s">
        <v>55</v>
      </c>
      <c r="B33" s="40">
        <f ca="1">SUM(B2:B32)</f>
        <v>0</v>
      </c>
      <c r="C33" s="40">
        <f t="shared" ref="C33" ca="1" si="0">SUM(C2:C32)</f>
        <v>0</v>
      </c>
      <c r="D33" s="40">
        <f t="shared" ref="D33:AI33" ca="1" si="1">SUM(D2:D32)</f>
        <v>0</v>
      </c>
      <c r="E33" s="40">
        <f t="shared" ca="1" si="1"/>
        <v>0</v>
      </c>
      <c r="F33" s="40">
        <f t="shared" ca="1" si="1"/>
        <v>0</v>
      </c>
      <c r="G33" s="40">
        <f t="shared" ca="1" si="1"/>
        <v>0</v>
      </c>
      <c r="H33" s="40">
        <f t="shared" ca="1" si="1"/>
        <v>0</v>
      </c>
      <c r="I33" s="40">
        <f t="shared" ca="1" si="1"/>
        <v>0</v>
      </c>
      <c r="J33" s="40">
        <f t="shared" ca="1" si="1"/>
        <v>0</v>
      </c>
      <c r="K33" s="40">
        <f t="shared" ca="1" si="1"/>
        <v>0</v>
      </c>
      <c r="L33" s="40">
        <f t="shared" ca="1" si="1"/>
        <v>0</v>
      </c>
      <c r="M33" s="40">
        <f t="shared" ca="1" si="1"/>
        <v>0</v>
      </c>
      <c r="N33" s="40">
        <f t="shared" ca="1" si="1"/>
        <v>0</v>
      </c>
      <c r="O33" s="40">
        <f t="shared" ca="1" si="1"/>
        <v>0</v>
      </c>
      <c r="P33" s="40">
        <f t="shared" ca="1" si="1"/>
        <v>0</v>
      </c>
      <c r="Q33" s="40">
        <f t="shared" ca="1" si="1"/>
        <v>0</v>
      </c>
      <c r="R33" s="40">
        <f t="shared" ca="1" si="1"/>
        <v>0</v>
      </c>
      <c r="S33" s="40">
        <f t="shared" ca="1" si="1"/>
        <v>0</v>
      </c>
      <c r="T33" s="40">
        <f t="shared" ca="1" si="1"/>
        <v>0</v>
      </c>
      <c r="U33" s="40">
        <f t="shared" ca="1" si="1"/>
        <v>0</v>
      </c>
      <c r="V33" s="40">
        <f t="shared" ca="1" si="1"/>
        <v>0</v>
      </c>
      <c r="W33" s="40">
        <f t="shared" ca="1" si="1"/>
        <v>0</v>
      </c>
      <c r="X33" s="40">
        <f t="shared" ca="1" si="1"/>
        <v>0</v>
      </c>
      <c r="Y33" s="40">
        <f t="shared" ca="1" si="1"/>
        <v>0</v>
      </c>
      <c r="Z33" s="40">
        <f t="shared" ca="1" si="1"/>
        <v>0</v>
      </c>
      <c r="AA33" s="40">
        <f t="shared" ca="1" si="1"/>
        <v>0</v>
      </c>
      <c r="AB33" s="40">
        <f t="shared" ca="1" si="1"/>
        <v>0</v>
      </c>
      <c r="AC33" s="40">
        <f t="shared" ca="1" si="1"/>
        <v>0</v>
      </c>
      <c r="AD33" s="40">
        <f t="shared" ca="1" si="1"/>
        <v>0</v>
      </c>
      <c r="AE33" s="40">
        <f t="shared" ca="1" si="1"/>
        <v>0</v>
      </c>
      <c r="AF33" s="40">
        <f t="shared" ca="1" si="1"/>
        <v>0</v>
      </c>
      <c r="AG33" s="40">
        <f t="shared" ca="1" si="1"/>
        <v>0</v>
      </c>
      <c r="AH33" s="40">
        <f t="shared" ca="1" si="1"/>
        <v>0</v>
      </c>
      <c r="AI33" s="40">
        <f t="shared" ca="1" si="1"/>
        <v>0</v>
      </c>
    </row>
    <row r="34" spans="1:35" ht="31.45" thickTop="1" thickBot="1" x14ac:dyDescent="0.25">
      <c r="A34" s="37" t="s">
        <v>56</v>
      </c>
      <c r="B34" s="38">
        <f ca="1">B33*43560</f>
        <v>0</v>
      </c>
      <c r="C34" s="38">
        <f t="shared" ref="C34:AI34" ca="1" si="2">C33*43560</f>
        <v>0</v>
      </c>
      <c r="D34" s="38">
        <f t="shared" ca="1" si="2"/>
        <v>0</v>
      </c>
      <c r="E34" s="38">
        <f t="shared" ca="1" si="2"/>
        <v>0</v>
      </c>
      <c r="F34" s="38">
        <f t="shared" ca="1" si="2"/>
        <v>0</v>
      </c>
      <c r="G34" s="38">
        <f t="shared" ca="1" si="2"/>
        <v>0</v>
      </c>
      <c r="H34" s="38">
        <f t="shared" ca="1" si="2"/>
        <v>0</v>
      </c>
      <c r="I34" s="38">
        <f t="shared" ca="1" si="2"/>
        <v>0</v>
      </c>
      <c r="J34" s="38">
        <f t="shared" ca="1" si="2"/>
        <v>0</v>
      </c>
      <c r="K34" s="38">
        <f t="shared" ca="1" si="2"/>
        <v>0</v>
      </c>
      <c r="L34" s="38">
        <f t="shared" ca="1" si="2"/>
        <v>0</v>
      </c>
      <c r="M34" s="38">
        <f t="shared" ca="1" si="2"/>
        <v>0</v>
      </c>
      <c r="N34" s="38">
        <f t="shared" ca="1" si="2"/>
        <v>0</v>
      </c>
      <c r="O34" s="38">
        <f t="shared" ca="1" si="2"/>
        <v>0</v>
      </c>
      <c r="P34" s="38">
        <f t="shared" ca="1" si="2"/>
        <v>0</v>
      </c>
      <c r="Q34" s="38">
        <f t="shared" ca="1" si="2"/>
        <v>0</v>
      </c>
      <c r="R34" s="38">
        <f t="shared" ca="1" si="2"/>
        <v>0</v>
      </c>
      <c r="S34" s="38">
        <f t="shared" ca="1" si="2"/>
        <v>0</v>
      </c>
      <c r="T34" s="38">
        <f t="shared" ca="1" si="2"/>
        <v>0</v>
      </c>
      <c r="U34" s="38">
        <f t="shared" ca="1" si="2"/>
        <v>0</v>
      </c>
      <c r="V34" s="38">
        <f t="shared" ca="1" si="2"/>
        <v>0</v>
      </c>
      <c r="W34" s="38">
        <f t="shared" ca="1" si="2"/>
        <v>0</v>
      </c>
      <c r="X34" s="38">
        <f t="shared" ca="1" si="2"/>
        <v>0</v>
      </c>
      <c r="Y34" s="38">
        <f t="shared" ca="1" si="2"/>
        <v>0</v>
      </c>
      <c r="Z34" s="38">
        <f t="shared" ca="1" si="2"/>
        <v>0</v>
      </c>
      <c r="AA34" s="38">
        <f t="shared" ca="1" si="2"/>
        <v>0</v>
      </c>
      <c r="AB34" s="38">
        <f t="shared" ca="1" si="2"/>
        <v>0</v>
      </c>
      <c r="AC34" s="38">
        <f t="shared" ca="1" si="2"/>
        <v>0</v>
      </c>
      <c r="AD34" s="38">
        <f t="shared" ca="1" si="2"/>
        <v>0</v>
      </c>
      <c r="AE34" s="38">
        <f t="shared" ca="1" si="2"/>
        <v>0</v>
      </c>
      <c r="AF34" s="38">
        <f t="shared" ca="1" si="2"/>
        <v>0</v>
      </c>
      <c r="AG34" s="38">
        <f t="shared" ca="1" si="2"/>
        <v>0</v>
      </c>
      <c r="AH34" s="38">
        <f t="shared" ca="1" si="2"/>
        <v>0</v>
      </c>
      <c r="AI34" s="38">
        <f t="shared" ca="1" si="2"/>
        <v>0</v>
      </c>
    </row>
  </sheetData>
  <conditionalFormatting sqref="A33:AI33">
    <cfRule type="cellIs" dxfId="46" priority="2" operator="greaterThan">
      <formula>0</formula>
    </cfRule>
  </conditionalFormatting>
  <conditionalFormatting sqref="B2:AI32">
    <cfRule type="cellIs" dxfId="45" priority="4" operator="greaterThan">
      <formula>0</formula>
    </cfRule>
    <cfRule type="cellIs" dxfId="44" priority="5" operator="lessThan">
      <formula>0</formula>
    </cfRule>
  </conditionalFormatting>
  <conditionalFormatting sqref="B34:AI34">
    <cfRule type="cellIs" dxfId="43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BA559-50C2-497A-9279-1FE94D9AE02B}">
  <sheetPr codeName="Sheet3"/>
  <dimension ref="A1:AI34"/>
  <sheetViews>
    <sheetView workbookViewId="0">
      <selection activeCell="B30" sqref="B30"/>
    </sheetView>
  </sheetViews>
  <sheetFormatPr defaultRowHeight="13.1" x14ac:dyDescent="0.25"/>
  <cols>
    <col min="1" max="1" width="10.625" style="7" bestFit="1" customWidth="1"/>
    <col min="2" max="35" width="21.75" customWidth="1"/>
    <col min="36" max="36" width="16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ALL!A33</f>
        <v>45689</v>
      </c>
      <c r="B2" s="1">
        <f ca="1">ALL!B33</f>
        <v>0</v>
      </c>
      <c r="C2" s="1">
        <f ca="1">ALL!C33</f>
        <v>0</v>
      </c>
      <c r="D2" s="1">
        <f ca="1">ALL!D33</f>
        <v>0</v>
      </c>
      <c r="E2" s="1">
        <f ca="1">ALL!E33</f>
        <v>0</v>
      </c>
      <c r="F2" s="1">
        <f ca="1">ALL!F33</f>
        <v>0</v>
      </c>
      <c r="G2" s="1">
        <f ca="1">ALL!G33</f>
        <v>0</v>
      </c>
      <c r="H2" s="1">
        <f ca="1">ALL!H33</f>
        <v>0</v>
      </c>
      <c r="I2" s="1">
        <f ca="1">ALL!I33</f>
        <v>0</v>
      </c>
      <c r="J2" s="1">
        <f ca="1">ALL!J33</f>
        <v>0</v>
      </c>
      <c r="K2" s="1">
        <f ca="1">ALL!K33</f>
        <v>0</v>
      </c>
      <c r="L2" s="1">
        <f ca="1">ALL!L33</f>
        <v>0</v>
      </c>
      <c r="M2" s="1">
        <f ca="1">ALL!M33</f>
        <v>0</v>
      </c>
      <c r="N2" s="1">
        <f ca="1">ALL!N33</f>
        <v>0</v>
      </c>
      <c r="O2" s="1">
        <f ca="1">ALL!O33</f>
        <v>0</v>
      </c>
      <c r="P2" s="1">
        <f ca="1">ALL!P33</f>
        <v>0</v>
      </c>
      <c r="Q2" s="1">
        <f ca="1">ALL!Q33</f>
        <v>0</v>
      </c>
      <c r="R2" s="1">
        <f ca="1">ALL!R33</f>
        <v>0</v>
      </c>
      <c r="S2" s="1">
        <f ca="1">ALL!S33</f>
        <v>0</v>
      </c>
      <c r="T2" s="1">
        <f ca="1">ALL!T33</f>
        <v>0</v>
      </c>
      <c r="U2" s="1">
        <f ca="1">ALL!U33</f>
        <v>0</v>
      </c>
      <c r="V2" s="1">
        <f ca="1">ALL!V33</f>
        <v>0</v>
      </c>
      <c r="W2" s="1">
        <f ca="1">ALL!W33</f>
        <v>0</v>
      </c>
      <c r="X2" s="1">
        <f ca="1">ALL!X33</f>
        <v>0</v>
      </c>
      <c r="Y2" s="1">
        <f ca="1">ALL!Y33</f>
        <v>0</v>
      </c>
      <c r="Z2" s="1">
        <f ca="1">ALL!Z33</f>
        <v>0</v>
      </c>
      <c r="AA2" s="1">
        <f ca="1">ALL!AA33</f>
        <v>0</v>
      </c>
      <c r="AB2" s="1">
        <f ca="1">ALL!AB33</f>
        <v>0</v>
      </c>
      <c r="AC2" s="1">
        <f ca="1">ALL!AC33</f>
        <v>0</v>
      </c>
      <c r="AD2" s="1">
        <f ca="1">ALL!AD33</f>
        <v>0</v>
      </c>
      <c r="AE2" s="1">
        <f ca="1">ALL!AE33</f>
        <v>0</v>
      </c>
      <c r="AF2" s="1">
        <f ca="1">ALL!AF33</f>
        <v>0</v>
      </c>
      <c r="AG2" s="1">
        <f ca="1">ALL!AG33</f>
        <v>0</v>
      </c>
      <c r="AH2" s="1">
        <f ca="1">ALL!AH33</f>
        <v>0</v>
      </c>
      <c r="AI2" s="1">
        <f ca="1">ALL!AI33</f>
        <v>0</v>
      </c>
    </row>
    <row r="3" spans="1:35" x14ac:dyDescent="0.25">
      <c r="A3" s="8">
        <f ca="1">ALL!A34</f>
        <v>45690</v>
      </c>
      <c r="B3" s="1">
        <f ca="1">ALL!B34</f>
        <v>0</v>
      </c>
      <c r="C3" s="1">
        <f ca="1">ALL!C34</f>
        <v>0</v>
      </c>
      <c r="D3" s="1">
        <f ca="1">ALL!D34</f>
        <v>0</v>
      </c>
      <c r="E3" s="1">
        <f ca="1">ALL!E34</f>
        <v>0</v>
      </c>
      <c r="F3" s="1">
        <f ca="1">ALL!F34</f>
        <v>0</v>
      </c>
      <c r="G3" s="1">
        <f ca="1">ALL!G34</f>
        <v>0</v>
      </c>
      <c r="H3" s="1">
        <f ca="1">ALL!H34</f>
        <v>0</v>
      </c>
      <c r="I3" s="1">
        <f ca="1">ALL!I34</f>
        <v>0</v>
      </c>
      <c r="J3" s="1">
        <f ca="1">ALL!J34</f>
        <v>0</v>
      </c>
      <c r="K3" s="1">
        <f ca="1">ALL!K34</f>
        <v>0</v>
      </c>
      <c r="L3" s="1">
        <f ca="1">ALL!L34</f>
        <v>0</v>
      </c>
      <c r="M3" s="1">
        <f ca="1">ALL!M34</f>
        <v>0</v>
      </c>
      <c r="N3" s="1">
        <f ca="1">ALL!N34</f>
        <v>0</v>
      </c>
      <c r="O3" s="1">
        <f ca="1">ALL!O34</f>
        <v>0</v>
      </c>
      <c r="P3" s="1">
        <f ca="1">ALL!P34</f>
        <v>0</v>
      </c>
      <c r="Q3" s="1">
        <f ca="1">ALL!Q34</f>
        <v>0</v>
      </c>
      <c r="R3" s="1">
        <f ca="1">ALL!R34</f>
        <v>0</v>
      </c>
      <c r="S3" s="1">
        <f ca="1">ALL!S34</f>
        <v>0</v>
      </c>
      <c r="T3" s="1">
        <f ca="1">ALL!T34</f>
        <v>0</v>
      </c>
      <c r="U3" s="1">
        <f ca="1">ALL!U34</f>
        <v>0</v>
      </c>
      <c r="V3" s="1">
        <f ca="1">ALL!V34</f>
        <v>0</v>
      </c>
      <c r="W3" s="1">
        <f ca="1">ALL!W34</f>
        <v>0</v>
      </c>
      <c r="X3" s="1">
        <f ca="1">ALL!X34</f>
        <v>0</v>
      </c>
      <c r="Y3" s="1">
        <f ca="1">ALL!Y34</f>
        <v>0</v>
      </c>
      <c r="Z3" s="1">
        <f ca="1">ALL!Z34</f>
        <v>0</v>
      </c>
      <c r="AA3" s="1">
        <f ca="1">ALL!AA34</f>
        <v>0</v>
      </c>
      <c r="AB3" s="1">
        <f ca="1">ALL!AB34</f>
        <v>0</v>
      </c>
      <c r="AC3" s="1">
        <f ca="1">ALL!AC34</f>
        <v>0</v>
      </c>
      <c r="AD3" s="1">
        <f ca="1">ALL!AD34</f>
        <v>0</v>
      </c>
      <c r="AE3" s="1">
        <f ca="1">ALL!AE34</f>
        <v>0</v>
      </c>
      <c r="AF3" s="1">
        <f ca="1">ALL!AF34</f>
        <v>0</v>
      </c>
      <c r="AG3" s="1">
        <f ca="1">ALL!AG34</f>
        <v>0</v>
      </c>
      <c r="AH3" s="1">
        <f ca="1">ALL!AH34</f>
        <v>0</v>
      </c>
      <c r="AI3" s="1">
        <f ca="1">ALL!AI34</f>
        <v>0</v>
      </c>
    </row>
    <row r="4" spans="1:35" x14ac:dyDescent="0.25">
      <c r="A4" s="8">
        <f ca="1">ALL!A35</f>
        <v>45691</v>
      </c>
      <c r="B4" s="1">
        <f ca="1">ALL!B35</f>
        <v>0</v>
      </c>
      <c r="C4" s="1">
        <f ca="1">ALL!C35</f>
        <v>0</v>
      </c>
      <c r="D4" s="1">
        <f ca="1">ALL!D35</f>
        <v>0</v>
      </c>
      <c r="E4" s="1">
        <f ca="1">ALL!E35</f>
        <v>0</v>
      </c>
      <c r="F4" s="1">
        <f ca="1">ALL!F35</f>
        <v>0</v>
      </c>
      <c r="G4" s="1">
        <f ca="1">ALL!G35</f>
        <v>0</v>
      </c>
      <c r="H4" s="1">
        <f ca="1">ALL!H35</f>
        <v>0</v>
      </c>
      <c r="I4" s="1">
        <f ca="1">ALL!I35</f>
        <v>0</v>
      </c>
      <c r="J4" s="1">
        <f ca="1">ALL!J35</f>
        <v>0</v>
      </c>
      <c r="K4" s="1">
        <f ca="1">ALL!K35</f>
        <v>0</v>
      </c>
      <c r="L4" s="1">
        <f ca="1">ALL!L35</f>
        <v>0</v>
      </c>
      <c r="M4" s="1">
        <f ca="1">ALL!M35</f>
        <v>0</v>
      </c>
      <c r="N4" s="1">
        <f ca="1">ALL!N35</f>
        <v>0</v>
      </c>
      <c r="O4" s="1">
        <f ca="1">ALL!O35</f>
        <v>0</v>
      </c>
      <c r="P4" s="1">
        <f ca="1">ALL!P35</f>
        <v>0</v>
      </c>
      <c r="Q4" s="1">
        <f ca="1">ALL!Q35</f>
        <v>0</v>
      </c>
      <c r="R4" s="1">
        <f ca="1">ALL!R35</f>
        <v>0</v>
      </c>
      <c r="S4" s="1">
        <f ca="1">ALL!S35</f>
        <v>0</v>
      </c>
      <c r="T4" s="1">
        <f ca="1">ALL!T35</f>
        <v>0</v>
      </c>
      <c r="U4" s="1">
        <f ca="1">ALL!U35</f>
        <v>0</v>
      </c>
      <c r="V4" s="1">
        <f ca="1">ALL!V35</f>
        <v>0</v>
      </c>
      <c r="W4" s="1">
        <f ca="1">ALL!W35</f>
        <v>0</v>
      </c>
      <c r="X4" s="1">
        <f ca="1">ALL!X35</f>
        <v>0</v>
      </c>
      <c r="Y4" s="1">
        <f ca="1">ALL!Y35</f>
        <v>0</v>
      </c>
      <c r="Z4" s="1">
        <f ca="1">ALL!Z35</f>
        <v>0</v>
      </c>
      <c r="AA4" s="1">
        <f ca="1">ALL!AA35</f>
        <v>0</v>
      </c>
      <c r="AB4" s="1">
        <f ca="1">ALL!AB35</f>
        <v>0</v>
      </c>
      <c r="AC4" s="1">
        <f ca="1">ALL!AC35</f>
        <v>0</v>
      </c>
      <c r="AD4" s="1">
        <f ca="1">ALL!AD35</f>
        <v>0</v>
      </c>
      <c r="AE4" s="1">
        <f ca="1">ALL!AE35</f>
        <v>0</v>
      </c>
      <c r="AF4" s="1">
        <f ca="1">ALL!AF35</f>
        <v>0</v>
      </c>
      <c r="AG4" s="1">
        <f ca="1">ALL!AG35</f>
        <v>0</v>
      </c>
      <c r="AH4" s="1">
        <f ca="1">ALL!AH35</f>
        <v>0</v>
      </c>
      <c r="AI4" s="1">
        <f ca="1">ALL!AI35</f>
        <v>0</v>
      </c>
    </row>
    <row r="5" spans="1:35" x14ac:dyDescent="0.25">
      <c r="A5" s="8">
        <f ca="1">ALL!A36</f>
        <v>45692</v>
      </c>
      <c r="B5" s="1">
        <v>0</v>
      </c>
      <c r="C5" s="1">
        <f ca="1">ALL!C36</f>
        <v>0</v>
      </c>
      <c r="D5" s="1">
        <f ca="1">ALL!D36</f>
        <v>0</v>
      </c>
      <c r="E5" s="1">
        <f ca="1">ALL!E36</f>
        <v>0</v>
      </c>
      <c r="F5" s="1">
        <f ca="1">ALL!F36</f>
        <v>0</v>
      </c>
      <c r="G5" s="1">
        <f ca="1">ALL!G36</f>
        <v>0</v>
      </c>
      <c r="H5" s="1">
        <f ca="1">ALL!H36</f>
        <v>0</v>
      </c>
      <c r="I5" s="1">
        <f ca="1">ALL!I36</f>
        <v>0</v>
      </c>
      <c r="J5" s="1">
        <f ca="1">ALL!J36</f>
        <v>0</v>
      </c>
      <c r="K5" s="1">
        <f ca="1">ALL!K36</f>
        <v>0</v>
      </c>
      <c r="L5" s="1">
        <f ca="1">ALL!L36</f>
        <v>0</v>
      </c>
      <c r="M5" s="1">
        <f ca="1">ALL!M36</f>
        <v>0</v>
      </c>
      <c r="N5" s="1">
        <f ca="1">ALL!N36</f>
        <v>0</v>
      </c>
      <c r="O5" s="1">
        <f ca="1">ALL!O36</f>
        <v>0</v>
      </c>
      <c r="P5" s="1">
        <f ca="1">ALL!P36</f>
        <v>0</v>
      </c>
      <c r="Q5" s="1">
        <f ca="1">ALL!Q36</f>
        <v>0</v>
      </c>
      <c r="R5" s="1">
        <f ca="1">ALL!R36</f>
        <v>0</v>
      </c>
      <c r="S5" s="1">
        <f ca="1">ALL!S36</f>
        <v>0</v>
      </c>
      <c r="T5" s="1">
        <f ca="1">ALL!T36</f>
        <v>0</v>
      </c>
      <c r="U5" s="1">
        <f ca="1">ALL!U36</f>
        <v>0</v>
      </c>
      <c r="V5" s="1">
        <f ca="1">ALL!V36</f>
        <v>0</v>
      </c>
      <c r="W5" s="1">
        <v>0</v>
      </c>
      <c r="X5" s="1">
        <f ca="1">ALL!X36</f>
        <v>0</v>
      </c>
      <c r="Y5" s="1">
        <f ca="1">ALL!Y36</f>
        <v>0</v>
      </c>
      <c r="Z5" s="1">
        <f ca="1">ALL!Z36</f>
        <v>0</v>
      </c>
      <c r="AA5" s="1">
        <f ca="1">ALL!AA36</f>
        <v>0</v>
      </c>
      <c r="AB5" s="1">
        <f ca="1">ALL!AB36</f>
        <v>0</v>
      </c>
      <c r="AC5" s="1">
        <f ca="1">ALL!AC36</f>
        <v>0</v>
      </c>
      <c r="AD5" s="1">
        <f ca="1">ALL!AD36</f>
        <v>0</v>
      </c>
      <c r="AE5" s="1">
        <f ca="1">ALL!AE36</f>
        <v>0</v>
      </c>
      <c r="AF5" s="1">
        <f ca="1">ALL!AF36</f>
        <v>0</v>
      </c>
      <c r="AG5" s="1">
        <f ca="1">ALL!AG36</f>
        <v>0</v>
      </c>
      <c r="AH5" s="1">
        <f ca="1">ALL!AH36</f>
        <v>0</v>
      </c>
      <c r="AI5" s="1">
        <f ca="1">ALL!AI36</f>
        <v>0</v>
      </c>
    </row>
    <row r="6" spans="1:35" x14ac:dyDescent="0.25">
      <c r="A6" s="8">
        <f ca="1">ALL!A37</f>
        <v>45693</v>
      </c>
      <c r="B6" s="1">
        <f ca="1">ALL!B37</f>
        <v>0</v>
      </c>
      <c r="C6" s="1">
        <f ca="1">ALL!C37</f>
        <v>0</v>
      </c>
      <c r="D6" s="1">
        <f ca="1">ALL!D37</f>
        <v>0</v>
      </c>
      <c r="E6" s="1">
        <f ca="1">ALL!E37</f>
        <v>0</v>
      </c>
      <c r="F6" s="1">
        <f ca="1">ALL!F37</f>
        <v>0</v>
      </c>
      <c r="G6" s="1">
        <f ca="1">ALL!G37</f>
        <v>0</v>
      </c>
      <c r="H6" s="1">
        <f ca="1">ALL!H37</f>
        <v>0</v>
      </c>
      <c r="I6" s="1">
        <f ca="1">ALL!I37</f>
        <v>0</v>
      </c>
      <c r="J6" s="1">
        <f ca="1">ALL!J37</f>
        <v>0</v>
      </c>
      <c r="K6" s="1">
        <v>0</v>
      </c>
      <c r="L6" s="1">
        <f ca="1">ALL!L37</f>
        <v>0</v>
      </c>
      <c r="M6" s="1">
        <f ca="1">ALL!M37</f>
        <v>0</v>
      </c>
      <c r="N6" s="1">
        <f ca="1">ALL!N37</f>
        <v>0</v>
      </c>
      <c r="O6" s="1">
        <f ca="1">ALL!O37</f>
        <v>0</v>
      </c>
      <c r="P6" s="1">
        <f ca="1">ALL!P37</f>
        <v>0</v>
      </c>
      <c r="Q6" s="1">
        <f ca="1">ALL!Q37</f>
        <v>0</v>
      </c>
      <c r="R6" s="1">
        <f ca="1">ALL!R37</f>
        <v>0</v>
      </c>
      <c r="S6" s="1">
        <f ca="1">ALL!S37</f>
        <v>0</v>
      </c>
      <c r="T6" s="1">
        <f ca="1">ALL!T37</f>
        <v>0</v>
      </c>
      <c r="U6" s="1">
        <f ca="1">ALL!U37</f>
        <v>0</v>
      </c>
      <c r="V6" s="1">
        <f ca="1">ALL!V37</f>
        <v>0</v>
      </c>
      <c r="W6" s="1">
        <f ca="1">ALL!W37</f>
        <v>0</v>
      </c>
      <c r="X6" s="1">
        <f ca="1">ALL!X37</f>
        <v>0</v>
      </c>
      <c r="Y6" s="1">
        <f ca="1">ALL!Y37</f>
        <v>0</v>
      </c>
      <c r="Z6" s="1">
        <f ca="1">ALL!Z37</f>
        <v>0</v>
      </c>
      <c r="AA6" s="1">
        <f ca="1">ALL!AA37</f>
        <v>0</v>
      </c>
      <c r="AB6" s="1">
        <f ca="1">ALL!AB37</f>
        <v>0</v>
      </c>
      <c r="AC6" s="1">
        <f ca="1">ALL!AC37</f>
        <v>0</v>
      </c>
      <c r="AD6" s="1">
        <f ca="1">ALL!AD37</f>
        <v>0</v>
      </c>
      <c r="AE6" s="1">
        <f ca="1">ALL!AE37</f>
        <v>0</v>
      </c>
      <c r="AF6" s="1">
        <f ca="1">ALL!AF37</f>
        <v>0</v>
      </c>
      <c r="AG6" s="1">
        <f ca="1">ALL!AG37</f>
        <v>0</v>
      </c>
      <c r="AH6" s="1">
        <f ca="1">ALL!AH37</f>
        <v>0</v>
      </c>
      <c r="AI6" s="1">
        <f ca="1">ALL!AI37</f>
        <v>0</v>
      </c>
    </row>
    <row r="7" spans="1:35" x14ac:dyDescent="0.25">
      <c r="A7" s="8">
        <f ca="1">ALL!A38</f>
        <v>45694</v>
      </c>
      <c r="B7" s="1">
        <f ca="1">ALL!B38</f>
        <v>0</v>
      </c>
      <c r="C7" s="1">
        <f ca="1">ALL!C38</f>
        <v>0</v>
      </c>
      <c r="D7" s="1">
        <f ca="1">ALL!D38</f>
        <v>0</v>
      </c>
      <c r="E7" s="1">
        <f ca="1">ALL!E38</f>
        <v>0</v>
      </c>
      <c r="F7" s="1">
        <f ca="1">ALL!F38</f>
        <v>0</v>
      </c>
      <c r="G7" s="1">
        <f ca="1">ALL!G38</f>
        <v>0</v>
      </c>
      <c r="H7" s="1">
        <v>0</v>
      </c>
      <c r="I7" s="1">
        <f ca="1">ALL!I38</f>
        <v>0</v>
      </c>
      <c r="J7" s="1">
        <v>0</v>
      </c>
      <c r="K7" s="1">
        <f ca="1">ALL!K38</f>
        <v>0</v>
      </c>
      <c r="L7" s="1">
        <f ca="1">ALL!L38</f>
        <v>0</v>
      </c>
      <c r="M7" s="1">
        <f ca="1">ALL!M38</f>
        <v>0</v>
      </c>
      <c r="N7" s="1">
        <f ca="1">ALL!N38</f>
        <v>0</v>
      </c>
      <c r="O7" s="1">
        <f ca="1">ALL!O38</f>
        <v>0</v>
      </c>
      <c r="P7" s="1">
        <v>0</v>
      </c>
      <c r="Q7" s="1">
        <v>0</v>
      </c>
      <c r="R7" s="1">
        <f ca="1">ALL!R38</f>
        <v>0</v>
      </c>
      <c r="S7" s="1">
        <f ca="1">ALL!S38</f>
        <v>0</v>
      </c>
      <c r="T7" s="1">
        <f ca="1">ALL!T38</f>
        <v>0</v>
      </c>
      <c r="U7" s="1">
        <f ca="1">ALL!U38</f>
        <v>0</v>
      </c>
      <c r="V7" s="1">
        <f ca="1">ALL!V38</f>
        <v>0</v>
      </c>
      <c r="W7" s="1">
        <v>0</v>
      </c>
      <c r="X7" s="1">
        <f ca="1">ALL!X38</f>
        <v>0</v>
      </c>
      <c r="Y7" s="1">
        <f ca="1">ALL!Y38</f>
        <v>0</v>
      </c>
      <c r="Z7" s="1">
        <f ca="1">ALL!Z38</f>
        <v>0</v>
      </c>
      <c r="AA7" s="1">
        <f ca="1">ALL!AA38</f>
        <v>0</v>
      </c>
      <c r="AB7" s="1">
        <f ca="1">ALL!AB38</f>
        <v>0</v>
      </c>
      <c r="AC7" s="1">
        <v>0</v>
      </c>
      <c r="AD7" s="1">
        <v>0</v>
      </c>
      <c r="AE7" s="1">
        <f ca="1">ALL!AE38</f>
        <v>0</v>
      </c>
      <c r="AF7" s="1">
        <f ca="1">ALL!AF38</f>
        <v>0</v>
      </c>
      <c r="AG7" s="1">
        <f ca="1">ALL!AG38</f>
        <v>0</v>
      </c>
      <c r="AH7" s="1">
        <f ca="1">ALL!AH38</f>
        <v>0</v>
      </c>
      <c r="AI7" s="1">
        <f ca="1">ALL!AI38</f>
        <v>0</v>
      </c>
    </row>
    <row r="8" spans="1:35" x14ac:dyDescent="0.25">
      <c r="A8" s="8">
        <f ca="1">ALL!A39</f>
        <v>45695</v>
      </c>
      <c r="B8" s="1">
        <f ca="1">ALL!B39</f>
        <v>0</v>
      </c>
      <c r="C8" s="1">
        <f ca="1">ALL!C39</f>
        <v>0</v>
      </c>
      <c r="D8" s="1">
        <f ca="1">ALL!D39</f>
        <v>0</v>
      </c>
      <c r="E8" s="1">
        <f ca="1">ALL!E39</f>
        <v>0</v>
      </c>
      <c r="F8" s="1">
        <f ca="1">ALL!F39</f>
        <v>0</v>
      </c>
      <c r="G8" s="1">
        <f ca="1">ALL!G39</f>
        <v>0</v>
      </c>
      <c r="H8" s="1">
        <f ca="1">ALL!H39</f>
        <v>0</v>
      </c>
      <c r="I8" s="1">
        <f ca="1">ALL!I39</f>
        <v>0</v>
      </c>
      <c r="J8" s="1">
        <f ca="1">ALL!J39</f>
        <v>0</v>
      </c>
      <c r="K8" s="1">
        <f ca="1">ALL!K39</f>
        <v>0</v>
      </c>
      <c r="L8" s="1">
        <f ca="1">ALL!L39</f>
        <v>0</v>
      </c>
      <c r="M8" s="1">
        <v>0</v>
      </c>
      <c r="N8" s="1">
        <f ca="1">ALL!N39</f>
        <v>0</v>
      </c>
      <c r="O8" s="1">
        <f ca="1">ALL!O39</f>
        <v>0</v>
      </c>
      <c r="P8" s="1">
        <f ca="1">ALL!P39</f>
        <v>0</v>
      </c>
      <c r="Q8" s="1">
        <f ca="1">ALL!Q39</f>
        <v>0</v>
      </c>
      <c r="R8" s="1">
        <f ca="1">ALL!R39</f>
        <v>0</v>
      </c>
      <c r="S8" s="1">
        <f ca="1">ALL!S39</f>
        <v>0</v>
      </c>
      <c r="T8" s="1">
        <f ca="1">ALL!T39</f>
        <v>0</v>
      </c>
      <c r="U8" s="1">
        <f ca="1">ALL!U39</f>
        <v>0</v>
      </c>
      <c r="V8" s="1">
        <f ca="1">ALL!V39</f>
        <v>0</v>
      </c>
      <c r="W8" s="1">
        <v>0</v>
      </c>
      <c r="X8" s="1">
        <f ca="1">ALL!X39</f>
        <v>0</v>
      </c>
      <c r="Y8" s="1">
        <f ca="1">ALL!Y39</f>
        <v>0</v>
      </c>
      <c r="Z8" s="1">
        <f ca="1">ALL!Z39</f>
        <v>0</v>
      </c>
      <c r="AA8" s="1">
        <f ca="1">ALL!AA39</f>
        <v>0</v>
      </c>
      <c r="AB8" s="1">
        <f ca="1">ALL!AB39</f>
        <v>0</v>
      </c>
      <c r="AC8" s="1">
        <v>0</v>
      </c>
      <c r="AD8" s="1">
        <v>0</v>
      </c>
      <c r="AE8" s="1">
        <f ca="1">ALL!AE39</f>
        <v>0</v>
      </c>
      <c r="AF8" s="1">
        <f ca="1">ALL!AF39</f>
        <v>0</v>
      </c>
      <c r="AG8" s="1">
        <f ca="1">ALL!AG39</f>
        <v>0</v>
      </c>
      <c r="AH8" s="1">
        <f ca="1">ALL!AH39</f>
        <v>0</v>
      </c>
      <c r="AI8" s="1">
        <v>0</v>
      </c>
    </row>
    <row r="9" spans="1:35" x14ac:dyDescent="0.25">
      <c r="A9" s="8">
        <f ca="1">ALL!A40</f>
        <v>45696</v>
      </c>
      <c r="B9" s="1">
        <f ca="1">ALL!B40</f>
        <v>0</v>
      </c>
      <c r="C9" s="1">
        <f ca="1">ALL!C40</f>
        <v>0</v>
      </c>
      <c r="D9" s="1">
        <f ca="1">ALL!D40</f>
        <v>0</v>
      </c>
      <c r="E9" s="1">
        <f ca="1">ALL!E40</f>
        <v>0</v>
      </c>
      <c r="F9" s="1">
        <f ca="1">ALL!F40</f>
        <v>0</v>
      </c>
      <c r="G9" s="1">
        <f ca="1">ALL!G40</f>
        <v>0</v>
      </c>
      <c r="H9" s="1">
        <f ca="1">ALL!H40</f>
        <v>0</v>
      </c>
      <c r="I9" s="1">
        <f ca="1">ALL!I40</f>
        <v>0</v>
      </c>
      <c r="J9" s="1">
        <f ca="1">ALL!J40</f>
        <v>0</v>
      </c>
      <c r="K9" s="1">
        <f ca="1">ALL!K40</f>
        <v>0</v>
      </c>
      <c r="L9" s="1">
        <f ca="1">ALL!L40</f>
        <v>0</v>
      </c>
      <c r="M9" s="1">
        <f ca="1">ALL!M40</f>
        <v>0</v>
      </c>
      <c r="N9" s="1">
        <f ca="1">ALL!N40</f>
        <v>0</v>
      </c>
      <c r="O9" s="1">
        <f ca="1">ALL!O40</f>
        <v>0</v>
      </c>
      <c r="P9" s="1">
        <f ca="1">ALL!P40</f>
        <v>0</v>
      </c>
      <c r="Q9" s="1">
        <f ca="1">ALL!Q40</f>
        <v>0</v>
      </c>
      <c r="R9" s="1">
        <f ca="1">ALL!R40</f>
        <v>0</v>
      </c>
      <c r="S9" s="1">
        <f ca="1">ALL!S40</f>
        <v>0</v>
      </c>
      <c r="T9" s="1">
        <f ca="1">ALL!T40</f>
        <v>0</v>
      </c>
      <c r="U9" s="1">
        <f ca="1">ALL!U40</f>
        <v>0</v>
      </c>
      <c r="V9" s="1">
        <f ca="1">ALL!V40</f>
        <v>0</v>
      </c>
      <c r="W9" s="1">
        <v>0</v>
      </c>
      <c r="X9" s="1">
        <f ca="1">ALL!X40</f>
        <v>0</v>
      </c>
      <c r="Y9" s="1">
        <f ca="1">ALL!Y40</f>
        <v>0</v>
      </c>
      <c r="Z9" s="1">
        <f ca="1">ALL!Z40</f>
        <v>0</v>
      </c>
      <c r="AA9" s="1">
        <f ca="1">ALL!AA40</f>
        <v>0</v>
      </c>
      <c r="AB9" s="1">
        <v>0</v>
      </c>
      <c r="AC9" s="1">
        <f ca="1">ALL!AC40</f>
        <v>0</v>
      </c>
      <c r="AD9" s="1">
        <f ca="1">ALL!AD40</f>
        <v>0</v>
      </c>
      <c r="AE9" s="1">
        <f ca="1">ALL!AE40</f>
        <v>0</v>
      </c>
      <c r="AF9" s="1">
        <f ca="1">ALL!AF40</f>
        <v>0</v>
      </c>
      <c r="AG9" s="1">
        <f ca="1">ALL!AG40</f>
        <v>0</v>
      </c>
      <c r="AH9" s="1">
        <f ca="1">ALL!AH40</f>
        <v>0</v>
      </c>
      <c r="AI9" s="1">
        <f ca="1">ALL!AI40</f>
        <v>0</v>
      </c>
    </row>
    <row r="10" spans="1:35" x14ac:dyDescent="0.25">
      <c r="A10" s="8">
        <f ca="1">ALL!A41</f>
        <v>45697</v>
      </c>
      <c r="B10" s="1">
        <f ca="1">ALL!B41</f>
        <v>0</v>
      </c>
      <c r="C10" s="1">
        <f ca="1">ALL!C41</f>
        <v>0</v>
      </c>
      <c r="D10" s="1">
        <f ca="1">ALL!D41</f>
        <v>0</v>
      </c>
      <c r="E10" s="1">
        <f ca="1">ALL!E41</f>
        <v>0</v>
      </c>
      <c r="F10" s="1">
        <f ca="1">ALL!F41</f>
        <v>0</v>
      </c>
      <c r="G10" s="1">
        <f ca="1">ALL!G41</f>
        <v>0</v>
      </c>
      <c r="H10" s="1">
        <f ca="1">ALL!H41</f>
        <v>0</v>
      </c>
      <c r="I10" s="1">
        <f ca="1">ALL!I41</f>
        <v>0</v>
      </c>
      <c r="J10" s="1">
        <f ca="1">ALL!J41</f>
        <v>0</v>
      </c>
      <c r="K10" s="1">
        <f ca="1">ALL!K41</f>
        <v>0</v>
      </c>
      <c r="L10" s="1">
        <f ca="1">ALL!L41</f>
        <v>0</v>
      </c>
      <c r="M10" s="1">
        <f ca="1">ALL!M41</f>
        <v>0</v>
      </c>
      <c r="N10" s="1">
        <f ca="1">ALL!N41</f>
        <v>0</v>
      </c>
      <c r="O10" s="1">
        <f ca="1">ALL!O41</f>
        <v>0</v>
      </c>
      <c r="P10" s="1">
        <f ca="1">ALL!P41</f>
        <v>0</v>
      </c>
      <c r="Q10" s="1">
        <f ca="1">ALL!Q41</f>
        <v>0</v>
      </c>
      <c r="R10" s="1">
        <f ca="1">ALL!R41</f>
        <v>0</v>
      </c>
      <c r="S10" s="1">
        <f ca="1">ALL!S41</f>
        <v>0</v>
      </c>
      <c r="T10" s="1">
        <f ca="1">ALL!T41</f>
        <v>0</v>
      </c>
      <c r="U10" s="1">
        <f ca="1">ALL!U41</f>
        <v>0</v>
      </c>
      <c r="V10" s="1">
        <f ca="1">ALL!V41</f>
        <v>0</v>
      </c>
      <c r="W10" s="1">
        <v>0</v>
      </c>
      <c r="X10" s="1">
        <f ca="1">ALL!X41</f>
        <v>0</v>
      </c>
      <c r="Y10" s="1">
        <f ca="1">ALL!Y41</f>
        <v>0</v>
      </c>
      <c r="Z10" s="1">
        <f ca="1">ALL!Z41</f>
        <v>0</v>
      </c>
      <c r="AA10" s="1">
        <f ca="1">ALL!AA41</f>
        <v>0</v>
      </c>
      <c r="AB10" s="1">
        <f ca="1">ALL!AB41</f>
        <v>0</v>
      </c>
      <c r="AC10" s="1">
        <v>0</v>
      </c>
      <c r="AD10" s="1">
        <f ca="1">ALL!AD41</f>
        <v>0</v>
      </c>
      <c r="AE10" s="1">
        <f ca="1">ALL!AE41</f>
        <v>0</v>
      </c>
      <c r="AF10" s="1">
        <f ca="1">ALL!AF41</f>
        <v>0</v>
      </c>
      <c r="AG10" s="1">
        <f ca="1">ALL!AG41</f>
        <v>0</v>
      </c>
      <c r="AH10" s="1">
        <f ca="1">ALL!AH41</f>
        <v>0</v>
      </c>
      <c r="AI10" s="1">
        <f ca="1">ALL!AI41</f>
        <v>0</v>
      </c>
    </row>
    <row r="11" spans="1:35" x14ac:dyDescent="0.25">
      <c r="A11" s="8">
        <f ca="1">ALL!A42</f>
        <v>45698</v>
      </c>
      <c r="B11" s="1">
        <v>0</v>
      </c>
      <c r="C11" s="1">
        <f ca="1">ALL!C42</f>
        <v>0</v>
      </c>
      <c r="D11" s="1">
        <f ca="1">ALL!D42</f>
        <v>0</v>
      </c>
      <c r="E11" s="1">
        <f ca="1">ALL!E42</f>
        <v>0</v>
      </c>
      <c r="F11" s="1">
        <f ca="1">ALL!F42</f>
        <v>0</v>
      </c>
      <c r="G11" s="1">
        <f ca="1">ALL!G42</f>
        <v>0</v>
      </c>
      <c r="H11" s="1">
        <f ca="1">ALL!H42</f>
        <v>0</v>
      </c>
      <c r="I11" s="1">
        <f ca="1">ALL!I42</f>
        <v>0</v>
      </c>
      <c r="J11" s="1">
        <f ca="1">ALL!J42</f>
        <v>0</v>
      </c>
      <c r="K11" s="1">
        <f ca="1">ALL!K42</f>
        <v>0</v>
      </c>
      <c r="L11" s="1">
        <f ca="1">ALL!L42</f>
        <v>0</v>
      </c>
      <c r="M11" s="1">
        <f ca="1">ALL!M42</f>
        <v>0</v>
      </c>
      <c r="N11" s="1">
        <f ca="1">ALL!N42</f>
        <v>0</v>
      </c>
      <c r="O11" s="1">
        <f ca="1">ALL!O42</f>
        <v>0</v>
      </c>
      <c r="P11" s="1">
        <f ca="1">ALL!P42</f>
        <v>0</v>
      </c>
      <c r="Q11" s="1">
        <f ca="1">ALL!Q42</f>
        <v>0</v>
      </c>
      <c r="R11" s="1">
        <f ca="1">ALL!R42</f>
        <v>0</v>
      </c>
      <c r="S11" s="1">
        <f ca="1">ALL!S42</f>
        <v>0</v>
      </c>
      <c r="T11" s="1">
        <f ca="1">ALL!T42</f>
        <v>0</v>
      </c>
      <c r="U11" s="1">
        <f ca="1">ALL!U42</f>
        <v>0</v>
      </c>
      <c r="V11" s="1">
        <f ca="1">ALL!V42</f>
        <v>0</v>
      </c>
      <c r="W11" s="1">
        <v>0</v>
      </c>
      <c r="X11" s="1">
        <f ca="1">ALL!X42</f>
        <v>0</v>
      </c>
      <c r="Y11" s="1">
        <f ca="1">ALL!Y42</f>
        <v>0</v>
      </c>
      <c r="Z11" s="1">
        <f ca="1">ALL!Z42</f>
        <v>0</v>
      </c>
      <c r="AA11" s="1">
        <f ca="1">ALL!AA42</f>
        <v>0</v>
      </c>
      <c r="AB11" s="1">
        <f ca="1">ALL!AB42</f>
        <v>0</v>
      </c>
      <c r="AC11" s="1">
        <v>0</v>
      </c>
      <c r="AD11" s="1">
        <f ca="1">ALL!AD42</f>
        <v>0</v>
      </c>
      <c r="AE11" s="1">
        <f ca="1">ALL!AE42</f>
        <v>0</v>
      </c>
      <c r="AF11" s="1">
        <f ca="1">ALL!AF42</f>
        <v>0</v>
      </c>
      <c r="AG11" s="1">
        <f ca="1">ALL!AG42</f>
        <v>0</v>
      </c>
      <c r="AH11" s="1">
        <f ca="1">ALL!AH42</f>
        <v>0</v>
      </c>
      <c r="AI11" s="1">
        <f ca="1">ALL!AI42</f>
        <v>0</v>
      </c>
    </row>
    <row r="12" spans="1:35" x14ac:dyDescent="0.25">
      <c r="A12" s="8">
        <f ca="1">ALL!A43</f>
        <v>45699</v>
      </c>
      <c r="B12" s="1">
        <f ca="1">ALL!B43</f>
        <v>0</v>
      </c>
      <c r="C12" s="1">
        <f ca="1">ALL!C43</f>
        <v>0</v>
      </c>
      <c r="D12" s="1">
        <f ca="1">ALL!D43</f>
        <v>0</v>
      </c>
      <c r="E12" s="1">
        <f ca="1">ALL!E43</f>
        <v>0</v>
      </c>
      <c r="F12" s="1">
        <f ca="1">ALL!F43</f>
        <v>0</v>
      </c>
      <c r="G12" s="1">
        <f ca="1">ALL!G43</f>
        <v>0</v>
      </c>
      <c r="H12" s="1">
        <f ca="1">ALL!H43</f>
        <v>0</v>
      </c>
      <c r="I12" s="1">
        <f ca="1">ALL!I43</f>
        <v>0</v>
      </c>
      <c r="J12" s="1">
        <f ca="1">ALL!J43</f>
        <v>0</v>
      </c>
      <c r="K12" s="1">
        <f ca="1">ALL!K43</f>
        <v>0</v>
      </c>
      <c r="L12" s="1">
        <f ca="1">ALL!L43</f>
        <v>0</v>
      </c>
      <c r="M12" s="1">
        <f ca="1">ALL!M43</f>
        <v>0</v>
      </c>
      <c r="N12" s="1">
        <f ca="1">ALL!N43</f>
        <v>0</v>
      </c>
      <c r="O12" s="1">
        <f ca="1">ALL!O43</f>
        <v>0</v>
      </c>
      <c r="P12" s="1">
        <f ca="1">ALL!P43</f>
        <v>0</v>
      </c>
      <c r="Q12" s="1">
        <f ca="1">ALL!Q43</f>
        <v>0</v>
      </c>
      <c r="R12" s="1">
        <f ca="1">ALL!R43</f>
        <v>0</v>
      </c>
      <c r="S12" s="1">
        <f ca="1">ALL!S43</f>
        <v>0</v>
      </c>
      <c r="T12" s="1">
        <f ca="1">ALL!T43</f>
        <v>0</v>
      </c>
      <c r="U12" s="1">
        <f ca="1">ALL!U43</f>
        <v>0</v>
      </c>
      <c r="V12" s="1">
        <f ca="1">ALL!V43</f>
        <v>0</v>
      </c>
      <c r="W12" s="1">
        <v>0</v>
      </c>
      <c r="X12" s="1">
        <f ca="1">ALL!X43</f>
        <v>0</v>
      </c>
      <c r="Y12" s="1">
        <f ca="1">ALL!Y43</f>
        <v>0</v>
      </c>
      <c r="Z12" s="1">
        <f ca="1">ALL!Z43</f>
        <v>0</v>
      </c>
      <c r="AA12" s="1">
        <f ca="1">ALL!AA43</f>
        <v>0</v>
      </c>
      <c r="AB12" s="1">
        <f ca="1">ALL!AB43</f>
        <v>0</v>
      </c>
      <c r="AC12" s="1">
        <f ca="1">ALL!AC43</f>
        <v>0</v>
      </c>
      <c r="AD12" s="1">
        <f ca="1">ALL!AD43</f>
        <v>0</v>
      </c>
      <c r="AE12" s="1">
        <f ca="1">ALL!AE43</f>
        <v>0</v>
      </c>
      <c r="AF12" s="1">
        <f ca="1">ALL!AF43</f>
        <v>0</v>
      </c>
      <c r="AG12" s="1">
        <f ca="1">ALL!AG43</f>
        <v>0</v>
      </c>
      <c r="AH12" s="1">
        <f ca="1">ALL!AH43</f>
        <v>0</v>
      </c>
      <c r="AI12" s="1">
        <f ca="1">ALL!AI43</f>
        <v>0</v>
      </c>
    </row>
    <row r="13" spans="1:35" x14ac:dyDescent="0.25">
      <c r="A13" s="8">
        <f ca="1">ALL!A44</f>
        <v>45700</v>
      </c>
      <c r="B13" s="1">
        <f ca="1">ALL!B44</f>
        <v>0</v>
      </c>
      <c r="C13" s="1">
        <f ca="1">ALL!C44</f>
        <v>0</v>
      </c>
      <c r="D13" s="1">
        <f ca="1">ALL!D44</f>
        <v>0</v>
      </c>
      <c r="E13" s="1">
        <f ca="1">ALL!E44</f>
        <v>0</v>
      </c>
      <c r="F13" s="1">
        <f ca="1">ALL!F44</f>
        <v>0</v>
      </c>
      <c r="G13" s="1">
        <f ca="1">ALL!G44</f>
        <v>0</v>
      </c>
      <c r="H13" s="1">
        <f ca="1">ALL!H44</f>
        <v>0</v>
      </c>
      <c r="I13" s="1">
        <f ca="1">ALL!I44</f>
        <v>0</v>
      </c>
      <c r="J13" s="1">
        <f ca="1">ALL!J44</f>
        <v>0</v>
      </c>
      <c r="K13" s="1">
        <f ca="1">ALL!K44</f>
        <v>0</v>
      </c>
      <c r="L13" s="1">
        <f ca="1">ALL!L44</f>
        <v>0</v>
      </c>
      <c r="M13" s="1">
        <f ca="1">ALL!M44</f>
        <v>0</v>
      </c>
      <c r="N13" s="1">
        <f ca="1">ALL!N44</f>
        <v>0</v>
      </c>
      <c r="O13" s="1">
        <f ca="1">ALL!O44</f>
        <v>0</v>
      </c>
      <c r="P13" s="1">
        <f ca="1">ALL!P44</f>
        <v>0</v>
      </c>
      <c r="Q13" s="1">
        <f ca="1">ALL!Q44</f>
        <v>0</v>
      </c>
      <c r="R13" s="1">
        <f ca="1">ALL!R44</f>
        <v>0</v>
      </c>
      <c r="S13" s="1">
        <f ca="1">ALL!S44</f>
        <v>0</v>
      </c>
      <c r="T13" s="1">
        <f ca="1">ALL!T44</f>
        <v>0</v>
      </c>
      <c r="U13" s="1">
        <f ca="1">ALL!U44</f>
        <v>0</v>
      </c>
      <c r="V13" s="1">
        <f ca="1">ALL!V44</f>
        <v>0</v>
      </c>
      <c r="W13" s="1">
        <f ca="1">ALL!W44</f>
        <v>0</v>
      </c>
      <c r="X13" s="1">
        <f ca="1">ALL!X44</f>
        <v>0</v>
      </c>
      <c r="Y13" s="1">
        <f ca="1">ALL!Y44</f>
        <v>0</v>
      </c>
      <c r="Z13" s="1">
        <f ca="1">ALL!Z44</f>
        <v>0</v>
      </c>
      <c r="AA13" s="1">
        <f ca="1">ALL!AA44</f>
        <v>0</v>
      </c>
      <c r="AB13" s="1">
        <f ca="1">ALL!AB44</f>
        <v>0</v>
      </c>
      <c r="AC13" s="1">
        <f ca="1">ALL!AC44</f>
        <v>0</v>
      </c>
      <c r="AD13" s="1">
        <f ca="1">ALL!AD44</f>
        <v>0</v>
      </c>
      <c r="AE13" s="1">
        <f ca="1">ALL!AE44</f>
        <v>0</v>
      </c>
      <c r="AF13" s="1">
        <f ca="1">ALL!AF44</f>
        <v>0</v>
      </c>
      <c r="AG13" s="1">
        <f ca="1">ALL!AG44</f>
        <v>0</v>
      </c>
      <c r="AH13" s="1">
        <f ca="1">ALL!AH44</f>
        <v>0</v>
      </c>
      <c r="AI13" s="1">
        <f ca="1">ALL!AI44</f>
        <v>0</v>
      </c>
    </row>
    <row r="14" spans="1:35" x14ac:dyDescent="0.25">
      <c r="A14" s="8">
        <f ca="1">ALL!A45</f>
        <v>45701</v>
      </c>
      <c r="B14" s="1">
        <v>0</v>
      </c>
      <c r="C14" s="1">
        <f ca="1">ALL!C45</f>
        <v>0</v>
      </c>
      <c r="D14" s="1">
        <f ca="1">ALL!D45</f>
        <v>0</v>
      </c>
      <c r="E14" s="1">
        <f ca="1">ALL!E45</f>
        <v>0</v>
      </c>
      <c r="F14" s="1">
        <f ca="1">ALL!F45</f>
        <v>0</v>
      </c>
      <c r="G14" s="1">
        <f ca="1">ALL!G45</f>
        <v>0</v>
      </c>
      <c r="H14" s="1">
        <f ca="1">ALL!H45</f>
        <v>0</v>
      </c>
      <c r="I14" s="1">
        <f ca="1">ALL!I45</f>
        <v>0</v>
      </c>
      <c r="J14" s="1">
        <f ca="1">ALL!J45</f>
        <v>0</v>
      </c>
      <c r="K14" s="1">
        <f ca="1">ALL!K45</f>
        <v>0</v>
      </c>
      <c r="L14" s="1">
        <f ca="1">ALL!L45</f>
        <v>0</v>
      </c>
      <c r="M14" s="1">
        <f ca="1">ALL!M45</f>
        <v>0</v>
      </c>
      <c r="N14" s="1">
        <f ca="1">ALL!N45</f>
        <v>0</v>
      </c>
      <c r="O14" s="1">
        <f ca="1">ALL!O45</f>
        <v>0</v>
      </c>
      <c r="P14" s="1">
        <f ca="1">ALL!P45</f>
        <v>0</v>
      </c>
      <c r="Q14" s="1">
        <f ca="1">ALL!Q45</f>
        <v>0</v>
      </c>
      <c r="R14" s="1">
        <f ca="1">ALL!R45</f>
        <v>0</v>
      </c>
      <c r="S14" s="1">
        <f ca="1">ALL!S45</f>
        <v>0</v>
      </c>
      <c r="T14" s="1">
        <f ca="1">ALL!T45</f>
        <v>0</v>
      </c>
      <c r="U14" s="1">
        <f ca="1">ALL!U45</f>
        <v>0</v>
      </c>
      <c r="V14" s="1">
        <f ca="1">ALL!V45</f>
        <v>0</v>
      </c>
      <c r="W14" s="1">
        <f ca="1">ALL!W45</f>
        <v>0</v>
      </c>
      <c r="X14" s="1">
        <f ca="1">ALL!X45</f>
        <v>0</v>
      </c>
      <c r="Y14" s="1">
        <f ca="1">ALL!Y45</f>
        <v>0</v>
      </c>
      <c r="Z14" s="1">
        <f ca="1">ALL!Z45</f>
        <v>0</v>
      </c>
      <c r="AA14" s="1">
        <f ca="1">ALL!AA45</f>
        <v>0</v>
      </c>
      <c r="AB14" s="1">
        <f ca="1">ALL!AB45</f>
        <v>0</v>
      </c>
      <c r="AC14" s="1">
        <f ca="1">ALL!AC45</f>
        <v>0</v>
      </c>
      <c r="AD14" s="1">
        <f ca="1">ALL!AD45</f>
        <v>0</v>
      </c>
      <c r="AE14" s="1">
        <f ca="1">ALL!AE45</f>
        <v>0</v>
      </c>
      <c r="AF14" s="1">
        <f ca="1">ALL!AF45</f>
        <v>0</v>
      </c>
      <c r="AG14" s="1">
        <f ca="1">ALL!AG45</f>
        <v>0</v>
      </c>
      <c r="AH14" s="1">
        <f ca="1">ALL!AH45</f>
        <v>0</v>
      </c>
      <c r="AI14" s="1">
        <f ca="1">ALL!AI45</f>
        <v>0</v>
      </c>
    </row>
    <row r="15" spans="1:35" x14ac:dyDescent="0.25">
      <c r="A15" s="8">
        <f ca="1">ALL!A46</f>
        <v>45702</v>
      </c>
      <c r="B15" s="1">
        <v>0</v>
      </c>
      <c r="C15" s="1">
        <f ca="1">ALL!C46</f>
        <v>0</v>
      </c>
      <c r="D15" s="1">
        <f ca="1">ALL!D46</f>
        <v>0</v>
      </c>
      <c r="E15" s="1">
        <f ca="1">ALL!E46</f>
        <v>0</v>
      </c>
      <c r="F15" s="1">
        <f ca="1">ALL!F46</f>
        <v>0</v>
      </c>
      <c r="G15" s="1">
        <f ca="1">ALL!G46</f>
        <v>0</v>
      </c>
      <c r="H15" s="1">
        <f ca="1">ALL!H46</f>
        <v>0</v>
      </c>
      <c r="I15" s="1">
        <f ca="1">ALL!I46</f>
        <v>0</v>
      </c>
      <c r="J15" s="1">
        <f ca="1">ALL!J46</f>
        <v>0</v>
      </c>
      <c r="K15" s="1">
        <f ca="1">ALL!K46</f>
        <v>0</v>
      </c>
      <c r="L15" s="1">
        <f ca="1">ALL!L46</f>
        <v>0</v>
      </c>
      <c r="M15" s="1">
        <f ca="1">ALL!M46</f>
        <v>0</v>
      </c>
      <c r="N15" s="1">
        <f ca="1">ALL!N46</f>
        <v>0</v>
      </c>
      <c r="O15" s="1">
        <f ca="1">ALL!O46</f>
        <v>0</v>
      </c>
      <c r="P15" s="1">
        <f ca="1">ALL!P46</f>
        <v>0</v>
      </c>
      <c r="Q15" s="1">
        <f ca="1">ALL!Q46</f>
        <v>0</v>
      </c>
      <c r="R15" s="1">
        <f ca="1">ALL!R46</f>
        <v>0</v>
      </c>
      <c r="S15" s="1">
        <f ca="1">ALL!S46</f>
        <v>0</v>
      </c>
      <c r="T15" s="1">
        <f ca="1">ALL!T46</f>
        <v>0</v>
      </c>
      <c r="U15" s="1">
        <f ca="1">ALL!U46</f>
        <v>0</v>
      </c>
      <c r="V15" s="1">
        <f ca="1">ALL!V46</f>
        <v>0</v>
      </c>
      <c r="W15" s="1">
        <f ca="1">ALL!W46</f>
        <v>0</v>
      </c>
      <c r="X15" s="1">
        <f ca="1">ALL!X46</f>
        <v>0</v>
      </c>
      <c r="Y15" s="1">
        <f ca="1">ALL!Y46</f>
        <v>0</v>
      </c>
      <c r="Z15" s="1">
        <f ca="1">ALL!Z46</f>
        <v>0</v>
      </c>
      <c r="AA15" s="1">
        <f ca="1">ALL!AA46</f>
        <v>0</v>
      </c>
      <c r="AB15" s="1">
        <f ca="1">ALL!AB46</f>
        <v>0</v>
      </c>
      <c r="AC15" s="1">
        <v>0</v>
      </c>
      <c r="AD15" s="1">
        <f ca="1">ALL!AD46</f>
        <v>0</v>
      </c>
      <c r="AE15" s="1">
        <f ca="1">ALL!AE46</f>
        <v>0</v>
      </c>
      <c r="AF15" s="1">
        <f ca="1">ALL!AF46</f>
        <v>0</v>
      </c>
      <c r="AG15" s="1">
        <f ca="1">ALL!AG46</f>
        <v>0</v>
      </c>
      <c r="AH15" s="1">
        <f ca="1">ALL!AH46</f>
        <v>0</v>
      </c>
      <c r="AI15" s="1">
        <f ca="1">ALL!AI46</f>
        <v>0</v>
      </c>
    </row>
    <row r="16" spans="1:35" x14ac:dyDescent="0.25">
      <c r="A16" s="8">
        <f ca="1">ALL!A47</f>
        <v>45703</v>
      </c>
      <c r="B16" s="1">
        <f ca="1">ALL!B47</f>
        <v>0</v>
      </c>
      <c r="C16" s="1">
        <f ca="1">ALL!C47</f>
        <v>0</v>
      </c>
      <c r="D16" s="1">
        <f ca="1">ALL!D47</f>
        <v>0</v>
      </c>
      <c r="E16" s="1">
        <f ca="1">ALL!E47</f>
        <v>0</v>
      </c>
      <c r="F16" s="1">
        <f ca="1">ALL!F47</f>
        <v>0</v>
      </c>
      <c r="G16" s="1">
        <f ca="1">ALL!G47</f>
        <v>0</v>
      </c>
      <c r="H16" s="1">
        <f ca="1">ALL!H47</f>
        <v>0</v>
      </c>
      <c r="I16" s="1">
        <f ca="1">ALL!I47</f>
        <v>0</v>
      </c>
      <c r="J16" s="1">
        <f ca="1">ALL!J47</f>
        <v>0</v>
      </c>
      <c r="K16" s="1">
        <f ca="1">ALL!K47</f>
        <v>0</v>
      </c>
      <c r="L16" s="1">
        <f ca="1">ALL!L47</f>
        <v>0</v>
      </c>
      <c r="M16" s="1">
        <f ca="1">ALL!M47</f>
        <v>0</v>
      </c>
      <c r="N16" s="1">
        <f ca="1">ALL!N47</f>
        <v>0</v>
      </c>
      <c r="O16" s="1">
        <f ca="1">ALL!O47</f>
        <v>0</v>
      </c>
      <c r="P16" s="1">
        <f ca="1">ALL!P47</f>
        <v>0</v>
      </c>
      <c r="Q16" s="1">
        <f ca="1">ALL!Q47</f>
        <v>0</v>
      </c>
      <c r="R16" s="1">
        <f ca="1">ALL!R47</f>
        <v>0</v>
      </c>
      <c r="S16" s="1">
        <f ca="1">ALL!S47</f>
        <v>0</v>
      </c>
      <c r="T16" s="1">
        <f ca="1">ALL!T47</f>
        <v>0</v>
      </c>
      <c r="U16" s="1">
        <f ca="1">ALL!U47</f>
        <v>0</v>
      </c>
      <c r="V16" s="1">
        <f ca="1">ALL!V47</f>
        <v>0</v>
      </c>
      <c r="W16" s="1">
        <f ca="1">ALL!W47</f>
        <v>0</v>
      </c>
      <c r="X16" s="1">
        <f ca="1">ALL!X47</f>
        <v>0</v>
      </c>
      <c r="Y16" s="1">
        <f ca="1">ALL!Y47</f>
        <v>0</v>
      </c>
      <c r="Z16" s="1">
        <f ca="1">ALL!Z47</f>
        <v>0</v>
      </c>
      <c r="AA16" s="1">
        <f ca="1">ALL!AA47</f>
        <v>0</v>
      </c>
      <c r="AB16" s="1">
        <f ca="1">ALL!AB47</f>
        <v>0</v>
      </c>
      <c r="AC16" s="1">
        <f ca="1">ALL!AC47</f>
        <v>0</v>
      </c>
      <c r="AD16" s="1">
        <f ca="1">ALL!AD47</f>
        <v>0</v>
      </c>
      <c r="AE16" s="1">
        <f ca="1">ALL!AE47</f>
        <v>0</v>
      </c>
      <c r="AF16" s="1">
        <f ca="1">ALL!AF47</f>
        <v>0</v>
      </c>
      <c r="AG16" s="1">
        <f ca="1">ALL!AG47</f>
        <v>0</v>
      </c>
      <c r="AH16" s="1">
        <f ca="1">ALL!AH47</f>
        <v>0</v>
      </c>
      <c r="AI16" s="1">
        <f ca="1">ALL!AI47</f>
        <v>0</v>
      </c>
    </row>
    <row r="17" spans="1:35" x14ac:dyDescent="0.25">
      <c r="A17" s="8">
        <f ca="1">ALL!A48</f>
        <v>45704</v>
      </c>
      <c r="B17" s="1">
        <v>0</v>
      </c>
      <c r="C17" s="1">
        <f ca="1">ALL!C48</f>
        <v>0</v>
      </c>
      <c r="D17" s="1">
        <f ca="1">ALL!D48</f>
        <v>0</v>
      </c>
      <c r="E17" s="1">
        <f ca="1">ALL!E48</f>
        <v>0</v>
      </c>
      <c r="F17" s="1">
        <f ca="1">ALL!F48</f>
        <v>0</v>
      </c>
      <c r="G17" s="1">
        <f ca="1">ALL!G48</f>
        <v>0</v>
      </c>
      <c r="H17" s="1">
        <f ca="1">ALL!H48</f>
        <v>0</v>
      </c>
      <c r="I17" s="1">
        <f ca="1">ALL!I48</f>
        <v>0</v>
      </c>
      <c r="J17" s="1">
        <f ca="1">ALL!J48</f>
        <v>0</v>
      </c>
      <c r="K17" s="1">
        <f ca="1">ALL!K48</f>
        <v>0</v>
      </c>
      <c r="L17" s="1">
        <f ca="1">ALL!L48</f>
        <v>0</v>
      </c>
      <c r="M17" s="1">
        <f ca="1">ALL!M48</f>
        <v>0</v>
      </c>
      <c r="N17" s="1">
        <f ca="1">ALL!N48</f>
        <v>0</v>
      </c>
      <c r="O17" s="1">
        <f ca="1">ALL!O48</f>
        <v>0</v>
      </c>
      <c r="P17" s="1">
        <f ca="1">ALL!P48</f>
        <v>0</v>
      </c>
      <c r="Q17" s="1">
        <f ca="1">ALL!Q48</f>
        <v>0</v>
      </c>
      <c r="R17" s="1">
        <f ca="1">ALL!R48</f>
        <v>0</v>
      </c>
      <c r="S17" s="1">
        <f ca="1">ALL!S48</f>
        <v>0</v>
      </c>
      <c r="T17" s="1">
        <f ca="1">ALL!T48</f>
        <v>0</v>
      </c>
      <c r="U17" s="1">
        <f ca="1">ALL!U48</f>
        <v>0</v>
      </c>
      <c r="V17" s="1">
        <f ca="1">ALL!V48</f>
        <v>0</v>
      </c>
      <c r="W17" s="1">
        <f ca="1">ALL!W48</f>
        <v>0</v>
      </c>
      <c r="X17" s="1">
        <f ca="1">ALL!X48</f>
        <v>0</v>
      </c>
      <c r="Y17" s="1">
        <f ca="1">ALL!Y48</f>
        <v>0</v>
      </c>
      <c r="Z17" s="1">
        <f ca="1">ALL!Z48</f>
        <v>0</v>
      </c>
      <c r="AA17" s="1">
        <f ca="1">ALL!AA48</f>
        <v>0</v>
      </c>
      <c r="AB17" s="1">
        <f ca="1">ALL!AB48</f>
        <v>0</v>
      </c>
      <c r="AC17" s="1">
        <f ca="1">ALL!AC48</f>
        <v>0</v>
      </c>
      <c r="AD17" s="1">
        <f ca="1">ALL!AD48</f>
        <v>0</v>
      </c>
      <c r="AE17" s="1">
        <f ca="1">ALL!AE48</f>
        <v>0</v>
      </c>
      <c r="AF17" s="1">
        <f ca="1">ALL!AF48</f>
        <v>0</v>
      </c>
      <c r="AG17" s="1">
        <f ca="1">ALL!AG48</f>
        <v>0</v>
      </c>
      <c r="AH17" s="1">
        <f ca="1">ALL!AH48</f>
        <v>0</v>
      </c>
      <c r="AI17" s="1">
        <f ca="1">ALL!AI48</f>
        <v>0</v>
      </c>
    </row>
    <row r="18" spans="1:35" x14ac:dyDescent="0.25">
      <c r="A18" s="8">
        <f ca="1">ALL!A49</f>
        <v>45705</v>
      </c>
      <c r="B18" s="1">
        <f ca="1">ALL!B49</f>
        <v>0</v>
      </c>
      <c r="C18" s="1">
        <f ca="1">ALL!C49</f>
        <v>0</v>
      </c>
      <c r="D18" s="1">
        <f ca="1">ALL!D49</f>
        <v>0</v>
      </c>
      <c r="E18" s="1">
        <f ca="1">ALL!E49</f>
        <v>0</v>
      </c>
      <c r="F18" s="1">
        <f ca="1">ALL!F49</f>
        <v>0</v>
      </c>
      <c r="G18" s="1">
        <f ca="1">ALL!G49</f>
        <v>0</v>
      </c>
      <c r="H18" s="1">
        <f ca="1">ALL!H49</f>
        <v>0</v>
      </c>
      <c r="I18" s="1">
        <f ca="1">ALL!I49</f>
        <v>0</v>
      </c>
      <c r="J18" s="1">
        <f ca="1">ALL!J49</f>
        <v>0</v>
      </c>
      <c r="K18" s="1">
        <f ca="1">ALL!K49</f>
        <v>0</v>
      </c>
      <c r="L18" s="1">
        <f ca="1">ALL!L49</f>
        <v>0</v>
      </c>
      <c r="M18" s="1">
        <f ca="1">ALL!M49</f>
        <v>0</v>
      </c>
      <c r="N18" s="1">
        <f ca="1">ALL!N49</f>
        <v>0</v>
      </c>
      <c r="O18" s="1">
        <f ca="1">ALL!O49</f>
        <v>0</v>
      </c>
      <c r="P18" s="1">
        <f ca="1">ALL!P49</f>
        <v>0</v>
      </c>
      <c r="Q18" s="1">
        <f ca="1">ALL!Q49</f>
        <v>0</v>
      </c>
      <c r="R18" s="1">
        <f ca="1">ALL!R49</f>
        <v>0</v>
      </c>
      <c r="S18" s="1">
        <f ca="1">ALL!S49</f>
        <v>0</v>
      </c>
      <c r="T18" s="1">
        <f ca="1">ALL!T49</f>
        <v>0</v>
      </c>
      <c r="U18" s="1">
        <f ca="1">ALL!U49</f>
        <v>0</v>
      </c>
      <c r="V18" s="1">
        <f ca="1">ALL!V49</f>
        <v>0</v>
      </c>
      <c r="W18" s="1">
        <f ca="1">ALL!W49</f>
        <v>0</v>
      </c>
      <c r="X18" s="1">
        <f ca="1">ALL!X49</f>
        <v>0</v>
      </c>
      <c r="Y18" s="1">
        <f ca="1">ALL!Y49</f>
        <v>0</v>
      </c>
      <c r="Z18" s="1">
        <f ca="1">ALL!Z49</f>
        <v>0</v>
      </c>
      <c r="AA18" s="1">
        <f ca="1">ALL!AA49</f>
        <v>0</v>
      </c>
      <c r="AB18" s="1">
        <f ca="1">ALL!AB49</f>
        <v>0</v>
      </c>
      <c r="AC18" s="1">
        <f ca="1">ALL!AC49</f>
        <v>0</v>
      </c>
      <c r="AD18" s="1">
        <f ca="1">ALL!AD49</f>
        <v>0</v>
      </c>
      <c r="AE18" s="1">
        <f ca="1">ALL!AE49</f>
        <v>0</v>
      </c>
      <c r="AF18" s="1">
        <f ca="1">ALL!AF49</f>
        <v>0</v>
      </c>
      <c r="AG18" s="1">
        <f ca="1">ALL!AG49</f>
        <v>0</v>
      </c>
      <c r="AH18" s="1">
        <f ca="1">ALL!AH49</f>
        <v>0</v>
      </c>
      <c r="AI18" s="1">
        <f ca="1">ALL!AI49</f>
        <v>0</v>
      </c>
    </row>
    <row r="19" spans="1:35" x14ac:dyDescent="0.25">
      <c r="A19" s="8">
        <f ca="1">ALL!A50</f>
        <v>45706</v>
      </c>
      <c r="B19" s="1">
        <f ca="1">ALL!B50</f>
        <v>0</v>
      </c>
      <c r="C19" s="1">
        <f ca="1">ALL!C50</f>
        <v>0</v>
      </c>
      <c r="D19" s="1">
        <f ca="1">ALL!D50</f>
        <v>0</v>
      </c>
      <c r="E19" s="1">
        <f ca="1">ALL!E50</f>
        <v>0</v>
      </c>
      <c r="F19" s="1">
        <f ca="1">ALL!F50</f>
        <v>0</v>
      </c>
      <c r="G19" s="1">
        <f ca="1">ALL!G50</f>
        <v>0</v>
      </c>
      <c r="H19" s="1">
        <f ca="1">ALL!H50</f>
        <v>0</v>
      </c>
      <c r="I19" s="1">
        <f ca="1">ALL!I50</f>
        <v>0</v>
      </c>
      <c r="J19" s="1">
        <f ca="1">ALL!J50</f>
        <v>0</v>
      </c>
      <c r="K19" s="1">
        <f ca="1">ALL!K50</f>
        <v>0</v>
      </c>
      <c r="L19" s="1">
        <f ca="1">ALL!L50</f>
        <v>0</v>
      </c>
      <c r="M19" s="1">
        <f ca="1">ALL!M50</f>
        <v>0</v>
      </c>
      <c r="N19" s="1">
        <f ca="1">ALL!N50</f>
        <v>0</v>
      </c>
      <c r="O19" s="1">
        <f ca="1">ALL!O50</f>
        <v>0</v>
      </c>
      <c r="P19" s="1">
        <f ca="1">ALL!P50</f>
        <v>0</v>
      </c>
      <c r="Q19" s="1">
        <f ca="1">ALL!Q50</f>
        <v>0</v>
      </c>
      <c r="R19" s="1">
        <f ca="1">ALL!R50</f>
        <v>0</v>
      </c>
      <c r="S19" s="1">
        <f ca="1">ALL!S50</f>
        <v>0</v>
      </c>
      <c r="T19" s="1">
        <f ca="1">ALL!T50</f>
        <v>0</v>
      </c>
      <c r="U19" s="1">
        <f ca="1">ALL!U50</f>
        <v>0</v>
      </c>
      <c r="V19" s="1">
        <f ca="1">ALL!V50</f>
        <v>0</v>
      </c>
      <c r="W19" s="1">
        <f ca="1">ALL!W50</f>
        <v>0</v>
      </c>
      <c r="X19" s="1">
        <f ca="1">ALL!X50</f>
        <v>0</v>
      </c>
      <c r="Y19" s="1">
        <f ca="1">ALL!Y50</f>
        <v>0</v>
      </c>
      <c r="Z19" s="1">
        <f ca="1">ALL!Z50</f>
        <v>0</v>
      </c>
      <c r="AA19" s="1">
        <f ca="1">ALL!AA50</f>
        <v>0</v>
      </c>
      <c r="AB19" s="1">
        <f ca="1">ALL!AB50</f>
        <v>0</v>
      </c>
      <c r="AC19" s="1">
        <f ca="1">ALL!AC50</f>
        <v>0</v>
      </c>
      <c r="AD19" s="1">
        <f ca="1">ALL!AD50</f>
        <v>0</v>
      </c>
      <c r="AE19" s="1">
        <f ca="1">ALL!AE50</f>
        <v>0</v>
      </c>
      <c r="AF19" s="1">
        <f ca="1">ALL!AF50</f>
        <v>0</v>
      </c>
      <c r="AG19" s="1">
        <f ca="1">ALL!AG50</f>
        <v>0</v>
      </c>
      <c r="AH19" s="1">
        <f ca="1">ALL!AH50</f>
        <v>0</v>
      </c>
      <c r="AI19" s="1">
        <f ca="1">ALL!AI50</f>
        <v>0</v>
      </c>
    </row>
    <row r="20" spans="1:35" x14ac:dyDescent="0.25">
      <c r="A20" s="8">
        <f ca="1">ALL!A51</f>
        <v>45707</v>
      </c>
      <c r="B20" s="1">
        <v>0</v>
      </c>
      <c r="C20" s="1">
        <f ca="1">ALL!C51</f>
        <v>0</v>
      </c>
      <c r="D20" s="1">
        <f ca="1">ALL!D51</f>
        <v>0</v>
      </c>
      <c r="E20" s="1">
        <f ca="1">ALL!E51</f>
        <v>0</v>
      </c>
      <c r="F20" s="1">
        <f ca="1">ALL!F51</f>
        <v>0</v>
      </c>
      <c r="G20" s="1">
        <f ca="1">ALL!G51</f>
        <v>0</v>
      </c>
      <c r="H20" s="1">
        <f ca="1">ALL!H51</f>
        <v>0</v>
      </c>
      <c r="I20" s="1">
        <f ca="1">ALL!I51</f>
        <v>0</v>
      </c>
      <c r="J20" s="1">
        <f ca="1">ALL!J51</f>
        <v>0</v>
      </c>
      <c r="K20" s="1">
        <f ca="1">ALL!K51</f>
        <v>0</v>
      </c>
      <c r="L20" s="1">
        <f ca="1">ALL!L51</f>
        <v>0</v>
      </c>
      <c r="M20" s="1">
        <f ca="1">ALL!M51</f>
        <v>0</v>
      </c>
      <c r="N20" s="1">
        <f ca="1">ALL!N51</f>
        <v>0</v>
      </c>
      <c r="O20" s="1">
        <f ca="1">ALL!O51</f>
        <v>0</v>
      </c>
      <c r="P20" s="1">
        <f ca="1">ALL!P51</f>
        <v>0</v>
      </c>
      <c r="Q20" s="1">
        <f ca="1">ALL!Q51</f>
        <v>0</v>
      </c>
      <c r="R20" s="1">
        <f ca="1">ALL!R51</f>
        <v>0</v>
      </c>
      <c r="S20" s="1">
        <f ca="1">ALL!S51</f>
        <v>0</v>
      </c>
      <c r="T20" s="1">
        <f ca="1">ALL!T51</f>
        <v>0</v>
      </c>
      <c r="U20" s="1">
        <f ca="1">ALL!U51</f>
        <v>0</v>
      </c>
      <c r="V20" s="1">
        <f ca="1">ALL!V51</f>
        <v>0</v>
      </c>
      <c r="W20" s="1">
        <f ca="1">ALL!W51</f>
        <v>0</v>
      </c>
      <c r="X20" s="1">
        <f ca="1">ALL!X51</f>
        <v>0</v>
      </c>
      <c r="Y20" s="1">
        <f ca="1">ALL!Y51</f>
        <v>0</v>
      </c>
      <c r="Z20" s="1">
        <f ca="1">ALL!Z51</f>
        <v>0</v>
      </c>
      <c r="AA20" s="1">
        <f ca="1">ALL!AA51</f>
        <v>0</v>
      </c>
      <c r="AB20" s="1">
        <f ca="1">ALL!AB51</f>
        <v>0</v>
      </c>
      <c r="AC20" s="1">
        <f ca="1">ALL!AC51</f>
        <v>0</v>
      </c>
      <c r="AD20" s="1">
        <f ca="1">ALL!AD51</f>
        <v>0</v>
      </c>
      <c r="AE20" s="1">
        <f ca="1">ALL!AE51</f>
        <v>0</v>
      </c>
      <c r="AF20" s="1">
        <f ca="1">ALL!AF51</f>
        <v>0</v>
      </c>
      <c r="AG20" s="1">
        <f ca="1">ALL!AG51</f>
        <v>0</v>
      </c>
      <c r="AH20" s="1">
        <f ca="1">ALL!AH51</f>
        <v>0</v>
      </c>
      <c r="AI20" s="1">
        <f ca="1">ALL!AI51</f>
        <v>0</v>
      </c>
    </row>
    <row r="21" spans="1:35" x14ac:dyDescent="0.25">
      <c r="A21" s="8">
        <f ca="1">ALL!A52</f>
        <v>45708</v>
      </c>
      <c r="B21" s="1">
        <f ca="1">ALL!B52</f>
        <v>0</v>
      </c>
      <c r="C21" s="1">
        <f ca="1">ALL!C52</f>
        <v>0</v>
      </c>
      <c r="D21" s="1">
        <f ca="1">ALL!D52</f>
        <v>0</v>
      </c>
      <c r="E21" s="1">
        <f ca="1">ALL!E52</f>
        <v>0</v>
      </c>
      <c r="F21" s="1">
        <f ca="1">ALL!F52</f>
        <v>0</v>
      </c>
      <c r="G21" s="1">
        <f ca="1">ALL!G52</f>
        <v>0</v>
      </c>
      <c r="H21" s="1">
        <f ca="1">ALL!H52</f>
        <v>0</v>
      </c>
      <c r="I21" s="1">
        <f ca="1">ALL!I52</f>
        <v>0</v>
      </c>
      <c r="J21" s="1">
        <f ca="1">ALL!J52</f>
        <v>0</v>
      </c>
      <c r="K21" s="1">
        <f ca="1">ALL!K52</f>
        <v>0</v>
      </c>
      <c r="L21" s="1">
        <f ca="1">ALL!L52</f>
        <v>0</v>
      </c>
      <c r="M21" s="1">
        <f ca="1">ALL!M52</f>
        <v>0</v>
      </c>
      <c r="N21" s="1">
        <f ca="1">ALL!N52</f>
        <v>0</v>
      </c>
      <c r="O21" s="1">
        <f ca="1">ALL!O52</f>
        <v>0</v>
      </c>
      <c r="P21" s="1">
        <f ca="1">ALL!P52</f>
        <v>0</v>
      </c>
      <c r="Q21" s="1">
        <f ca="1">ALL!Q52</f>
        <v>0</v>
      </c>
      <c r="R21" s="1">
        <f ca="1">ALL!R52</f>
        <v>0</v>
      </c>
      <c r="S21" s="1">
        <f ca="1">ALL!S52</f>
        <v>0</v>
      </c>
      <c r="T21" s="1">
        <f ca="1">ALL!T52</f>
        <v>0</v>
      </c>
      <c r="U21" s="1">
        <f ca="1">ALL!U52</f>
        <v>0</v>
      </c>
      <c r="V21" s="1">
        <f ca="1">ALL!V52</f>
        <v>0</v>
      </c>
      <c r="W21" s="1">
        <f ca="1">ALL!W52</f>
        <v>0</v>
      </c>
      <c r="X21" s="1">
        <f ca="1">ALL!X52</f>
        <v>0</v>
      </c>
      <c r="Y21" s="1">
        <f ca="1">ALL!Y52</f>
        <v>0</v>
      </c>
      <c r="Z21" s="1">
        <f ca="1">ALL!Z52</f>
        <v>0</v>
      </c>
      <c r="AA21" s="1">
        <f ca="1">ALL!AA52</f>
        <v>0</v>
      </c>
      <c r="AB21" s="1">
        <f ca="1">ALL!AB52</f>
        <v>0</v>
      </c>
      <c r="AC21" s="1">
        <f ca="1">ALL!AC52</f>
        <v>0</v>
      </c>
      <c r="AD21" s="1">
        <f ca="1">ALL!AD52</f>
        <v>0</v>
      </c>
      <c r="AE21" s="1">
        <f ca="1">ALL!AE52</f>
        <v>0</v>
      </c>
      <c r="AF21" s="1">
        <f ca="1">ALL!AF52</f>
        <v>0</v>
      </c>
      <c r="AG21" s="1">
        <f ca="1">ALL!AG52</f>
        <v>0</v>
      </c>
      <c r="AH21" s="1">
        <f ca="1">ALL!AH52</f>
        <v>0</v>
      </c>
      <c r="AI21" s="1">
        <f ca="1">ALL!AI52</f>
        <v>0</v>
      </c>
    </row>
    <row r="22" spans="1:35" x14ac:dyDescent="0.25">
      <c r="A22" s="8">
        <f ca="1">ALL!A53</f>
        <v>45709</v>
      </c>
      <c r="B22" s="1">
        <f ca="1">ALL!B53</f>
        <v>0</v>
      </c>
      <c r="C22" s="1">
        <f ca="1">ALL!C53</f>
        <v>0</v>
      </c>
      <c r="D22" s="1">
        <f ca="1">ALL!D53</f>
        <v>0</v>
      </c>
      <c r="E22" s="1">
        <f ca="1">ALL!E53</f>
        <v>0</v>
      </c>
      <c r="F22" s="1">
        <f ca="1">ALL!F53</f>
        <v>0</v>
      </c>
      <c r="G22" s="1">
        <f ca="1">ALL!G53</f>
        <v>0</v>
      </c>
      <c r="H22" s="1">
        <f ca="1">ALL!H53</f>
        <v>0</v>
      </c>
      <c r="I22" s="1">
        <f ca="1">ALL!I53</f>
        <v>0</v>
      </c>
      <c r="J22" s="1">
        <f ca="1">ALL!J53</f>
        <v>0</v>
      </c>
      <c r="K22" s="1">
        <f ca="1">ALL!K53</f>
        <v>0</v>
      </c>
      <c r="L22" s="1">
        <f ca="1">ALL!L53</f>
        <v>0</v>
      </c>
      <c r="M22" s="1">
        <f ca="1">ALL!M53</f>
        <v>0</v>
      </c>
      <c r="N22" s="1">
        <f ca="1">ALL!N53</f>
        <v>0</v>
      </c>
      <c r="O22" s="1">
        <f ca="1">ALL!O53</f>
        <v>0</v>
      </c>
      <c r="P22" s="1">
        <f ca="1">ALL!P53</f>
        <v>0</v>
      </c>
      <c r="Q22" s="1">
        <f ca="1">ALL!Q53</f>
        <v>0</v>
      </c>
      <c r="R22" s="1">
        <f ca="1">ALL!R53</f>
        <v>0</v>
      </c>
      <c r="S22" s="1">
        <f ca="1">ALL!S53</f>
        <v>0</v>
      </c>
      <c r="T22" s="1">
        <f ca="1">ALL!T53</f>
        <v>0</v>
      </c>
      <c r="U22" s="1">
        <f ca="1">ALL!U53</f>
        <v>0</v>
      </c>
      <c r="V22" s="1">
        <f ca="1">ALL!V53</f>
        <v>0</v>
      </c>
      <c r="W22" s="1">
        <f ca="1">ALL!W53</f>
        <v>0</v>
      </c>
      <c r="X22" s="1">
        <f ca="1">ALL!X53</f>
        <v>0</v>
      </c>
      <c r="Y22" s="1">
        <f ca="1">ALL!Y53</f>
        <v>0</v>
      </c>
      <c r="Z22" s="1">
        <f ca="1">ALL!Z53</f>
        <v>0</v>
      </c>
      <c r="AA22" s="1">
        <f ca="1">ALL!AA53</f>
        <v>0</v>
      </c>
      <c r="AB22" s="1">
        <f ca="1">ALL!AB53</f>
        <v>0</v>
      </c>
      <c r="AC22" s="1">
        <f ca="1">ALL!AC53</f>
        <v>0</v>
      </c>
      <c r="AD22" s="1">
        <f ca="1">ALL!AD53</f>
        <v>0</v>
      </c>
      <c r="AE22" s="1">
        <f ca="1">ALL!AE53</f>
        <v>0</v>
      </c>
      <c r="AF22" s="1">
        <f ca="1">ALL!AF53</f>
        <v>0</v>
      </c>
      <c r="AG22" s="1">
        <f ca="1">ALL!AG53</f>
        <v>0</v>
      </c>
      <c r="AH22" s="1">
        <f ca="1">ALL!AH53</f>
        <v>0</v>
      </c>
      <c r="AI22" s="1">
        <f ca="1">ALL!AI53</f>
        <v>0</v>
      </c>
    </row>
    <row r="23" spans="1:35" x14ac:dyDescent="0.25">
      <c r="A23" s="8">
        <f ca="1">ALL!A54</f>
        <v>45710</v>
      </c>
      <c r="B23" s="1">
        <v>0</v>
      </c>
      <c r="C23" s="1">
        <f ca="1">ALL!C54</f>
        <v>0</v>
      </c>
      <c r="D23" s="1">
        <f ca="1">ALL!D54</f>
        <v>0</v>
      </c>
      <c r="E23" s="1">
        <f ca="1">ALL!E54</f>
        <v>0</v>
      </c>
      <c r="F23" s="1">
        <f ca="1">ALL!F54</f>
        <v>0</v>
      </c>
      <c r="G23" s="1">
        <f ca="1">ALL!G54</f>
        <v>0</v>
      </c>
      <c r="H23" s="1">
        <f ca="1">ALL!H54</f>
        <v>0</v>
      </c>
      <c r="I23" s="1">
        <f ca="1">ALL!I54</f>
        <v>0</v>
      </c>
      <c r="J23" s="1">
        <f ca="1">ALL!J54</f>
        <v>0</v>
      </c>
      <c r="K23" s="1">
        <f ca="1">ALL!K54</f>
        <v>0</v>
      </c>
      <c r="L23" s="1">
        <f ca="1">ALL!L54</f>
        <v>0</v>
      </c>
      <c r="M23" s="1">
        <f ca="1">ALL!M54</f>
        <v>0</v>
      </c>
      <c r="N23" s="1">
        <f ca="1">ALL!N54</f>
        <v>0</v>
      </c>
      <c r="O23" s="1">
        <f ca="1">ALL!O54</f>
        <v>0</v>
      </c>
      <c r="P23" s="1">
        <f ca="1">ALL!P54</f>
        <v>0</v>
      </c>
      <c r="Q23" s="1">
        <f ca="1">ALL!Q54</f>
        <v>0</v>
      </c>
      <c r="R23" s="1">
        <f ca="1">ALL!R54</f>
        <v>0</v>
      </c>
      <c r="S23" s="1">
        <f ca="1">ALL!S54</f>
        <v>0</v>
      </c>
      <c r="T23" s="1">
        <f ca="1">ALL!T54</f>
        <v>0</v>
      </c>
      <c r="U23" s="1">
        <f ca="1">ALL!U54</f>
        <v>0</v>
      </c>
      <c r="V23" s="1">
        <f ca="1">ALL!V54</f>
        <v>0</v>
      </c>
      <c r="W23" s="1">
        <f ca="1">ALL!W54</f>
        <v>0</v>
      </c>
      <c r="X23" s="1">
        <f ca="1">ALL!X54</f>
        <v>0</v>
      </c>
      <c r="Y23" s="1">
        <f ca="1">ALL!Y54</f>
        <v>0</v>
      </c>
      <c r="Z23" s="1">
        <f ca="1">ALL!Z54</f>
        <v>0</v>
      </c>
      <c r="AA23" s="1">
        <f ca="1">ALL!AA54</f>
        <v>0</v>
      </c>
      <c r="AB23" s="1">
        <f ca="1">ALL!AB54</f>
        <v>0</v>
      </c>
      <c r="AC23" s="1">
        <v>0</v>
      </c>
      <c r="AD23" s="1">
        <f ca="1">ALL!AD54</f>
        <v>0</v>
      </c>
      <c r="AE23" s="1">
        <f ca="1">ALL!AE54</f>
        <v>0</v>
      </c>
      <c r="AF23" s="1">
        <f ca="1">ALL!AF54</f>
        <v>0</v>
      </c>
      <c r="AG23" s="1">
        <f ca="1">ALL!AG54</f>
        <v>0</v>
      </c>
      <c r="AH23" s="1">
        <f ca="1">ALL!AH54</f>
        <v>0</v>
      </c>
      <c r="AI23" s="1">
        <f ca="1">ALL!AI54</f>
        <v>0</v>
      </c>
    </row>
    <row r="24" spans="1:35" x14ac:dyDescent="0.25">
      <c r="A24" s="8">
        <f ca="1">ALL!A55</f>
        <v>45711</v>
      </c>
      <c r="B24" s="1">
        <f ca="1">ALL!B55</f>
        <v>0</v>
      </c>
      <c r="C24" s="1">
        <f ca="1">ALL!C55</f>
        <v>0</v>
      </c>
      <c r="D24" s="1">
        <f ca="1">ALL!D55</f>
        <v>0</v>
      </c>
      <c r="E24" s="1">
        <f ca="1">ALL!E55</f>
        <v>0</v>
      </c>
      <c r="F24" s="1">
        <f ca="1">ALL!F55</f>
        <v>0</v>
      </c>
      <c r="G24" s="1">
        <f ca="1">ALL!G55</f>
        <v>0</v>
      </c>
      <c r="H24" s="1">
        <f ca="1">ALL!H55</f>
        <v>0</v>
      </c>
      <c r="I24" s="1">
        <f ca="1">ALL!I55</f>
        <v>0</v>
      </c>
      <c r="J24" s="1">
        <f ca="1">ALL!J55</f>
        <v>0</v>
      </c>
      <c r="K24" s="1">
        <f ca="1">ALL!K55</f>
        <v>0</v>
      </c>
      <c r="L24" s="1">
        <f ca="1">ALL!L55</f>
        <v>0</v>
      </c>
      <c r="M24" s="1">
        <f ca="1">ALL!M55</f>
        <v>0</v>
      </c>
      <c r="N24" s="1">
        <f ca="1">ALL!N55</f>
        <v>0</v>
      </c>
      <c r="O24" s="1">
        <f ca="1">ALL!O55</f>
        <v>0</v>
      </c>
      <c r="P24" s="1">
        <f ca="1">ALL!P55</f>
        <v>0</v>
      </c>
      <c r="Q24" s="1">
        <f ca="1">ALL!Q55</f>
        <v>0</v>
      </c>
      <c r="R24" s="1">
        <f ca="1">ALL!R55</f>
        <v>0</v>
      </c>
      <c r="S24" s="1">
        <f ca="1">ALL!S55</f>
        <v>0</v>
      </c>
      <c r="T24" s="1">
        <f ca="1">ALL!T55</f>
        <v>0</v>
      </c>
      <c r="U24" s="1">
        <f ca="1">ALL!U55</f>
        <v>0</v>
      </c>
      <c r="V24" s="1">
        <f ca="1">ALL!V55</f>
        <v>0</v>
      </c>
      <c r="W24" s="1">
        <f ca="1">ALL!W55</f>
        <v>0</v>
      </c>
      <c r="X24" s="1">
        <f ca="1">ALL!X55</f>
        <v>0</v>
      </c>
      <c r="Y24" s="1">
        <f ca="1">ALL!Y55</f>
        <v>0</v>
      </c>
      <c r="Z24" s="1">
        <f ca="1">ALL!Z55</f>
        <v>0</v>
      </c>
      <c r="AA24" s="1">
        <f ca="1">ALL!AA55</f>
        <v>0</v>
      </c>
      <c r="AB24" s="1">
        <f ca="1">ALL!AB55</f>
        <v>0</v>
      </c>
      <c r="AC24" s="1">
        <v>0</v>
      </c>
      <c r="AD24" s="1">
        <f ca="1">ALL!AD55</f>
        <v>0</v>
      </c>
      <c r="AE24" s="1">
        <f ca="1">ALL!AE55</f>
        <v>0</v>
      </c>
      <c r="AF24" s="1">
        <f ca="1">ALL!AF55</f>
        <v>0</v>
      </c>
      <c r="AG24" s="1">
        <f ca="1">ALL!AG55</f>
        <v>0</v>
      </c>
      <c r="AH24" s="1">
        <f ca="1">ALL!AH55</f>
        <v>0</v>
      </c>
      <c r="AI24" s="1">
        <f ca="1">ALL!AI55</f>
        <v>0</v>
      </c>
    </row>
    <row r="25" spans="1:35" x14ac:dyDescent="0.25">
      <c r="A25" s="8">
        <f ca="1">ALL!A56</f>
        <v>45712</v>
      </c>
      <c r="B25" s="1">
        <f ca="1">ALL!B56</f>
        <v>0</v>
      </c>
      <c r="C25" s="1">
        <f ca="1">ALL!C56</f>
        <v>0</v>
      </c>
      <c r="D25" s="1">
        <f ca="1">ALL!D56</f>
        <v>0</v>
      </c>
      <c r="E25" s="1">
        <f ca="1">ALL!E56</f>
        <v>0</v>
      </c>
      <c r="F25" s="1">
        <f ca="1">ALL!F56</f>
        <v>0</v>
      </c>
      <c r="G25" s="1">
        <f ca="1">ALL!G56</f>
        <v>0</v>
      </c>
      <c r="H25" s="1">
        <f ca="1">ALL!H56</f>
        <v>0</v>
      </c>
      <c r="I25" s="1">
        <f ca="1">ALL!I56</f>
        <v>0</v>
      </c>
      <c r="J25" s="1">
        <f ca="1">ALL!J56</f>
        <v>0</v>
      </c>
      <c r="K25" s="1">
        <f ca="1">ALL!K56</f>
        <v>0</v>
      </c>
      <c r="L25" s="1">
        <f ca="1">ALL!L56</f>
        <v>0</v>
      </c>
      <c r="M25" s="1">
        <f ca="1">ALL!M56</f>
        <v>0</v>
      </c>
      <c r="N25" s="1">
        <f ca="1">ALL!N56</f>
        <v>0</v>
      </c>
      <c r="O25" s="1">
        <f ca="1">ALL!O56</f>
        <v>0</v>
      </c>
      <c r="P25" s="1">
        <f ca="1">ALL!P56</f>
        <v>0</v>
      </c>
      <c r="Q25" s="1">
        <f ca="1">ALL!Q56</f>
        <v>0</v>
      </c>
      <c r="R25" s="1">
        <f ca="1">ALL!R56</f>
        <v>0</v>
      </c>
      <c r="S25" s="1">
        <f ca="1">ALL!S56</f>
        <v>0</v>
      </c>
      <c r="T25" s="1">
        <f ca="1">ALL!T56</f>
        <v>0</v>
      </c>
      <c r="U25" s="1">
        <f ca="1">ALL!U56</f>
        <v>0</v>
      </c>
      <c r="V25" s="1">
        <f ca="1">ALL!V56</f>
        <v>0</v>
      </c>
      <c r="W25" s="1">
        <f ca="1">ALL!W56</f>
        <v>0</v>
      </c>
      <c r="X25" s="1">
        <f ca="1">ALL!X56</f>
        <v>0</v>
      </c>
      <c r="Y25" s="1">
        <f ca="1">ALL!Y56</f>
        <v>0</v>
      </c>
      <c r="Z25" s="1">
        <f ca="1">ALL!Z56</f>
        <v>0</v>
      </c>
      <c r="AA25" s="1">
        <f ca="1">ALL!AA56</f>
        <v>0</v>
      </c>
      <c r="AB25" s="1">
        <f ca="1">ALL!AB56</f>
        <v>0</v>
      </c>
      <c r="AC25" s="1">
        <v>0</v>
      </c>
      <c r="AD25" s="1">
        <f ca="1">ALL!AD56</f>
        <v>0</v>
      </c>
      <c r="AE25" s="1">
        <f ca="1">ALL!AE56</f>
        <v>0</v>
      </c>
      <c r="AF25" s="1">
        <f ca="1">ALL!AF56</f>
        <v>0</v>
      </c>
      <c r="AG25" s="1">
        <f ca="1">ALL!AG56</f>
        <v>0</v>
      </c>
      <c r="AH25" s="1">
        <f ca="1">ALL!AH56</f>
        <v>0</v>
      </c>
      <c r="AI25" s="1">
        <f ca="1">ALL!AI56</f>
        <v>0</v>
      </c>
    </row>
    <row r="26" spans="1:35" x14ac:dyDescent="0.25">
      <c r="A26" s="8">
        <f ca="1">ALL!A57</f>
        <v>45713</v>
      </c>
      <c r="B26" s="1">
        <f ca="1">ALL!B57</f>
        <v>0</v>
      </c>
      <c r="C26" s="1">
        <f ca="1">ALL!C57</f>
        <v>0</v>
      </c>
      <c r="D26" s="1">
        <f ca="1">ALL!D57</f>
        <v>0</v>
      </c>
      <c r="E26" s="1">
        <f ca="1">ALL!E57</f>
        <v>0</v>
      </c>
      <c r="F26" s="1">
        <f ca="1">ALL!F57</f>
        <v>0</v>
      </c>
      <c r="G26" s="1">
        <f ca="1">ALL!G57</f>
        <v>0</v>
      </c>
      <c r="H26" s="1">
        <f ca="1">ALL!H57</f>
        <v>0</v>
      </c>
      <c r="I26" s="1">
        <f ca="1">ALL!I57</f>
        <v>0</v>
      </c>
      <c r="J26" s="1">
        <f ca="1">ALL!J57</f>
        <v>0</v>
      </c>
      <c r="K26" s="1">
        <f ca="1">ALL!K57</f>
        <v>0</v>
      </c>
      <c r="L26" s="1">
        <f ca="1">ALL!L57</f>
        <v>0</v>
      </c>
      <c r="M26" s="1">
        <f ca="1">ALL!M57</f>
        <v>0</v>
      </c>
      <c r="N26" s="1">
        <f ca="1">ALL!N57</f>
        <v>0</v>
      </c>
      <c r="O26" s="1">
        <f ca="1">ALL!O57</f>
        <v>0</v>
      </c>
      <c r="P26" s="1">
        <f ca="1">ALL!P57</f>
        <v>0</v>
      </c>
      <c r="Q26" s="1">
        <f ca="1">ALL!Q57</f>
        <v>0</v>
      </c>
      <c r="R26" s="1">
        <f ca="1">ALL!R57</f>
        <v>0</v>
      </c>
      <c r="S26" s="1">
        <f ca="1">ALL!S57</f>
        <v>0</v>
      </c>
      <c r="T26" s="1">
        <f ca="1">ALL!T57</f>
        <v>0</v>
      </c>
      <c r="U26" s="1">
        <f ca="1">ALL!U57</f>
        <v>0</v>
      </c>
      <c r="V26" s="1">
        <f ca="1">ALL!V57</f>
        <v>0</v>
      </c>
      <c r="W26" s="1">
        <f ca="1">ALL!W57</f>
        <v>0</v>
      </c>
      <c r="X26" s="1">
        <f ca="1">ALL!X57</f>
        <v>0</v>
      </c>
      <c r="Y26" s="1">
        <f ca="1">ALL!Y57</f>
        <v>0</v>
      </c>
      <c r="Z26" s="1">
        <f ca="1">ALL!Z57</f>
        <v>0</v>
      </c>
      <c r="AA26" s="1">
        <f ca="1">ALL!AA57</f>
        <v>0</v>
      </c>
      <c r="AB26" s="1">
        <f ca="1">ALL!AB57</f>
        <v>0</v>
      </c>
      <c r="AC26" s="1">
        <v>0</v>
      </c>
      <c r="AD26" s="1">
        <f ca="1">ALL!AD57</f>
        <v>0</v>
      </c>
      <c r="AE26" s="1">
        <f ca="1">ALL!AE57</f>
        <v>0</v>
      </c>
      <c r="AF26" s="1">
        <f ca="1">ALL!AF57</f>
        <v>0</v>
      </c>
      <c r="AG26" s="1">
        <f ca="1">ALL!AG57</f>
        <v>0</v>
      </c>
      <c r="AH26" s="1">
        <f ca="1">ALL!AH57</f>
        <v>0</v>
      </c>
      <c r="AI26" s="1">
        <f ca="1">ALL!AI57</f>
        <v>0</v>
      </c>
    </row>
    <row r="27" spans="1:35" x14ac:dyDescent="0.25">
      <c r="A27" s="8">
        <f ca="1">ALL!A58</f>
        <v>45714</v>
      </c>
      <c r="B27" s="1">
        <f ca="1">ALL!B58</f>
        <v>0</v>
      </c>
      <c r="C27" s="1">
        <f ca="1">ALL!C58</f>
        <v>0</v>
      </c>
      <c r="D27" s="1">
        <f ca="1">ALL!D58</f>
        <v>0</v>
      </c>
      <c r="E27" s="1">
        <f ca="1">ALL!E58</f>
        <v>0</v>
      </c>
      <c r="F27" s="1">
        <f ca="1">ALL!F58</f>
        <v>0</v>
      </c>
      <c r="G27" s="1">
        <f ca="1">ALL!G58</f>
        <v>0</v>
      </c>
      <c r="H27" s="1">
        <f ca="1">ALL!H58</f>
        <v>0</v>
      </c>
      <c r="I27" s="1">
        <f ca="1">ALL!I58</f>
        <v>0</v>
      </c>
      <c r="J27" s="1">
        <f ca="1">ALL!J58</f>
        <v>0</v>
      </c>
      <c r="K27" s="1">
        <f ca="1">ALL!K58</f>
        <v>0</v>
      </c>
      <c r="L27" s="1">
        <f ca="1">ALL!L58</f>
        <v>0</v>
      </c>
      <c r="M27" s="1">
        <f ca="1">ALL!M58</f>
        <v>0</v>
      </c>
      <c r="N27" s="1">
        <f ca="1">ALL!N58</f>
        <v>0</v>
      </c>
      <c r="O27" s="1">
        <f ca="1">ALL!O58</f>
        <v>0</v>
      </c>
      <c r="P27" s="1">
        <f ca="1">ALL!P58</f>
        <v>0</v>
      </c>
      <c r="Q27" s="1">
        <f ca="1">ALL!Q58</f>
        <v>0</v>
      </c>
      <c r="R27" s="1">
        <f ca="1">ALL!R58</f>
        <v>0</v>
      </c>
      <c r="S27" s="1">
        <f ca="1">ALL!S58</f>
        <v>0</v>
      </c>
      <c r="T27" s="1">
        <f ca="1">ALL!T58</f>
        <v>0</v>
      </c>
      <c r="U27" s="1">
        <f ca="1">ALL!U58</f>
        <v>0</v>
      </c>
      <c r="V27" s="1">
        <f ca="1">ALL!V58</f>
        <v>0</v>
      </c>
      <c r="W27" s="1">
        <f ca="1">ALL!W58</f>
        <v>0</v>
      </c>
      <c r="X27" s="1">
        <f ca="1">ALL!X58</f>
        <v>0</v>
      </c>
      <c r="Y27" s="1">
        <f ca="1">ALL!Y58</f>
        <v>0</v>
      </c>
      <c r="Z27" s="1">
        <f ca="1">ALL!Z58</f>
        <v>0</v>
      </c>
      <c r="AA27" s="1">
        <f ca="1">ALL!AA58</f>
        <v>0</v>
      </c>
      <c r="AB27" s="1">
        <f ca="1">ALL!AB58</f>
        <v>0</v>
      </c>
      <c r="AC27" s="1">
        <v>0</v>
      </c>
      <c r="AD27" s="1">
        <f ca="1">ALL!AD58</f>
        <v>0</v>
      </c>
      <c r="AE27" s="1">
        <f ca="1">ALL!AE58</f>
        <v>0</v>
      </c>
      <c r="AF27" s="1">
        <f ca="1">ALL!AF58</f>
        <v>0</v>
      </c>
      <c r="AG27" s="1">
        <f ca="1">ALL!AG58</f>
        <v>0</v>
      </c>
      <c r="AH27" s="1">
        <f ca="1">ALL!AH58</f>
        <v>0</v>
      </c>
      <c r="AI27" s="1">
        <f ca="1">ALL!AI58</f>
        <v>0</v>
      </c>
    </row>
    <row r="28" spans="1:35" x14ac:dyDescent="0.25">
      <c r="A28" s="8">
        <f ca="1">ALL!A59</f>
        <v>45715</v>
      </c>
      <c r="B28" s="1">
        <f ca="1">ALL!B59</f>
        <v>0</v>
      </c>
      <c r="C28" s="1">
        <f ca="1">ALL!C59</f>
        <v>0</v>
      </c>
      <c r="D28" s="1">
        <f ca="1">ALL!D59</f>
        <v>0</v>
      </c>
      <c r="E28" s="1">
        <f ca="1">ALL!E59</f>
        <v>0</v>
      </c>
      <c r="F28" s="1">
        <f ca="1">ALL!F59</f>
        <v>0</v>
      </c>
      <c r="G28" s="1">
        <f ca="1">ALL!G59</f>
        <v>0</v>
      </c>
      <c r="H28" s="1">
        <f ca="1">ALL!H59</f>
        <v>0</v>
      </c>
      <c r="I28" s="1">
        <f ca="1">ALL!I59</f>
        <v>0</v>
      </c>
      <c r="J28" s="1">
        <f ca="1">ALL!J59</f>
        <v>0</v>
      </c>
      <c r="K28" s="1">
        <f ca="1">ALL!K59</f>
        <v>0</v>
      </c>
      <c r="L28" s="1">
        <f ca="1">ALL!L59</f>
        <v>0</v>
      </c>
      <c r="M28" s="1">
        <f ca="1">ALL!M59</f>
        <v>0</v>
      </c>
      <c r="N28" s="1">
        <f ca="1">ALL!N59</f>
        <v>0</v>
      </c>
      <c r="O28" s="1">
        <f ca="1">ALL!O59</f>
        <v>0</v>
      </c>
      <c r="P28" s="1">
        <f ca="1">ALL!P59</f>
        <v>0</v>
      </c>
      <c r="Q28" s="1">
        <f ca="1">ALL!Q59</f>
        <v>0</v>
      </c>
      <c r="R28" s="1">
        <f ca="1">ALL!R59</f>
        <v>0</v>
      </c>
      <c r="S28" s="1">
        <f ca="1">ALL!S59</f>
        <v>0</v>
      </c>
      <c r="T28" s="1">
        <f ca="1">ALL!T59</f>
        <v>0</v>
      </c>
      <c r="U28" s="1">
        <f ca="1">ALL!U59</f>
        <v>0</v>
      </c>
      <c r="V28" s="1">
        <f ca="1">ALL!V59</f>
        <v>0</v>
      </c>
      <c r="W28" s="1">
        <f ca="1">ALL!W59</f>
        <v>0</v>
      </c>
      <c r="X28" s="1">
        <f ca="1">ALL!X59</f>
        <v>0</v>
      </c>
      <c r="Y28" s="1">
        <f ca="1">ALL!Y59</f>
        <v>0</v>
      </c>
      <c r="Z28" s="1">
        <f ca="1">ALL!Z59</f>
        <v>0</v>
      </c>
      <c r="AA28" s="1">
        <f ca="1">ALL!AA59</f>
        <v>0</v>
      </c>
      <c r="AB28" s="1">
        <f ca="1">ALL!AB59</f>
        <v>0</v>
      </c>
      <c r="AC28" s="1">
        <v>0</v>
      </c>
      <c r="AD28" s="1">
        <f ca="1">ALL!AD59</f>
        <v>0</v>
      </c>
      <c r="AE28" s="1">
        <f ca="1">ALL!AE59</f>
        <v>0</v>
      </c>
      <c r="AF28" s="1">
        <f ca="1">ALL!AF59</f>
        <v>0</v>
      </c>
      <c r="AG28" s="1">
        <f ca="1">ALL!AG59</f>
        <v>0</v>
      </c>
      <c r="AH28" s="1">
        <f ca="1">ALL!AH59</f>
        <v>0</v>
      </c>
      <c r="AI28" s="1">
        <f ca="1">ALL!AI59</f>
        <v>0</v>
      </c>
    </row>
    <row r="29" spans="1:35" x14ac:dyDescent="0.25">
      <c r="A29" s="8">
        <f ca="1">ALL!A60</f>
        <v>45716</v>
      </c>
      <c r="B29" s="1">
        <v>0</v>
      </c>
      <c r="C29" s="1">
        <f ca="1">ALL!C60</f>
        <v>0</v>
      </c>
      <c r="D29" s="1">
        <f ca="1">ALL!D60</f>
        <v>0</v>
      </c>
      <c r="E29" s="1">
        <f ca="1">ALL!E60</f>
        <v>0</v>
      </c>
      <c r="F29" s="1">
        <f ca="1">ALL!F60</f>
        <v>0</v>
      </c>
      <c r="G29" s="1">
        <f ca="1">ALL!G60</f>
        <v>0</v>
      </c>
      <c r="H29" s="1">
        <f ca="1">ALL!H60</f>
        <v>0</v>
      </c>
      <c r="I29" s="1">
        <f ca="1">ALL!I60</f>
        <v>0</v>
      </c>
      <c r="J29" s="1">
        <f ca="1">ALL!J60</f>
        <v>0</v>
      </c>
      <c r="K29" s="1">
        <f ca="1">ALL!K60</f>
        <v>0</v>
      </c>
      <c r="L29" s="1">
        <f ca="1">ALL!L60</f>
        <v>0</v>
      </c>
      <c r="M29" s="1">
        <f ca="1">ALL!M60</f>
        <v>0</v>
      </c>
      <c r="N29" s="1">
        <f ca="1">ALL!N60</f>
        <v>0</v>
      </c>
      <c r="O29" s="1">
        <f ca="1">ALL!O60</f>
        <v>0</v>
      </c>
      <c r="P29" s="1">
        <f ca="1">ALL!P60</f>
        <v>0</v>
      </c>
      <c r="Q29" s="1">
        <f ca="1">ALL!Q60</f>
        <v>0</v>
      </c>
      <c r="R29" s="1">
        <f ca="1">ALL!R60</f>
        <v>0</v>
      </c>
      <c r="S29" s="1">
        <f ca="1">ALL!S60</f>
        <v>0</v>
      </c>
      <c r="T29" s="1">
        <f ca="1">ALL!T60</f>
        <v>0</v>
      </c>
      <c r="U29" s="1">
        <f ca="1">ALL!U60</f>
        <v>0</v>
      </c>
      <c r="V29" s="1">
        <f ca="1">ALL!V60</f>
        <v>0</v>
      </c>
      <c r="W29" s="1">
        <f ca="1">ALL!W60</f>
        <v>0</v>
      </c>
      <c r="X29" s="1">
        <f ca="1">ALL!X60</f>
        <v>0</v>
      </c>
      <c r="Y29" s="1">
        <f ca="1">ALL!Y60</f>
        <v>0</v>
      </c>
      <c r="Z29" s="1">
        <f ca="1">ALL!Z60</f>
        <v>0</v>
      </c>
      <c r="AA29" s="1">
        <f ca="1">ALL!AA60</f>
        <v>0</v>
      </c>
      <c r="AB29" s="1">
        <f ca="1">ALL!AB60</f>
        <v>0</v>
      </c>
      <c r="AC29" s="1">
        <v>0</v>
      </c>
      <c r="AD29" s="1">
        <f ca="1">ALL!AD60</f>
        <v>0</v>
      </c>
      <c r="AE29" s="1">
        <f ca="1">ALL!AE60</f>
        <v>0</v>
      </c>
      <c r="AF29" s="1">
        <f ca="1">ALL!AF60</f>
        <v>0</v>
      </c>
      <c r="AG29" s="1">
        <f ca="1">ALL!AG60</f>
        <v>0</v>
      </c>
      <c r="AH29" s="1">
        <f ca="1">ALL!AH60</f>
        <v>0</v>
      </c>
      <c r="AI29" s="1">
        <f ca="1">ALL!AI60</f>
        <v>0</v>
      </c>
    </row>
    <row r="30" spans="1:35" x14ac:dyDescent="0.25">
      <c r="A30" s="8">
        <f ca="1">ALL!A61</f>
        <v>0</v>
      </c>
      <c r="B30" s="1">
        <f ca="1">ALL!B61</f>
        <v>0</v>
      </c>
      <c r="C30" s="1">
        <f ca="1">ALL!C61</f>
        <v>0</v>
      </c>
      <c r="D30" s="1">
        <f ca="1">ALL!D61</f>
        <v>0</v>
      </c>
      <c r="E30" s="1">
        <f ca="1">ALL!E61</f>
        <v>0</v>
      </c>
      <c r="F30" s="1">
        <f ca="1">ALL!F61</f>
        <v>0</v>
      </c>
      <c r="G30" s="1">
        <f ca="1">ALL!G61</f>
        <v>0</v>
      </c>
      <c r="H30" s="1">
        <f ca="1">ALL!H61</f>
        <v>0</v>
      </c>
      <c r="I30" s="1">
        <f ca="1">ALL!I61</f>
        <v>0</v>
      </c>
      <c r="J30" s="1">
        <f ca="1">ALL!J61</f>
        <v>0</v>
      </c>
      <c r="K30" s="1">
        <f ca="1">ALL!K61</f>
        <v>0</v>
      </c>
      <c r="L30" s="1">
        <f ca="1">ALL!L61</f>
        <v>0</v>
      </c>
      <c r="M30" s="1">
        <f ca="1">ALL!M61</f>
        <v>0</v>
      </c>
      <c r="N30" s="1">
        <f ca="1">ALL!N61</f>
        <v>0</v>
      </c>
      <c r="O30" s="1">
        <f ca="1">ALL!O61</f>
        <v>0</v>
      </c>
      <c r="P30" s="1">
        <f ca="1">ALL!P61</f>
        <v>0</v>
      </c>
      <c r="Q30" s="1">
        <f ca="1">ALL!Q61</f>
        <v>0</v>
      </c>
      <c r="R30" s="1">
        <f ca="1">ALL!R61</f>
        <v>0</v>
      </c>
      <c r="S30" s="1">
        <f ca="1">ALL!S61</f>
        <v>0</v>
      </c>
      <c r="T30" s="1">
        <f ca="1">ALL!T61</f>
        <v>0</v>
      </c>
      <c r="U30" s="1">
        <f ca="1">ALL!U61</f>
        <v>0</v>
      </c>
      <c r="V30" s="1">
        <f ca="1">ALL!V61</f>
        <v>0</v>
      </c>
      <c r="W30" s="1">
        <f ca="1">ALL!W61</f>
        <v>0</v>
      </c>
      <c r="X30" s="1">
        <f ca="1">ALL!X61</f>
        <v>0</v>
      </c>
      <c r="Y30" s="1">
        <f ca="1">ALL!Y61</f>
        <v>0</v>
      </c>
      <c r="Z30" s="1">
        <f ca="1">ALL!Z61</f>
        <v>0</v>
      </c>
      <c r="AA30" s="1">
        <f ca="1">ALL!AA61</f>
        <v>0</v>
      </c>
      <c r="AB30" s="1">
        <f ca="1">ALL!AB61</f>
        <v>0</v>
      </c>
      <c r="AC30" s="1">
        <f ca="1">ALL!AC61</f>
        <v>0</v>
      </c>
      <c r="AD30" s="1">
        <f ca="1">ALL!AD61</f>
        <v>0</v>
      </c>
      <c r="AE30" s="1">
        <f ca="1">ALL!AE61</f>
        <v>0</v>
      </c>
      <c r="AF30" s="1">
        <f ca="1">ALL!AF61</f>
        <v>0</v>
      </c>
      <c r="AG30" s="1">
        <f ca="1">ALL!AG61</f>
        <v>0</v>
      </c>
      <c r="AH30" s="1">
        <f ca="1">ALL!AH61</f>
        <v>0</v>
      </c>
      <c r="AI30" s="1">
        <f ca="1">ALL!AI61</f>
        <v>0</v>
      </c>
    </row>
    <row r="32" spans="1:35" ht="13.75" thickBot="1" x14ac:dyDescent="0.3"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</row>
    <row r="33" spans="1:35" ht="21.6" thickTop="1" thickBot="1" x14ac:dyDescent="0.4">
      <c r="A33" s="9" t="s">
        <v>55</v>
      </c>
      <c r="B33" s="42">
        <f ca="1">SUM(B2:B32)</f>
        <v>0</v>
      </c>
      <c r="C33" s="42">
        <f t="shared" ref="C33" ca="1" si="0">SUM(C2:C32)</f>
        <v>0</v>
      </c>
      <c r="D33" s="42">
        <f t="shared" ref="D33:AI33" ca="1" si="1">SUM(D2:D32)</f>
        <v>0</v>
      </c>
      <c r="E33" s="42">
        <f t="shared" ca="1" si="1"/>
        <v>0</v>
      </c>
      <c r="F33" s="42">
        <f t="shared" ca="1" si="1"/>
        <v>0</v>
      </c>
      <c r="G33" s="42">
        <f t="shared" ca="1" si="1"/>
        <v>0</v>
      </c>
      <c r="H33" s="42">
        <f t="shared" ca="1" si="1"/>
        <v>0</v>
      </c>
      <c r="I33" s="42">
        <f t="shared" ca="1" si="1"/>
        <v>0</v>
      </c>
      <c r="J33" s="42">
        <f t="shared" ca="1" si="1"/>
        <v>0</v>
      </c>
      <c r="K33" s="42">
        <f t="shared" ca="1" si="1"/>
        <v>0</v>
      </c>
      <c r="L33" s="42">
        <f t="shared" ca="1" si="1"/>
        <v>0</v>
      </c>
      <c r="M33" s="42">
        <f t="shared" ca="1" si="1"/>
        <v>0</v>
      </c>
      <c r="N33" s="42">
        <f t="shared" ca="1" si="1"/>
        <v>0</v>
      </c>
      <c r="O33" s="42">
        <f t="shared" ca="1" si="1"/>
        <v>0</v>
      </c>
      <c r="P33" s="42">
        <f t="shared" ca="1" si="1"/>
        <v>0</v>
      </c>
      <c r="Q33" s="42">
        <f t="shared" ca="1" si="1"/>
        <v>0</v>
      </c>
      <c r="R33" s="42">
        <f t="shared" ca="1" si="1"/>
        <v>0</v>
      </c>
      <c r="S33" s="42">
        <f t="shared" ca="1" si="1"/>
        <v>0</v>
      </c>
      <c r="T33" s="42">
        <f t="shared" ca="1" si="1"/>
        <v>0</v>
      </c>
      <c r="U33" s="42">
        <f t="shared" ca="1" si="1"/>
        <v>0</v>
      </c>
      <c r="V33" s="42">
        <f t="shared" ca="1" si="1"/>
        <v>0</v>
      </c>
      <c r="W33" s="42">
        <f t="shared" ca="1" si="1"/>
        <v>0</v>
      </c>
      <c r="X33" s="42">
        <f t="shared" ca="1" si="1"/>
        <v>0</v>
      </c>
      <c r="Y33" s="42">
        <f t="shared" ca="1" si="1"/>
        <v>0</v>
      </c>
      <c r="Z33" s="42">
        <f t="shared" ca="1" si="1"/>
        <v>0</v>
      </c>
      <c r="AA33" s="42">
        <f t="shared" ca="1" si="1"/>
        <v>0</v>
      </c>
      <c r="AB33" s="42">
        <f t="shared" ca="1" si="1"/>
        <v>0</v>
      </c>
      <c r="AC33" s="42">
        <f t="shared" ca="1" si="1"/>
        <v>0</v>
      </c>
      <c r="AD33" s="42">
        <f t="shared" ca="1" si="1"/>
        <v>0</v>
      </c>
      <c r="AE33" s="42">
        <f t="shared" ca="1" si="1"/>
        <v>0</v>
      </c>
      <c r="AF33" s="42">
        <f t="shared" ca="1" si="1"/>
        <v>0</v>
      </c>
      <c r="AG33" s="42">
        <f t="shared" ca="1" si="1"/>
        <v>0</v>
      </c>
      <c r="AH33" s="42">
        <f t="shared" ca="1" si="1"/>
        <v>0</v>
      </c>
      <c r="AI33" s="42">
        <f t="shared" ca="1" si="1"/>
        <v>0</v>
      </c>
    </row>
    <row r="34" spans="1:35" ht="31.45" thickTop="1" thickBot="1" x14ac:dyDescent="0.25">
      <c r="A34" s="37" t="s">
        <v>56</v>
      </c>
      <c r="B34" s="38">
        <f ca="1">B33*43560</f>
        <v>0</v>
      </c>
      <c r="C34" s="38">
        <f t="shared" ref="C34:AI34" ca="1" si="2">C33*43560</f>
        <v>0</v>
      </c>
      <c r="D34" s="38">
        <f t="shared" ca="1" si="2"/>
        <v>0</v>
      </c>
      <c r="E34" s="38">
        <f t="shared" ca="1" si="2"/>
        <v>0</v>
      </c>
      <c r="F34" s="38">
        <f t="shared" ca="1" si="2"/>
        <v>0</v>
      </c>
      <c r="G34" s="38">
        <f t="shared" ca="1" si="2"/>
        <v>0</v>
      </c>
      <c r="H34" s="38">
        <f t="shared" ca="1" si="2"/>
        <v>0</v>
      </c>
      <c r="I34" s="38">
        <f t="shared" ca="1" si="2"/>
        <v>0</v>
      </c>
      <c r="J34" s="38">
        <f t="shared" ca="1" si="2"/>
        <v>0</v>
      </c>
      <c r="K34" s="38">
        <f t="shared" ca="1" si="2"/>
        <v>0</v>
      </c>
      <c r="L34" s="38">
        <f t="shared" ca="1" si="2"/>
        <v>0</v>
      </c>
      <c r="M34" s="38">
        <f t="shared" ca="1" si="2"/>
        <v>0</v>
      </c>
      <c r="N34" s="38">
        <f t="shared" ca="1" si="2"/>
        <v>0</v>
      </c>
      <c r="O34" s="38">
        <f t="shared" ca="1" si="2"/>
        <v>0</v>
      </c>
      <c r="P34" s="38">
        <f t="shared" ca="1" si="2"/>
        <v>0</v>
      </c>
      <c r="Q34" s="38">
        <f t="shared" ca="1" si="2"/>
        <v>0</v>
      </c>
      <c r="R34" s="38">
        <f t="shared" ca="1" si="2"/>
        <v>0</v>
      </c>
      <c r="S34" s="38">
        <f t="shared" ca="1" si="2"/>
        <v>0</v>
      </c>
      <c r="T34" s="38">
        <f t="shared" ca="1" si="2"/>
        <v>0</v>
      </c>
      <c r="U34" s="38">
        <f t="shared" ca="1" si="2"/>
        <v>0</v>
      </c>
      <c r="V34" s="38">
        <f t="shared" ca="1" si="2"/>
        <v>0</v>
      </c>
      <c r="W34" s="38">
        <f t="shared" ca="1" si="2"/>
        <v>0</v>
      </c>
      <c r="X34" s="38">
        <f t="shared" ca="1" si="2"/>
        <v>0</v>
      </c>
      <c r="Y34" s="38">
        <f t="shared" ca="1" si="2"/>
        <v>0</v>
      </c>
      <c r="Z34" s="38">
        <f t="shared" ca="1" si="2"/>
        <v>0</v>
      </c>
      <c r="AA34" s="38">
        <f t="shared" ca="1" si="2"/>
        <v>0</v>
      </c>
      <c r="AB34" s="38">
        <f t="shared" ca="1" si="2"/>
        <v>0</v>
      </c>
      <c r="AC34" s="38">
        <f t="shared" ca="1" si="2"/>
        <v>0</v>
      </c>
      <c r="AD34" s="38">
        <f t="shared" ca="1" si="2"/>
        <v>0</v>
      </c>
      <c r="AE34" s="38">
        <f t="shared" ca="1" si="2"/>
        <v>0</v>
      </c>
      <c r="AF34" s="38">
        <f t="shared" ca="1" si="2"/>
        <v>0</v>
      </c>
      <c r="AG34" s="38">
        <f t="shared" ca="1" si="2"/>
        <v>0</v>
      </c>
      <c r="AH34" s="38">
        <f t="shared" ca="1" si="2"/>
        <v>0</v>
      </c>
      <c r="AI34" s="38">
        <f t="shared" ca="1" si="2"/>
        <v>0</v>
      </c>
    </row>
  </sheetData>
  <conditionalFormatting sqref="A33:AI33">
    <cfRule type="cellIs" dxfId="42" priority="2" operator="greaterThan">
      <formula>0</formula>
    </cfRule>
  </conditionalFormatting>
  <conditionalFormatting sqref="B2:AI30">
    <cfRule type="cellIs" dxfId="41" priority="5" operator="lessThan">
      <formula>0</formula>
    </cfRule>
    <cfRule type="cellIs" dxfId="40" priority="6" operator="greaterThan">
      <formula>0</formula>
    </cfRule>
  </conditionalFormatting>
  <conditionalFormatting sqref="B34:AI34">
    <cfRule type="cellIs" dxfId="39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3558B-1F53-43D0-BD80-8AE6F582414B}">
  <sheetPr codeName="Sheet4"/>
  <dimension ref="A1:AI34"/>
  <sheetViews>
    <sheetView zoomScaleNormal="100" workbookViewId="0">
      <selection activeCell="D38" sqref="D38"/>
    </sheetView>
  </sheetViews>
  <sheetFormatPr defaultRowHeight="13.1" x14ac:dyDescent="0.25"/>
  <cols>
    <col min="1" max="1" width="10.625" style="7" bestFit="1" customWidth="1"/>
    <col min="2" max="2" width="26.375" customWidth="1"/>
    <col min="3" max="35" width="21.75" customWidth="1"/>
    <col min="36" max="36" width="16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ALL!A62</f>
        <v>45717</v>
      </c>
      <c r="B2" s="1">
        <f ca="1">ALL!B62</f>
        <v>0</v>
      </c>
      <c r="C2" s="1">
        <f ca="1">ALL!C62</f>
        <v>0</v>
      </c>
      <c r="D2" s="1">
        <f ca="1">ALL!D62</f>
        <v>0</v>
      </c>
      <c r="E2" s="1">
        <f ca="1">ALL!E62</f>
        <v>0</v>
      </c>
      <c r="F2" s="1">
        <f ca="1">ALL!F62</f>
        <v>0</v>
      </c>
      <c r="G2" s="1">
        <f ca="1">ALL!G62</f>
        <v>0</v>
      </c>
      <c r="H2" s="1">
        <f ca="1">ALL!H62</f>
        <v>0</v>
      </c>
      <c r="I2" s="1">
        <f ca="1">ALL!I62</f>
        <v>0</v>
      </c>
      <c r="J2" s="1">
        <f ca="1">ALL!J62</f>
        <v>0</v>
      </c>
      <c r="K2" s="1">
        <f ca="1">ALL!K62</f>
        <v>0</v>
      </c>
      <c r="L2" s="1">
        <f ca="1">ALL!L62</f>
        <v>0</v>
      </c>
      <c r="M2" s="1">
        <f ca="1">ALL!M62</f>
        <v>0</v>
      </c>
      <c r="N2" s="1">
        <f ca="1">ALL!N62</f>
        <v>0</v>
      </c>
      <c r="O2" s="1">
        <f ca="1">ALL!O62</f>
        <v>0</v>
      </c>
      <c r="P2" s="1">
        <f ca="1">ALL!P62</f>
        <v>0</v>
      </c>
      <c r="Q2" s="1">
        <f ca="1">ALL!Q62</f>
        <v>0</v>
      </c>
      <c r="R2" s="1">
        <f ca="1">ALL!R62</f>
        <v>0</v>
      </c>
      <c r="S2" s="1">
        <f ca="1">ALL!S62</f>
        <v>0</v>
      </c>
      <c r="T2" s="1">
        <f ca="1">ALL!T62</f>
        <v>0</v>
      </c>
      <c r="U2" s="1">
        <f ca="1">ALL!U62</f>
        <v>0</v>
      </c>
      <c r="V2" s="1">
        <f ca="1">ALL!V62</f>
        <v>0</v>
      </c>
      <c r="W2" s="1">
        <f ca="1">ALL!W62</f>
        <v>0</v>
      </c>
      <c r="X2" s="1">
        <f ca="1">ALL!X62</f>
        <v>0</v>
      </c>
      <c r="Y2" s="1">
        <f ca="1">ALL!Y62</f>
        <v>0</v>
      </c>
      <c r="Z2" s="1">
        <f ca="1">ALL!Z62</f>
        <v>0</v>
      </c>
      <c r="AA2" s="1">
        <f ca="1">ALL!AA62</f>
        <v>0</v>
      </c>
      <c r="AB2" s="1">
        <f ca="1">ALL!AB62</f>
        <v>0</v>
      </c>
      <c r="AC2" s="1">
        <v>0</v>
      </c>
      <c r="AD2" s="1">
        <f ca="1">ALL!AD62</f>
        <v>0</v>
      </c>
      <c r="AE2" s="1">
        <f ca="1">ALL!AE62</f>
        <v>0</v>
      </c>
      <c r="AF2" s="1">
        <f ca="1">ALL!AF62</f>
        <v>0</v>
      </c>
      <c r="AG2" s="1">
        <f ca="1">ALL!AG62</f>
        <v>0</v>
      </c>
      <c r="AH2" s="1">
        <f ca="1">ALL!AH62</f>
        <v>0</v>
      </c>
      <c r="AI2" s="1">
        <f ca="1">ALL!AI62</f>
        <v>0</v>
      </c>
    </row>
    <row r="3" spans="1:35" x14ac:dyDescent="0.25">
      <c r="A3" s="8">
        <f ca="1">ALL!A63</f>
        <v>45718</v>
      </c>
      <c r="B3" s="1">
        <f ca="1">ALL!B63</f>
        <v>0</v>
      </c>
      <c r="C3" s="1">
        <f ca="1">ALL!C63</f>
        <v>0</v>
      </c>
      <c r="D3" s="1">
        <f ca="1">ALL!D63</f>
        <v>0</v>
      </c>
      <c r="E3" s="1">
        <f ca="1">ALL!E63</f>
        <v>0</v>
      </c>
      <c r="F3" s="1">
        <f ca="1">ALL!F63</f>
        <v>0</v>
      </c>
      <c r="G3" s="1">
        <f ca="1">ALL!G63</f>
        <v>0</v>
      </c>
      <c r="H3" s="1">
        <f ca="1">ALL!H63</f>
        <v>0</v>
      </c>
      <c r="I3" s="1">
        <f ca="1">ALL!I63</f>
        <v>0</v>
      </c>
      <c r="J3" s="1">
        <f ca="1">ALL!J63</f>
        <v>0</v>
      </c>
      <c r="K3" s="1">
        <f ca="1">ALL!K63</f>
        <v>0</v>
      </c>
      <c r="L3" s="1">
        <f ca="1">ALL!L63</f>
        <v>0</v>
      </c>
      <c r="M3" s="1">
        <f ca="1">ALL!M63</f>
        <v>0</v>
      </c>
      <c r="N3" s="1">
        <f ca="1">ALL!N63</f>
        <v>0</v>
      </c>
      <c r="O3" s="1">
        <f ca="1">ALL!O63</f>
        <v>0</v>
      </c>
      <c r="P3" s="1">
        <f ca="1">ALL!P63</f>
        <v>0</v>
      </c>
      <c r="Q3" s="1">
        <f ca="1">ALL!Q63</f>
        <v>0</v>
      </c>
      <c r="R3" s="1">
        <f ca="1">ALL!R63</f>
        <v>0</v>
      </c>
      <c r="S3" s="1">
        <f ca="1">ALL!S63</f>
        <v>0</v>
      </c>
      <c r="T3" s="1">
        <f ca="1">ALL!T63</f>
        <v>0</v>
      </c>
      <c r="U3" s="1">
        <f ca="1">ALL!U63</f>
        <v>0</v>
      </c>
      <c r="V3" s="1">
        <f ca="1">ALL!V63</f>
        <v>0</v>
      </c>
      <c r="W3" s="1">
        <f ca="1">ALL!W63</f>
        <v>0</v>
      </c>
      <c r="X3" s="1">
        <f ca="1">ALL!X63</f>
        <v>0</v>
      </c>
      <c r="Y3" s="1">
        <f ca="1">ALL!Y63</f>
        <v>0</v>
      </c>
      <c r="Z3" s="1">
        <f ca="1">ALL!Z63</f>
        <v>0</v>
      </c>
      <c r="AA3" s="1">
        <f ca="1">ALL!AA63</f>
        <v>0</v>
      </c>
      <c r="AB3" s="1">
        <f ca="1">ALL!AB63</f>
        <v>0</v>
      </c>
      <c r="AC3" s="1">
        <v>0</v>
      </c>
      <c r="AD3" s="1">
        <f ca="1">ALL!AD63</f>
        <v>0</v>
      </c>
      <c r="AE3" s="1">
        <f ca="1">ALL!AE63</f>
        <v>0</v>
      </c>
      <c r="AF3" s="1">
        <f ca="1">ALL!AF63</f>
        <v>0</v>
      </c>
      <c r="AG3" s="1">
        <f ca="1">ALL!AG63</f>
        <v>0</v>
      </c>
      <c r="AH3" s="1">
        <f ca="1">ALL!AH63</f>
        <v>0</v>
      </c>
      <c r="AI3" s="1">
        <f ca="1">ALL!AI63</f>
        <v>0</v>
      </c>
    </row>
    <row r="4" spans="1:35" x14ac:dyDescent="0.25">
      <c r="A4" s="8">
        <f ca="1">ALL!A64</f>
        <v>45719</v>
      </c>
      <c r="B4" s="1">
        <v>0</v>
      </c>
      <c r="C4" s="1">
        <f ca="1">ALL!C64</f>
        <v>0</v>
      </c>
      <c r="D4" s="1">
        <f ca="1">ALL!D64</f>
        <v>0</v>
      </c>
      <c r="E4" s="1">
        <f ca="1">ALL!E64</f>
        <v>0</v>
      </c>
      <c r="F4" s="1">
        <f ca="1">ALL!F64</f>
        <v>0</v>
      </c>
      <c r="G4" s="1">
        <f ca="1">ALL!G64</f>
        <v>0</v>
      </c>
      <c r="H4" s="1">
        <f ca="1">ALL!H64</f>
        <v>0</v>
      </c>
      <c r="I4" s="1">
        <f ca="1">ALL!I64</f>
        <v>0</v>
      </c>
      <c r="J4" s="1">
        <f ca="1">ALL!J64</f>
        <v>0</v>
      </c>
      <c r="K4" s="1">
        <f ca="1">ALL!K64</f>
        <v>0</v>
      </c>
      <c r="L4" s="1">
        <f ca="1">ALL!L64</f>
        <v>0</v>
      </c>
      <c r="M4" s="1">
        <f ca="1">ALL!M64</f>
        <v>0</v>
      </c>
      <c r="N4" s="1">
        <f ca="1">ALL!N64</f>
        <v>0</v>
      </c>
      <c r="O4" s="1">
        <f ca="1">ALL!O64</f>
        <v>0</v>
      </c>
      <c r="P4" s="1">
        <f ca="1">ALL!P64</f>
        <v>0</v>
      </c>
      <c r="Q4" s="1">
        <f ca="1">ALL!Q64</f>
        <v>0</v>
      </c>
      <c r="R4" s="1">
        <f ca="1">ALL!R64</f>
        <v>0</v>
      </c>
      <c r="S4" s="1">
        <f ca="1">ALL!S64</f>
        <v>0</v>
      </c>
      <c r="T4" s="1">
        <f ca="1">ALL!T64</f>
        <v>0</v>
      </c>
      <c r="U4" s="1">
        <f ca="1">ALL!U64</f>
        <v>0</v>
      </c>
      <c r="V4" s="1">
        <f ca="1">ALL!V64</f>
        <v>0</v>
      </c>
      <c r="W4" s="1">
        <f ca="1">ALL!W64</f>
        <v>0</v>
      </c>
      <c r="X4" s="1">
        <f ca="1">ALL!X64</f>
        <v>0</v>
      </c>
      <c r="Y4" s="1">
        <f ca="1">ALL!Y64</f>
        <v>0</v>
      </c>
      <c r="Z4" s="1">
        <f ca="1">ALL!Z64</f>
        <v>0</v>
      </c>
      <c r="AA4" s="1">
        <f ca="1">ALL!AA64</f>
        <v>0</v>
      </c>
      <c r="AB4" s="1">
        <f ca="1">ALL!AB64</f>
        <v>0</v>
      </c>
      <c r="AC4" s="1">
        <v>0</v>
      </c>
      <c r="AD4" s="1">
        <f ca="1">ALL!AD64</f>
        <v>0</v>
      </c>
      <c r="AE4" s="1">
        <f ca="1">ALL!AE64</f>
        <v>0</v>
      </c>
      <c r="AF4" s="1">
        <f ca="1">ALL!AF64</f>
        <v>0</v>
      </c>
      <c r="AG4" s="1">
        <f ca="1">ALL!AG64</f>
        <v>0</v>
      </c>
      <c r="AH4" s="1">
        <f ca="1">ALL!AH64</f>
        <v>0</v>
      </c>
      <c r="AI4" s="1">
        <f ca="1">ALL!AI64</f>
        <v>0</v>
      </c>
    </row>
    <row r="5" spans="1:35" x14ac:dyDescent="0.25">
      <c r="A5" s="8">
        <f ca="1">ALL!A65</f>
        <v>45720</v>
      </c>
      <c r="B5" s="1">
        <v>0</v>
      </c>
      <c r="C5" s="1">
        <f ca="1">ALL!C65</f>
        <v>0</v>
      </c>
      <c r="D5" s="1">
        <f ca="1">ALL!D65</f>
        <v>0</v>
      </c>
      <c r="E5" s="1">
        <f ca="1">ALL!E65</f>
        <v>0</v>
      </c>
      <c r="F5" s="1">
        <f ca="1">ALL!F65</f>
        <v>0</v>
      </c>
      <c r="G5" s="1">
        <f ca="1">ALL!G65</f>
        <v>0</v>
      </c>
      <c r="H5" s="1">
        <f ca="1">ALL!H65</f>
        <v>0</v>
      </c>
      <c r="I5" s="1">
        <f ca="1">ALL!I65</f>
        <v>0</v>
      </c>
      <c r="J5" s="1">
        <f ca="1">ALL!J65</f>
        <v>0</v>
      </c>
      <c r="K5" s="1">
        <f ca="1">ALL!K65</f>
        <v>0</v>
      </c>
      <c r="L5" s="1">
        <f ca="1">ALL!L65</f>
        <v>0</v>
      </c>
      <c r="M5" s="1">
        <f ca="1">ALL!M65</f>
        <v>0</v>
      </c>
      <c r="N5" s="1">
        <f ca="1">ALL!N65</f>
        <v>0</v>
      </c>
      <c r="O5" s="1">
        <f ca="1">ALL!O65</f>
        <v>0</v>
      </c>
      <c r="P5" s="1">
        <f ca="1">ALL!P65</f>
        <v>0</v>
      </c>
      <c r="Q5" s="1">
        <f ca="1">ALL!Q65</f>
        <v>0</v>
      </c>
      <c r="R5" s="1">
        <f ca="1">ALL!R65</f>
        <v>0</v>
      </c>
      <c r="S5" s="1">
        <f ca="1">ALL!S65</f>
        <v>0</v>
      </c>
      <c r="T5" s="1">
        <f ca="1">ALL!T65</f>
        <v>0</v>
      </c>
      <c r="U5" s="1">
        <f ca="1">ALL!U65</f>
        <v>0</v>
      </c>
      <c r="V5" s="1">
        <f ca="1">ALL!V65</f>
        <v>0</v>
      </c>
      <c r="W5" s="1">
        <f ca="1">ALL!W65</f>
        <v>0</v>
      </c>
      <c r="X5" s="1">
        <f ca="1">ALL!X65</f>
        <v>0</v>
      </c>
      <c r="Y5" s="1">
        <f ca="1">ALL!Y65</f>
        <v>0</v>
      </c>
      <c r="Z5" s="1">
        <f ca="1">ALL!Z65</f>
        <v>0</v>
      </c>
      <c r="AA5" s="1">
        <f ca="1">ALL!AA65</f>
        <v>0</v>
      </c>
      <c r="AB5" s="1">
        <f ca="1">ALL!AB65</f>
        <v>0</v>
      </c>
      <c r="AC5" s="1">
        <v>0</v>
      </c>
      <c r="AD5" s="1">
        <f ca="1">ALL!AD65</f>
        <v>0</v>
      </c>
      <c r="AE5" s="1">
        <f ca="1">ALL!AE65</f>
        <v>0</v>
      </c>
      <c r="AF5" s="1">
        <f ca="1">ALL!AF65</f>
        <v>0</v>
      </c>
      <c r="AG5" s="1">
        <f ca="1">ALL!AG65</f>
        <v>0</v>
      </c>
      <c r="AH5" s="1">
        <f ca="1">ALL!AH65</f>
        <v>0</v>
      </c>
      <c r="AI5" s="1">
        <f ca="1">ALL!AI65</f>
        <v>0</v>
      </c>
    </row>
    <row r="6" spans="1:35" x14ac:dyDescent="0.25">
      <c r="A6" s="8">
        <f ca="1">ALL!A66</f>
        <v>45721</v>
      </c>
      <c r="B6" s="1">
        <v>0</v>
      </c>
      <c r="C6" s="1">
        <f ca="1">ALL!C66</f>
        <v>0</v>
      </c>
      <c r="D6" s="1">
        <f ca="1">ALL!D66</f>
        <v>0</v>
      </c>
      <c r="E6" s="1">
        <f ca="1">ALL!E66</f>
        <v>0</v>
      </c>
      <c r="F6" s="1">
        <f ca="1">ALL!F66</f>
        <v>0</v>
      </c>
      <c r="G6" s="1">
        <f ca="1">ALL!G66</f>
        <v>0</v>
      </c>
      <c r="H6" s="1">
        <f ca="1">ALL!H66</f>
        <v>0</v>
      </c>
      <c r="I6" s="1">
        <f ca="1">ALL!I66</f>
        <v>0</v>
      </c>
      <c r="J6" s="1">
        <f ca="1">ALL!J66</f>
        <v>0</v>
      </c>
      <c r="K6" s="1">
        <f ca="1">ALL!K66</f>
        <v>0</v>
      </c>
      <c r="L6" s="1">
        <f ca="1">ALL!L66</f>
        <v>0</v>
      </c>
      <c r="M6" s="1">
        <f ca="1">ALL!M66</f>
        <v>0</v>
      </c>
      <c r="N6" s="1">
        <f ca="1">ALL!N66</f>
        <v>0</v>
      </c>
      <c r="O6" s="1">
        <f ca="1">ALL!O66</f>
        <v>0</v>
      </c>
      <c r="P6" s="1">
        <f ca="1">ALL!P66</f>
        <v>0</v>
      </c>
      <c r="Q6" s="1">
        <f ca="1">ALL!Q66</f>
        <v>0</v>
      </c>
      <c r="R6" s="1">
        <f ca="1">ALL!R66</f>
        <v>0</v>
      </c>
      <c r="S6" s="1">
        <f ca="1">ALL!S66</f>
        <v>0</v>
      </c>
      <c r="T6" s="1">
        <f ca="1">ALL!T66</f>
        <v>0</v>
      </c>
      <c r="U6" s="1">
        <f ca="1">ALL!U66</f>
        <v>0</v>
      </c>
      <c r="V6" s="1">
        <f ca="1">ALL!V66</f>
        <v>0</v>
      </c>
      <c r="W6" s="1">
        <f ca="1">ALL!W66</f>
        <v>0</v>
      </c>
      <c r="X6" s="1">
        <f ca="1">ALL!X66</f>
        <v>0</v>
      </c>
      <c r="Y6" s="1">
        <f ca="1">ALL!Y66</f>
        <v>0</v>
      </c>
      <c r="Z6" s="1">
        <f ca="1">ALL!Z66</f>
        <v>0</v>
      </c>
      <c r="AA6" s="1">
        <f ca="1">ALL!AA66</f>
        <v>0</v>
      </c>
      <c r="AB6" s="1">
        <f ca="1">ALL!AB66</f>
        <v>0</v>
      </c>
      <c r="AC6" s="1">
        <v>0</v>
      </c>
      <c r="AD6" s="1">
        <f ca="1">ALL!AD66</f>
        <v>0</v>
      </c>
      <c r="AE6" s="1">
        <f ca="1">ALL!AE66</f>
        <v>0</v>
      </c>
      <c r="AF6" s="1">
        <f ca="1">ALL!AF66</f>
        <v>0</v>
      </c>
      <c r="AG6" s="1">
        <f ca="1">ALL!AG66</f>
        <v>0</v>
      </c>
      <c r="AH6" s="1">
        <f ca="1">ALL!AH66</f>
        <v>0</v>
      </c>
      <c r="AI6" s="1">
        <f ca="1">ALL!AI66</f>
        <v>0</v>
      </c>
    </row>
    <row r="7" spans="1:35" x14ac:dyDescent="0.25">
      <c r="A7" s="8">
        <f ca="1">ALL!A67</f>
        <v>45722</v>
      </c>
      <c r="B7" s="1">
        <f ca="1">ALL!B67</f>
        <v>0</v>
      </c>
      <c r="C7" s="1">
        <f ca="1">ALL!C67</f>
        <v>0</v>
      </c>
      <c r="D7" s="1">
        <f ca="1">ALL!D67</f>
        <v>0</v>
      </c>
      <c r="E7" s="1">
        <f ca="1">ALL!E67</f>
        <v>0</v>
      </c>
      <c r="F7" s="1">
        <f ca="1">ALL!F67</f>
        <v>0</v>
      </c>
      <c r="G7" s="1">
        <f ca="1">ALL!G67</f>
        <v>0</v>
      </c>
      <c r="H7" s="1">
        <f ca="1">ALL!H67</f>
        <v>0</v>
      </c>
      <c r="I7" s="1">
        <f ca="1">ALL!I67</f>
        <v>0</v>
      </c>
      <c r="J7" s="1">
        <f ca="1">ALL!J67</f>
        <v>0</v>
      </c>
      <c r="K7" s="1">
        <f ca="1">ALL!K67</f>
        <v>0</v>
      </c>
      <c r="L7" s="1">
        <f ca="1">ALL!L67</f>
        <v>0</v>
      </c>
      <c r="M7" s="1">
        <f ca="1">ALL!M67</f>
        <v>0</v>
      </c>
      <c r="N7" s="1">
        <f ca="1">ALL!N67</f>
        <v>0</v>
      </c>
      <c r="O7" s="1">
        <f ca="1">ALL!O67</f>
        <v>0</v>
      </c>
      <c r="P7" s="1">
        <f ca="1">ALL!P67</f>
        <v>0</v>
      </c>
      <c r="Q7" s="1">
        <f ca="1">ALL!Q67</f>
        <v>0</v>
      </c>
      <c r="R7" s="1">
        <f ca="1">ALL!R67</f>
        <v>0</v>
      </c>
      <c r="S7" s="1">
        <f ca="1">ALL!S67</f>
        <v>0</v>
      </c>
      <c r="T7" s="1">
        <f ca="1">ALL!T67</f>
        <v>0</v>
      </c>
      <c r="U7" s="1">
        <f ca="1">ALL!U67</f>
        <v>0</v>
      </c>
      <c r="V7" s="1">
        <f ca="1">ALL!V67</f>
        <v>0</v>
      </c>
      <c r="W7" s="1">
        <f ca="1">ALL!W67</f>
        <v>0</v>
      </c>
      <c r="X7" s="1">
        <f ca="1">ALL!X67</f>
        <v>0</v>
      </c>
      <c r="Y7" s="1">
        <f ca="1">ALL!Y67</f>
        <v>0</v>
      </c>
      <c r="Z7" s="1">
        <f ca="1">ALL!Z67</f>
        <v>0</v>
      </c>
      <c r="AA7" s="1">
        <f ca="1">ALL!AA67</f>
        <v>0</v>
      </c>
      <c r="AB7" s="1">
        <f ca="1">ALL!AB67</f>
        <v>0</v>
      </c>
      <c r="AC7" s="1">
        <v>0</v>
      </c>
      <c r="AD7" s="1">
        <f ca="1">ALL!AD67</f>
        <v>0</v>
      </c>
      <c r="AE7" s="1">
        <f ca="1">ALL!AE67</f>
        <v>0</v>
      </c>
      <c r="AF7" s="1">
        <f ca="1">ALL!AF67</f>
        <v>0</v>
      </c>
      <c r="AG7" s="1">
        <f ca="1">ALL!AG67</f>
        <v>0</v>
      </c>
      <c r="AH7" s="1">
        <f ca="1">ALL!AH67</f>
        <v>0</v>
      </c>
      <c r="AI7" s="1">
        <f ca="1">ALL!AI67</f>
        <v>0</v>
      </c>
    </row>
    <row r="8" spans="1:35" x14ac:dyDescent="0.25">
      <c r="A8" s="8">
        <f ca="1">ALL!A68</f>
        <v>45723</v>
      </c>
      <c r="B8" s="1">
        <v>0</v>
      </c>
      <c r="C8" s="1">
        <f ca="1">ALL!C68</f>
        <v>0</v>
      </c>
      <c r="D8" s="1">
        <f ca="1">ALL!D68</f>
        <v>0</v>
      </c>
      <c r="E8" s="1">
        <f ca="1">ALL!E68</f>
        <v>0</v>
      </c>
      <c r="F8" s="1">
        <f ca="1">ALL!F68</f>
        <v>0</v>
      </c>
      <c r="G8" s="1">
        <f ca="1">ALL!G68</f>
        <v>0</v>
      </c>
      <c r="H8" s="1">
        <f ca="1">ALL!H68</f>
        <v>0</v>
      </c>
      <c r="I8" s="1">
        <f ca="1">ALL!I68</f>
        <v>0</v>
      </c>
      <c r="J8" s="1">
        <f ca="1">ALL!J68</f>
        <v>0</v>
      </c>
      <c r="K8" s="1">
        <f ca="1">ALL!K68</f>
        <v>0</v>
      </c>
      <c r="L8" s="1">
        <f ca="1">ALL!L68</f>
        <v>0</v>
      </c>
      <c r="M8" s="1">
        <f ca="1">ALL!M68</f>
        <v>0</v>
      </c>
      <c r="N8" s="1">
        <f ca="1">ALL!N68</f>
        <v>0</v>
      </c>
      <c r="O8" s="1">
        <f ca="1">ALL!O68</f>
        <v>0</v>
      </c>
      <c r="P8" s="1">
        <f ca="1">ALL!P68</f>
        <v>0</v>
      </c>
      <c r="Q8" s="1">
        <f ca="1">ALL!Q68</f>
        <v>0</v>
      </c>
      <c r="R8" s="1">
        <f ca="1">ALL!R68</f>
        <v>0</v>
      </c>
      <c r="S8" s="1">
        <f ca="1">ALL!S68</f>
        <v>0</v>
      </c>
      <c r="T8" s="1">
        <f ca="1">ALL!T68</f>
        <v>0</v>
      </c>
      <c r="U8" s="1">
        <f ca="1">ALL!U68</f>
        <v>0</v>
      </c>
      <c r="V8" s="1">
        <f ca="1">ALL!V68</f>
        <v>0</v>
      </c>
      <c r="W8" s="1">
        <f ca="1">ALL!W68</f>
        <v>0</v>
      </c>
      <c r="X8" s="1">
        <f ca="1">ALL!X68</f>
        <v>0</v>
      </c>
      <c r="Y8" s="1">
        <f ca="1">ALL!Y68</f>
        <v>0</v>
      </c>
      <c r="Z8" s="1">
        <f ca="1">ALL!Z68</f>
        <v>0</v>
      </c>
      <c r="AA8" s="1">
        <f ca="1">ALL!AA68</f>
        <v>0</v>
      </c>
      <c r="AB8" s="1">
        <f ca="1">ALL!AB68</f>
        <v>0</v>
      </c>
      <c r="AC8" s="1">
        <v>0</v>
      </c>
      <c r="AD8" s="1">
        <f ca="1">ALL!AD68</f>
        <v>0</v>
      </c>
      <c r="AE8" s="1">
        <f ca="1">ALL!AE68</f>
        <v>0</v>
      </c>
      <c r="AF8" s="1">
        <f ca="1">ALL!AF68</f>
        <v>0</v>
      </c>
      <c r="AG8" s="1">
        <f ca="1">ALL!AG68</f>
        <v>0</v>
      </c>
      <c r="AH8" s="1">
        <f ca="1">ALL!AH68</f>
        <v>0</v>
      </c>
      <c r="AI8" s="1">
        <f ca="1">ALL!AI68</f>
        <v>0</v>
      </c>
    </row>
    <row r="9" spans="1:35" x14ac:dyDescent="0.25">
      <c r="A9" s="8">
        <f ca="1">ALL!A69</f>
        <v>45724</v>
      </c>
      <c r="B9" s="1">
        <v>0</v>
      </c>
      <c r="C9" s="1">
        <f ca="1">ALL!C69</f>
        <v>0</v>
      </c>
      <c r="D9" s="1">
        <f ca="1">ALL!D69</f>
        <v>0</v>
      </c>
      <c r="E9" s="1">
        <f ca="1">ALL!E69</f>
        <v>0</v>
      </c>
      <c r="F9" s="1">
        <f ca="1">ALL!F69</f>
        <v>0</v>
      </c>
      <c r="G9" s="1">
        <f ca="1">ALL!G69</f>
        <v>0</v>
      </c>
      <c r="H9" s="1">
        <f ca="1">ALL!H69</f>
        <v>0</v>
      </c>
      <c r="I9" s="1">
        <f ca="1">ALL!I69</f>
        <v>0</v>
      </c>
      <c r="J9" s="1">
        <f ca="1">ALL!J69</f>
        <v>0</v>
      </c>
      <c r="K9" s="1">
        <f ca="1">ALL!K69</f>
        <v>0</v>
      </c>
      <c r="L9" s="1">
        <f ca="1">ALL!L69</f>
        <v>0</v>
      </c>
      <c r="M9" s="1">
        <f ca="1">ALL!M69</f>
        <v>0</v>
      </c>
      <c r="N9" s="1">
        <f ca="1">ALL!N69</f>
        <v>0</v>
      </c>
      <c r="O9" s="1">
        <f ca="1">ALL!O69</f>
        <v>0</v>
      </c>
      <c r="P9" s="1">
        <f ca="1">ALL!P69</f>
        <v>0</v>
      </c>
      <c r="Q9" s="1">
        <f ca="1">ALL!Q69</f>
        <v>0</v>
      </c>
      <c r="R9" s="1">
        <f ca="1">ALL!R69</f>
        <v>0</v>
      </c>
      <c r="S9" s="1">
        <f ca="1">ALL!S69</f>
        <v>0</v>
      </c>
      <c r="T9" s="1">
        <f ca="1">ALL!T69</f>
        <v>0</v>
      </c>
      <c r="U9" s="1">
        <f ca="1">ALL!U69</f>
        <v>0</v>
      </c>
      <c r="V9" s="1">
        <f ca="1">ALL!V69</f>
        <v>0</v>
      </c>
      <c r="W9" s="1">
        <f ca="1">ALL!W69</f>
        <v>0</v>
      </c>
      <c r="X9" s="1">
        <f ca="1">ALL!X69</f>
        <v>0</v>
      </c>
      <c r="Y9" s="1">
        <f ca="1">ALL!Y69</f>
        <v>0</v>
      </c>
      <c r="Z9" s="1">
        <f ca="1">ALL!Z69</f>
        <v>0</v>
      </c>
      <c r="AA9" s="1">
        <f ca="1">ALL!AA69</f>
        <v>0</v>
      </c>
      <c r="AB9" s="1">
        <f ca="1">ALL!AB69</f>
        <v>0</v>
      </c>
      <c r="AC9" s="1">
        <f ca="1">ALL!AC69</f>
        <v>0</v>
      </c>
      <c r="AD9" s="1">
        <f ca="1">ALL!AD69</f>
        <v>0</v>
      </c>
      <c r="AE9" s="1">
        <f ca="1">ALL!AE69</f>
        <v>0</v>
      </c>
      <c r="AF9" s="1">
        <f ca="1">ALL!AF69</f>
        <v>0</v>
      </c>
      <c r="AG9" s="1">
        <f ca="1">ALL!AG69</f>
        <v>0</v>
      </c>
      <c r="AH9" s="1">
        <f ca="1">ALL!AH69</f>
        <v>0</v>
      </c>
      <c r="AI9" s="1">
        <f ca="1">ALL!AI69</f>
        <v>0</v>
      </c>
    </row>
    <row r="10" spans="1:35" x14ac:dyDescent="0.25">
      <c r="A10" s="8">
        <f ca="1">ALL!A70</f>
        <v>45725</v>
      </c>
      <c r="B10" s="1">
        <v>0</v>
      </c>
      <c r="C10" s="1">
        <f ca="1">ALL!C70</f>
        <v>0</v>
      </c>
      <c r="D10" s="1">
        <f ca="1">ALL!D70</f>
        <v>0</v>
      </c>
      <c r="E10" s="1">
        <f ca="1">ALL!E70</f>
        <v>0</v>
      </c>
      <c r="F10" s="1">
        <f ca="1">ALL!F70</f>
        <v>0</v>
      </c>
      <c r="G10" s="1">
        <f ca="1">ALL!G70</f>
        <v>0</v>
      </c>
      <c r="H10" s="1">
        <f ca="1">ALL!H70</f>
        <v>0</v>
      </c>
      <c r="I10" s="1">
        <f ca="1">ALL!I70</f>
        <v>0</v>
      </c>
      <c r="J10" s="1">
        <f ca="1">ALL!J70</f>
        <v>0</v>
      </c>
      <c r="K10" s="1">
        <f ca="1">ALL!K70</f>
        <v>0</v>
      </c>
      <c r="L10" s="1">
        <f ca="1">ALL!L70</f>
        <v>0</v>
      </c>
      <c r="M10" s="1">
        <f ca="1">ALL!M70</f>
        <v>0</v>
      </c>
      <c r="N10" s="1">
        <f ca="1">ALL!N70</f>
        <v>0</v>
      </c>
      <c r="O10" s="1">
        <f ca="1">ALL!O70</f>
        <v>0</v>
      </c>
      <c r="P10" s="1">
        <f ca="1">ALL!P70</f>
        <v>0</v>
      </c>
      <c r="Q10" s="1">
        <f ca="1">ALL!Q70</f>
        <v>0</v>
      </c>
      <c r="R10" s="1">
        <f ca="1">ALL!R70</f>
        <v>0</v>
      </c>
      <c r="S10" s="1">
        <f ca="1">ALL!S70</f>
        <v>0</v>
      </c>
      <c r="T10" s="1">
        <f ca="1">ALL!T70</f>
        <v>0</v>
      </c>
      <c r="U10" s="1">
        <f ca="1">ALL!U70</f>
        <v>0</v>
      </c>
      <c r="V10" s="1">
        <f ca="1">ALL!V70</f>
        <v>0</v>
      </c>
      <c r="W10" s="1">
        <f ca="1">ALL!W70</f>
        <v>0</v>
      </c>
      <c r="X10" s="1">
        <f ca="1">ALL!X70</f>
        <v>0</v>
      </c>
      <c r="Y10" s="1">
        <f ca="1">ALL!Y70</f>
        <v>0</v>
      </c>
      <c r="Z10" s="1">
        <f ca="1">ALL!Z70</f>
        <v>0</v>
      </c>
      <c r="AA10" s="1">
        <f ca="1">ALL!AA70</f>
        <v>0</v>
      </c>
      <c r="AB10" s="1">
        <f ca="1">ALL!AB70</f>
        <v>0</v>
      </c>
      <c r="AC10" s="1">
        <f ca="1">ALL!AC70</f>
        <v>0</v>
      </c>
      <c r="AD10" s="1">
        <f ca="1">ALL!AD70</f>
        <v>0</v>
      </c>
      <c r="AE10" s="1">
        <f ca="1">ALL!AE70</f>
        <v>0</v>
      </c>
      <c r="AF10" s="1">
        <f ca="1">ALL!AF70</f>
        <v>0</v>
      </c>
      <c r="AG10" s="1">
        <f ca="1">ALL!AG70</f>
        <v>0</v>
      </c>
      <c r="AH10" s="1">
        <f ca="1">ALL!AH70</f>
        <v>0</v>
      </c>
      <c r="AI10" s="1">
        <f ca="1">ALL!AI70</f>
        <v>0</v>
      </c>
    </row>
    <row r="11" spans="1:35" x14ac:dyDescent="0.25">
      <c r="A11" s="8">
        <f ca="1">ALL!A71</f>
        <v>45726</v>
      </c>
      <c r="B11" s="1">
        <v>0</v>
      </c>
      <c r="C11" s="1">
        <f ca="1">ALL!C71</f>
        <v>0</v>
      </c>
      <c r="D11" s="1">
        <f ca="1">ALL!D71</f>
        <v>0</v>
      </c>
      <c r="E11" s="1">
        <f ca="1">ALL!E71</f>
        <v>0</v>
      </c>
      <c r="F11" s="1">
        <f ca="1">ALL!F71</f>
        <v>0</v>
      </c>
      <c r="G11" s="1">
        <f ca="1">ALL!G71</f>
        <v>0</v>
      </c>
      <c r="H11" s="1">
        <f ca="1">ALL!H71</f>
        <v>0</v>
      </c>
      <c r="I11" s="1">
        <f ca="1">ALL!I71</f>
        <v>0</v>
      </c>
      <c r="J11" s="1">
        <f ca="1">ALL!J71</f>
        <v>0</v>
      </c>
      <c r="K11" s="1">
        <f ca="1">ALL!K71</f>
        <v>0</v>
      </c>
      <c r="L11" s="1">
        <f ca="1">ALL!L71</f>
        <v>0</v>
      </c>
      <c r="M11" s="1">
        <f ca="1">ALL!M71</f>
        <v>0</v>
      </c>
      <c r="N11" s="1">
        <f ca="1">ALL!N71</f>
        <v>0</v>
      </c>
      <c r="O11" s="1">
        <f ca="1">ALL!O71</f>
        <v>0</v>
      </c>
      <c r="P11" s="1">
        <f ca="1">ALL!P71</f>
        <v>0</v>
      </c>
      <c r="Q11" s="1">
        <f ca="1">ALL!Q71</f>
        <v>0</v>
      </c>
      <c r="R11" s="1">
        <f ca="1">ALL!R71</f>
        <v>0</v>
      </c>
      <c r="S11" s="1">
        <f ca="1">ALL!S71</f>
        <v>0</v>
      </c>
      <c r="T11" s="1">
        <f ca="1">ALL!T71</f>
        <v>0</v>
      </c>
      <c r="U11" s="1">
        <f ca="1">ALL!U71</f>
        <v>0</v>
      </c>
      <c r="V11" s="1">
        <f ca="1">ALL!V71</f>
        <v>0</v>
      </c>
      <c r="W11" s="1">
        <f ca="1">ALL!W71</f>
        <v>0</v>
      </c>
      <c r="X11" s="1">
        <f ca="1">ALL!X71</f>
        <v>0</v>
      </c>
      <c r="Y11" s="1">
        <f ca="1">ALL!Y71</f>
        <v>0</v>
      </c>
      <c r="Z11" s="1">
        <f ca="1">ALL!Z71</f>
        <v>0</v>
      </c>
      <c r="AA11" s="1">
        <f ca="1">ALL!AA71</f>
        <v>0</v>
      </c>
      <c r="AB11" s="1">
        <f ca="1">ALL!AB71</f>
        <v>0</v>
      </c>
      <c r="AC11" s="1">
        <f ca="1">ALL!AC71</f>
        <v>0</v>
      </c>
      <c r="AD11" s="1">
        <f ca="1">ALL!AD71</f>
        <v>0</v>
      </c>
      <c r="AE11" s="1">
        <f ca="1">ALL!AE71</f>
        <v>0</v>
      </c>
      <c r="AF11" s="1">
        <f ca="1">ALL!AF71</f>
        <v>0</v>
      </c>
      <c r="AG11" s="1">
        <f ca="1">ALL!AG71</f>
        <v>0</v>
      </c>
      <c r="AH11" s="1">
        <f ca="1">ALL!AH71</f>
        <v>0</v>
      </c>
      <c r="AI11" s="1">
        <f ca="1">ALL!AI71</f>
        <v>0</v>
      </c>
    </row>
    <row r="12" spans="1:35" x14ac:dyDescent="0.25">
      <c r="A12" s="8">
        <f ca="1">ALL!A72</f>
        <v>45727</v>
      </c>
      <c r="B12" s="1">
        <v>0</v>
      </c>
      <c r="C12" s="1">
        <f ca="1">ALL!C72</f>
        <v>0</v>
      </c>
      <c r="D12" s="1">
        <f ca="1">ALL!D72</f>
        <v>0</v>
      </c>
      <c r="E12" s="1">
        <f ca="1">ALL!E72</f>
        <v>0</v>
      </c>
      <c r="F12" s="1">
        <f ca="1">ALL!F72</f>
        <v>0</v>
      </c>
      <c r="G12" s="1">
        <f ca="1">ALL!G72</f>
        <v>0</v>
      </c>
      <c r="H12" s="1">
        <f ca="1">ALL!H72</f>
        <v>0</v>
      </c>
      <c r="I12" s="1">
        <f ca="1">ALL!I72</f>
        <v>0</v>
      </c>
      <c r="J12" s="1">
        <f ca="1">ALL!J72</f>
        <v>0</v>
      </c>
      <c r="K12" s="1">
        <f ca="1">ALL!K72</f>
        <v>0</v>
      </c>
      <c r="L12" s="1">
        <f ca="1">ALL!L72</f>
        <v>0</v>
      </c>
      <c r="M12" s="1">
        <f ca="1">ALL!M72</f>
        <v>0</v>
      </c>
      <c r="N12" s="1">
        <f ca="1">ALL!N72</f>
        <v>0</v>
      </c>
      <c r="O12" s="1">
        <f ca="1">ALL!O72</f>
        <v>0</v>
      </c>
      <c r="P12" s="1">
        <f ca="1">ALL!P72</f>
        <v>0</v>
      </c>
      <c r="Q12" s="1">
        <f ca="1">ALL!Q72</f>
        <v>0</v>
      </c>
      <c r="R12" s="1">
        <f ca="1">ALL!R72</f>
        <v>0</v>
      </c>
      <c r="S12" s="1">
        <f ca="1">ALL!S72</f>
        <v>0</v>
      </c>
      <c r="T12" s="1">
        <f ca="1">ALL!T72</f>
        <v>0</v>
      </c>
      <c r="U12" s="1">
        <f ca="1">ALL!U72</f>
        <v>0</v>
      </c>
      <c r="V12" s="1">
        <f ca="1">ALL!V72</f>
        <v>0</v>
      </c>
      <c r="W12" s="1">
        <f ca="1">ALL!W72</f>
        <v>0</v>
      </c>
      <c r="X12" s="1">
        <f ca="1">ALL!X72</f>
        <v>0</v>
      </c>
      <c r="Y12" s="1">
        <f ca="1">ALL!Y72</f>
        <v>0</v>
      </c>
      <c r="Z12" s="1">
        <f ca="1">ALL!Z72</f>
        <v>0</v>
      </c>
      <c r="AA12" s="1">
        <f ca="1">ALL!AA72</f>
        <v>0</v>
      </c>
      <c r="AB12" s="1">
        <f ca="1">ALL!AB72</f>
        <v>0</v>
      </c>
      <c r="AC12" s="1">
        <f ca="1">ALL!AC72</f>
        <v>0</v>
      </c>
      <c r="AD12" s="1">
        <f ca="1">ALL!AD72</f>
        <v>0</v>
      </c>
      <c r="AE12" s="1">
        <f ca="1">ALL!AE72</f>
        <v>0</v>
      </c>
      <c r="AF12" s="1">
        <f ca="1">ALL!AF72</f>
        <v>0</v>
      </c>
      <c r="AG12" s="1">
        <f ca="1">ALL!AG72</f>
        <v>0</v>
      </c>
      <c r="AH12" s="1">
        <f ca="1">ALL!AH72</f>
        <v>0</v>
      </c>
      <c r="AI12" s="1">
        <f ca="1">ALL!AI72</f>
        <v>0</v>
      </c>
    </row>
    <row r="13" spans="1:35" x14ac:dyDescent="0.25">
      <c r="A13" s="8">
        <f ca="1">ALL!A73</f>
        <v>45728</v>
      </c>
      <c r="B13" s="1">
        <v>0</v>
      </c>
      <c r="C13" s="1">
        <f ca="1">ALL!C73</f>
        <v>0</v>
      </c>
      <c r="D13" s="1">
        <f ca="1">ALL!D73</f>
        <v>0</v>
      </c>
      <c r="E13" s="1">
        <f ca="1">ALL!E73</f>
        <v>0</v>
      </c>
      <c r="F13" s="1">
        <f ca="1">ALL!F73</f>
        <v>0</v>
      </c>
      <c r="G13" s="1">
        <f ca="1">ALL!G73</f>
        <v>0</v>
      </c>
      <c r="H13" s="1">
        <f ca="1">ALL!H73</f>
        <v>0</v>
      </c>
      <c r="I13" s="1">
        <f ca="1">ALL!I73</f>
        <v>0</v>
      </c>
      <c r="J13" s="1">
        <f ca="1">ALL!J73</f>
        <v>0</v>
      </c>
      <c r="K13" s="1">
        <f ca="1">ALL!K73</f>
        <v>0</v>
      </c>
      <c r="L13" s="1">
        <f ca="1">ALL!L73</f>
        <v>0</v>
      </c>
      <c r="M13" s="1">
        <f ca="1">ALL!M73</f>
        <v>0</v>
      </c>
      <c r="N13" s="1">
        <f ca="1">ALL!N73</f>
        <v>0</v>
      </c>
      <c r="O13" s="1">
        <f ca="1">ALL!O73</f>
        <v>0</v>
      </c>
      <c r="P13" s="1">
        <f ca="1">ALL!P73</f>
        <v>0</v>
      </c>
      <c r="Q13" s="1">
        <f ca="1">ALL!Q73</f>
        <v>0</v>
      </c>
      <c r="R13" s="1">
        <f ca="1">ALL!R73</f>
        <v>0</v>
      </c>
      <c r="S13" s="1">
        <f ca="1">ALL!S73</f>
        <v>0</v>
      </c>
      <c r="T13" s="1">
        <f ca="1">ALL!T73</f>
        <v>0</v>
      </c>
      <c r="U13" s="1">
        <f ca="1">ALL!U73</f>
        <v>0</v>
      </c>
      <c r="V13" s="1">
        <f ca="1">ALL!V73</f>
        <v>0</v>
      </c>
      <c r="W13" s="1">
        <f ca="1">ALL!W73</f>
        <v>0</v>
      </c>
      <c r="X13" s="1">
        <f ca="1">ALL!X73</f>
        <v>0</v>
      </c>
      <c r="Y13" s="1">
        <f ca="1">ALL!Y73</f>
        <v>0</v>
      </c>
      <c r="Z13" s="1">
        <f ca="1">ALL!Z73</f>
        <v>0</v>
      </c>
      <c r="AA13" s="1">
        <f ca="1">ALL!AA73</f>
        <v>0</v>
      </c>
      <c r="AB13" s="1">
        <f ca="1">ALL!AB73</f>
        <v>0</v>
      </c>
      <c r="AC13" s="1">
        <f ca="1">ALL!AC73</f>
        <v>0</v>
      </c>
      <c r="AD13" s="1">
        <f ca="1">ALL!AD73</f>
        <v>0</v>
      </c>
      <c r="AE13" s="1">
        <f ca="1">ALL!AE73</f>
        <v>0</v>
      </c>
      <c r="AF13" s="1">
        <f ca="1">ALL!AF73</f>
        <v>0</v>
      </c>
      <c r="AG13" s="1">
        <f ca="1">ALL!AG73</f>
        <v>0</v>
      </c>
      <c r="AH13" s="1">
        <f ca="1">ALL!AH73</f>
        <v>0</v>
      </c>
      <c r="AI13" s="1">
        <f ca="1">ALL!AI73</f>
        <v>0</v>
      </c>
    </row>
    <row r="14" spans="1:35" x14ac:dyDescent="0.25">
      <c r="A14" s="8">
        <f ca="1">ALL!A74</f>
        <v>45729</v>
      </c>
      <c r="B14" s="1">
        <f ca="1">SUM(E14:AH14)</f>
        <v>13.851038455963135</v>
      </c>
      <c r="C14" s="1">
        <f ca="1">ALL!C74</f>
        <v>0</v>
      </c>
      <c r="D14" s="1">
        <v>0</v>
      </c>
      <c r="E14" s="1">
        <f ca="1">ALL!E74</f>
        <v>0</v>
      </c>
      <c r="F14" s="1">
        <f ca="1">ALL!F74</f>
        <v>3.2682113647460938</v>
      </c>
      <c r="G14" s="1">
        <f ca="1">ALL!G74</f>
        <v>0</v>
      </c>
      <c r="H14" s="1">
        <f ca="1">ALL!H74</f>
        <v>0</v>
      </c>
      <c r="I14" s="1">
        <f ca="1">ALL!I74</f>
        <v>0</v>
      </c>
      <c r="J14" s="1">
        <f ca="1">ALL!J74</f>
        <v>3.7191653251647949</v>
      </c>
      <c r="K14" s="1">
        <f ca="1">ALL!K74</f>
        <v>0</v>
      </c>
      <c r="L14" s="1">
        <f ca="1">ALL!L74</f>
        <v>0</v>
      </c>
      <c r="M14" s="1">
        <f ca="1">ALL!M74</f>
        <v>0</v>
      </c>
      <c r="N14" s="1">
        <f ca="1">ALL!N74</f>
        <v>0</v>
      </c>
      <c r="O14" s="1">
        <f ca="1">ALL!O74</f>
        <v>0</v>
      </c>
      <c r="P14" s="1">
        <f ca="1">ALL!P74</f>
        <v>0</v>
      </c>
      <c r="Q14" s="1">
        <f ca="1">ALL!Q74</f>
        <v>3.2428073883056641</v>
      </c>
      <c r="R14" s="1">
        <f ca="1">ALL!R74</f>
        <v>0</v>
      </c>
      <c r="S14" s="1">
        <f ca="1">ALL!S74</f>
        <v>0</v>
      </c>
      <c r="T14" s="1">
        <f ca="1">ALL!T74</f>
        <v>0</v>
      </c>
      <c r="U14" s="1">
        <f ca="1">ALL!U74</f>
        <v>0</v>
      </c>
      <c r="V14" s="1">
        <f ca="1">ALL!V74</f>
        <v>0</v>
      </c>
      <c r="W14" s="1">
        <f ca="1">ALL!W74</f>
        <v>0</v>
      </c>
      <c r="X14" s="1">
        <f ca="1">ALL!X74</f>
        <v>0</v>
      </c>
      <c r="Y14" s="1">
        <f ca="1">ALL!Y74</f>
        <v>0</v>
      </c>
      <c r="Z14" s="1">
        <f ca="1">ALL!Z74</f>
        <v>0</v>
      </c>
      <c r="AA14" s="1">
        <f ca="1">ALL!AA74</f>
        <v>0</v>
      </c>
      <c r="AB14" s="1">
        <f ca="1">ALL!AB74</f>
        <v>0</v>
      </c>
      <c r="AC14" s="1">
        <f ca="1">ALL!AC74</f>
        <v>3.620854377746582</v>
      </c>
      <c r="AD14" s="1">
        <v>0</v>
      </c>
      <c r="AE14" s="1">
        <v>0</v>
      </c>
      <c r="AF14" s="1">
        <f ca="1">ALL!AF74</f>
        <v>0</v>
      </c>
      <c r="AG14" s="1">
        <f ca="1">ALL!AG74</f>
        <v>0</v>
      </c>
      <c r="AH14" s="1">
        <f ca="1">ALL!AH74</f>
        <v>0</v>
      </c>
      <c r="AI14" s="1">
        <f ca="1">ALL!AI74</f>
        <v>0</v>
      </c>
    </row>
    <row r="15" spans="1:35" x14ac:dyDescent="0.25">
      <c r="A15" s="8">
        <f ca="1">ALL!A75</f>
        <v>45730</v>
      </c>
      <c r="B15" s="1">
        <f>ALL!B75</f>
        <v>24.521666100000001</v>
      </c>
      <c r="C15" s="1">
        <f ca="1">ALL!C75</f>
        <v>0</v>
      </c>
      <c r="D15" s="1">
        <f ca="1">ALL!D75</f>
        <v>0</v>
      </c>
      <c r="E15" s="1">
        <f ca="1">ALL!E75</f>
        <v>0</v>
      </c>
      <c r="F15" s="1">
        <f ca="1">ALL!F75</f>
        <v>4.5768222808837891</v>
      </c>
      <c r="G15" s="1">
        <f ca="1">ALL!G75</f>
        <v>0</v>
      </c>
      <c r="H15" s="1">
        <f ca="1">ALL!H75</f>
        <v>0</v>
      </c>
      <c r="I15" s="1">
        <v>0</v>
      </c>
      <c r="J15" s="1">
        <f ca="1">ALL!J75</f>
        <v>5.4256448745727539</v>
      </c>
      <c r="K15" s="1">
        <f ca="1">ALL!K75</f>
        <v>0</v>
      </c>
      <c r="L15" s="1">
        <f ca="1">ALL!L75</f>
        <v>0</v>
      </c>
      <c r="M15" s="1">
        <f ca="1">ALL!M75</f>
        <v>0</v>
      </c>
      <c r="N15" s="1">
        <f ca="1">ALL!N75</f>
        <v>0</v>
      </c>
      <c r="O15" s="1">
        <f ca="1">ALL!O75</f>
        <v>0</v>
      </c>
      <c r="P15" s="1">
        <f ca="1">ALL!P75</f>
        <v>0</v>
      </c>
      <c r="Q15" s="1">
        <f ca="1">ALL!Q75</f>
        <v>5.0125617980957031</v>
      </c>
      <c r="R15" s="1">
        <f ca="1">ALL!R75</f>
        <v>0</v>
      </c>
      <c r="S15" s="1">
        <f ca="1">ALL!S75</f>
        <v>0</v>
      </c>
      <c r="T15" s="1">
        <f ca="1">ALL!T75</f>
        <v>0</v>
      </c>
      <c r="U15" s="1">
        <f ca="1">ALL!U75</f>
        <v>0</v>
      </c>
      <c r="V15" s="1">
        <f ca="1">ALL!V75</f>
        <v>0</v>
      </c>
      <c r="W15" s="1">
        <f ca="1">ALL!W75</f>
        <v>0</v>
      </c>
      <c r="X15" s="1">
        <f ca="1">ALL!X75</f>
        <v>0</v>
      </c>
      <c r="Y15" s="1">
        <f ca="1">ALL!Y75</f>
        <v>0</v>
      </c>
      <c r="Z15" s="1">
        <f ca="1">ALL!Z75</f>
        <v>0</v>
      </c>
      <c r="AA15" s="1">
        <f ca="1">ALL!AA75</f>
        <v>0</v>
      </c>
      <c r="AB15" s="1">
        <f ca="1">ALL!AB75</f>
        <v>0</v>
      </c>
      <c r="AC15" s="1">
        <f ca="1">ALL!AC75</f>
        <v>5.6163702011108398</v>
      </c>
      <c r="AD15" s="1">
        <f ca="1">ALL!AD75</f>
        <v>0</v>
      </c>
      <c r="AE15" s="1">
        <f ca="1">ALL!AE75</f>
        <v>3.7322134971618652</v>
      </c>
      <c r="AF15" s="1">
        <f ca="1">ALL!AF75</f>
        <v>0</v>
      </c>
      <c r="AG15" s="1">
        <f ca="1">ALL!AG75</f>
        <v>0</v>
      </c>
      <c r="AH15" s="1">
        <f ca="1">ALL!AH75</f>
        <v>0</v>
      </c>
      <c r="AI15" s="1">
        <f ca="1">ALL!AI75</f>
        <v>0</v>
      </c>
    </row>
    <row r="16" spans="1:35" x14ac:dyDescent="0.25">
      <c r="A16" s="8">
        <f ca="1">ALL!A76</f>
        <v>45731</v>
      </c>
      <c r="B16" s="1">
        <f ca="1">SUM(E16:AH16)</f>
        <v>25.794693946838379</v>
      </c>
      <c r="C16" s="1">
        <f ca="1">ALL!C76</f>
        <v>0</v>
      </c>
      <c r="D16" s="1">
        <f ca="1">ALL!D76</f>
        <v>0</v>
      </c>
      <c r="E16" s="1">
        <f ca="1">ALL!E76</f>
        <v>0</v>
      </c>
      <c r="F16" s="1">
        <f ca="1">ALL!F76</f>
        <v>4.5434417724609375</v>
      </c>
      <c r="G16" s="1">
        <f ca="1">ALL!G76</f>
        <v>0</v>
      </c>
      <c r="H16" s="1">
        <f ca="1">ALL!H76</f>
        <v>0</v>
      </c>
      <c r="I16" s="1">
        <f ca="1">ALL!I76</f>
        <v>0</v>
      </c>
      <c r="J16" s="1">
        <f ca="1">ALL!J76</f>
        <v>5.2979898452758789</v>
      </c>
      <c r="K16" s="1">
        <f ca="1">ALL!K76</f>
        <v>0</v>
      </c>
      <c r="L16" s="1">
        <f ca="1">ALL!L76</f>
        <v>0</v>
      </c>
      <c r="M16" s="1">
        <f ca="1">ALL!M76</f>
        <v>0</v>
      </c>
      <c r="N16" s="1">
        <f ca="1">ALL!N76</f>
        <v>0</v>
      </c>
      <c r="O16" s="1">
        <f ca="1">ALL!O76</f>
        <v>0</v>
      </c>
      <c r="P16" s="1">
        <f ca="1">ALL!P76</f>
        <v>0</v>
      </c>
      <c r="Q16" s="1">
        <f ca="1">ALL!Q76</f>
        <v>4.8766870498657227</v>
      </c>
      <c r="R16" s="1">
        <f ca="1">ALL!R76</f>
        <v>0</v>
      </c>
      <c r="S16" s="1">
        <f ca="1">ALL!S76</f>
        <v>0</v>
      </c>
      <c r="T16" s="1">
        <f ca="1">ALL!T76</f>
        <v>0</v>
      </c>
      <c r="U16" s="1">
        <f ca="1">ALL!U76</f>
        <v>0</v>
      </c>
      <c r="V16" s="1">
        <f ca="1">ALL!V76</f>
        <v>0</v>
      </c>
      <c r="W16" s="1">
        <f ca="1">ALL!W76</f>
        <v>0</v>
      </c>
      <c r="X16" s="1">
        <f ca="1">ALL!X76</f>
        <v>0</v>
      </c>
      <c r="Y16" s="1">
        <f ca="1">ALL!Y76</f>
        <v>0</v>
      </c>
      <c r="Z16" s="1">
        <f ca="1">ALL!Z76</f>
        <v>0</v>
      </c>
      <c r="AA16" s="1">
        <f ca="1">ALL!AA76</f>
        <v>0</v>
      </c>
      <c r="AB16" s="1">
        <f ca="1">ALL!AB76</f>
        <v>0</v>
      </c>
      <c r="AC16" s="1">
        <f ca="1">ALL!AC76</f>
        <v>5.4885263442993164</v>
      </c>
      <c r="AD16" s="1">
        <f ca="1">ALL!AD76</f>
        <v>0</v>
      </c>
      <c r="AE16" s="1">
        <f ca="1">ALL!AE76</f>
        <v>5.5880489349365234</v>
      </c>
      <c r="AF16" s="1">
        <f ca="1">ALL!AF76</f>
        <v>0</v>
      </c>
      <c r="AG16" s="1">
        <f ca="1">ALL!AG76</f>
        <v>0</v>
      </c>
      <c r="AH16" s="1">
        <f ca="1">ALL!AH76</f>
        <v>0</v>
      </c>
      <c r="AI16" s="1">
        <f ca="1">ALL!AI76</f>
        <v>0</v>
      </c>
    </row>
    <row r="17" spans="1:35" x14ac:dyDescent="0.25">
      <c r="A17" s="8">
        <f ca="1">ALL!A77</f>
        <v>45732</v>
      </c>
      <c r="B17" s="1">
        <f ca="1">SUM(E17:AH17)</f>
        <v>25.733644485473633</v>
      </c>
      <c r="C17" s="1">
        <f ca="1">ALL!C77</f>
        <v>0</v>
      </c>
      <c r="D17" s="1">
        <f ca="1">ALL!D77</f>
        <v>0</v>
      </c>
      <c r="E17" s="1">
        <f ca="1">ALL!E77</f>
        <v>0</v>
      </c>
      <c r="F17" s="1">
        <f ca="1">ALL!F77</f>
        <v>4.531219482421875</v>
      </c>
      <c r="G17" s="1">
        <f ca="1">ALL!G77</f>
        <v>0</v>
      </c>
      <c r="H17" s="1">
        <f ca="1">ALL!H77</f>
        <v>0</v>
      </c>
      <c r="I17" s="1">
        <f ca="1">ALL!I77</f>
        <v>0</v>
      </c>
      <c r="J17" s="1">
        <f ca="1">ALL!J77</f>
        <v>5.2889404296875</v>
      </c>
      <c r="K17" s="1">
        <f ca="1">ALL!K77</f>
        <v>0</v>
      </c>
      <c r="L17" s="1">
        <f ca="1">ALL!L77</f>
        <v>0</v>
      </c>
      <c r="M17" s="1">
        <f ca="1">ALL!M77</f>
        <v>0</v>
      </c>
      <c r="N17" s="1">
        <f ca="1">ALL!N77</f>
        <v>0</v>
      </c>
      <c r="O17" s="1">
        <f ca="1">ALL!O77</f>
        <v>0</v>
      </c>
      <c r="P17" s="1">
        <f ca="1">ALL!P77</f>
        <v>0</v>
      </c>
      <c r="Q17" s="1">
        <f ca="1">ALL!Q77</f>
        <v>4.8627338409423828</v>
      </c>
      <c r="R17" s="1">
        <f ca="1">ALL!R77</f>
        <v>0</v>
      </c>
      <c r="S17" s="1">
        <f ca="1">ALL!S77</f>
        <v>0</v>
      </c>
      <c r="T17" s="1">
        <f ca="1">ALL!T77</f>
        <v>0</v>
      </c>
      <c r="U17" s="1">
        <f ca="1">ALL!U77</f>
        <v>0</v>
      </c>
      <c r="V17" s="1">
        <f ca="1">ALL!V77</f>
        <v>0</v>
      </c>
      <c r="W17" s="1">
        <f ca="1">ALL!W77</f>
        <v>0</v>
      </c>
      <c r="X17" s="1">
        <f ca="1">ALL!X77</f>
        <v>0</v>
      </c>
      <c r="Y17" s="1">
        <f ca="1">ALL!Y77</f>
        <v>0</v>
      </c>
      <c r="Z17" s="1">
        <f ca="1">ALL!Z77</f>
        <v>0</v>
      </c>
      <c r="AA17" s="1">
        <f ca="1">ALL!AA77</f>
        <v>0</v>
      </c>
      <c r="AB17" s="1">
        <f ca="1">ALL!AB77</f>
        <v>0</v>
      </c>
      <c r="AC17" s="1">
        <f ca="1">ALL!AC77</f>
        <v>5.4772930145263672</v>
      </c>
      <c r="AD17" s="1">
        <f ca="1">ALL!AD77</f>
        <v>0</v>
      </c>
      <c r="AE17" s="1">
        <f ca="1">ALL!AE77</f>
        <v>5.5734577178955078</v>
      </c>
      <c r="AF17" s="1">
        <f ca="1">ALL!AF77</f>
        <v>0</v>
      </c>
      <c r="AG17" s="1">
        <f ca="1">ALL!AG77</f>
        <v>0</v>
      </c>
      <c r="AH17" s="1">
        <f ca="1">ALL!AH77</f>
        <v>0</v>
      </c>
      <c r="AI17" s="1">
        <f ca="1">ALL!AI77</f>
        <v>0</v>
      </c>
    </row>
    <row r="18" spans="1:35" x14ac:dyDescent="0.25">
      <c r="A18" s="8">
        <f ca="1">ALL!A78</f>
        <v>45733</v>
      </c>
      <c r="B18" s="1">
        <f ca="1">ALL!B78</f>
        <v>25.328369140625</v>
      </c>
      <c r="C18" s="1">
        <f ca="1">ALL!C78</f>
        <v>0</v>
      </c>
      <c r="D18" s="1">
        <f ca="1">ALL!D78</f>
        <v>0</v>
      </c>
      <c r="E18" s="1">
        <f ca="1">ALL!E78</f>
        <v>0</v>
      </c>
      <c r="F18" s="1">
        <f ca="1">ALL!F78</f>
        <v>4.5262279510498047</v>
      </c>
      <c r="G18" s="1">
        <f ca="1">ALL!G78</f>
        <v>0</v>
      </c>
      <c r="H18" s="1">
        <f ca="1">ALL!H78</f>
        <v>0</v>
      </c>
      <c r="I18" s="1">
        <f ca="1">ALL!I78</f>
        <v>0</v>
      </c>
      <c r="J18" s="1">
        <f ca="1">ALL!J78</f>
        <v>5.2794513702392578</v>
      </c>
      <c r="K18" s="1">
        <f ca="1">ALL!K78</f>
        <v>0</v>
      </c>
      <c r="L18" s="1">
        <f ca="1">ALL!L78</f>
        <v>0</v>
      </c>
      <c r="M18" s="1">
        <f ca="1">ALL!M78</f>
        <v>0</v>
      </c>
      <c r="N18" s="1">
        <f ca="1">ALL!N78</f>
        <v>0</v>
      </c>
      <c r="O18" s="1">
        <f ca="1">ALL!O78</f>
        <v>0</v>
      </c>
      <c r="P18" s="1">
        <f ca="1">ALL!P78</f>
        <v>0</v>
      </c>
      <c r="Q18" s="1">
        <f ca="1">ALL!Q78</f>
        <v>4.858555793762207</v>
      </c>
      <c r="R18" s="1">
        <f ca="1">ALL!R78</f>
        <v>0</v>
      </c>
      <c r="S18" s="1">
        <f ca="1">ALL!S78</f>
        <v>0</v>
      </c>
      <c r="T18" s="1">
        <f ca="1">ALL!T78</f>
        <v>0</v>
      </c>
      <c r="U18" s="1">
        <f ca="1">ALL!U78</f>
        <v>0</v>
      </c>
      <c r="V18" s="1">
        <f ca="1">ALL!V78</f>
        <v>0</v>
      </c>
      <c r="W18" s="1">
        <f ca="1">ALL!W78</f>
        <v>0</v>
      </c>
      <c r="X18" s="1">
        <f ca="1">ALL!X78</f>
        <v>0</v>
      </c>
      <c r="Y18" s="1">
        <f ca="1">ALL!Y78</f>
        <v>0</v>
      </c>
      <c r="Z18" s="1">
        <f ca="1">ALL!Z78</f>
        <v>0</v>
      </c>
      <c r="AA18" s="1">
        <f ca="1">ALL!AA78</f>
        <v>0</v>
      </c>
      <c r="AB18" s="1">
        <f ca="1">ALL!AB78</f>
        <v>0</v>
      </c>
      <c r="AC18" s="1">
        <f ca="1">ALL!AC78</f>
        <v>5.4741754531860352</v>
      </c>
      <c r="AD18" s="1">
        <f ca="1">ALL!AD78</f>
        <v>0</v>
      </c>
      <c r="AE18" s="1">
        <f ca="1">ALL!AE78</f>
        <v>5.5702838897705078</v>
      </c>
      <c r="AF18" s="1">
        <f ca="1">ALL!AF78</f>
        <v>0</v>
      </c>
      <c r="AG18" s="1">
        <f ca="1">ALL!AG78</f>
        <v>0</v>
      </c>
      <c r="AH18" s="1">
        <f ca="1">ALL!AH78</f>
        <v>0</v>
      </c>
      <c r="AI18" s="1">
        <f ca="1">ALL!AI78</f>
        <v>0</v>
      </c>
    </row>
    <row r="19" spans="1:35" x14ac:dyDescent="0.25">
      <c r="A19" s="8">
        <f ca="1">ALL!A79</f>
        <v>45734</v>
      </c>
      <c r="B19" s="1">
        <f ca="1">ALL!B79</f>
        <v>24.941749572753906</v>
      </c>
      <c r="C19" s="1">
        <f ca="1">ALL!C79</f>
        <v>0</v>
      </c>
      <c r="D19" s="1">
        <f ca="1">ALL!D79</f>
        <v>0</v>
      </c>
      <c r="E19" s="1">
        <f ca="1">ALL!E79</f>
        <v>0</v>
      </c>
      <c r="F19" s="1">
        <f ca="1">ALL!F79</f>
        <v>4.5262279510498047</v>
      </c>
      <c r="G19" s="1">
        <f ca="1">ALL!G79</f>
        <v>0</v>
      </c>
      <c r="H19" s="1">
        <f ca="1">ALL!H79</f>
        <v>0</v>
      </c>
      <c r="I19" s="1">
        <f ca="1">ALL!I79</f>
        <v>0</v>
      </c>
      <c r="J19" s="1">
        <f ca="1">ALL!J79</f>
        <v>5.2885093688964844</v>
      </c>
      <c r="K19" s="1">
        <f ca="1">ALL!K79</f>
        <v>0</v>
      </c>
      <c r="L19" s="1">
        <f ca="1">ALL!L79</f>
        <v>0</v>
      </c>
      <c r="M19" s="1">
        <f ca="1">ALL!M79</f>
        <v>0</v>
      </c>
      <c r="N19" s="1">
        <f ca="1">ALL!N79</f>
        <v>0</v>
      </c>
      <c r="O19" s="1">
        <f ca="1">ALL!O79</f>
        <v>0</v>
      </c>
      <c r="P19" s="1">
        <f ca="1">ALL!P79</f>
        <v>0</v>
      </c>
      <c r="Q19" s="1">
        <f ca="1">ALL!Q79</f>
        <v>4.6695985794067383</v>
      </c>
      <c r="R19" s="1">
        <f ca="1">ALL!R79</f>
        <v>0</v>
      </c>
      <c r="S19" s="1">
        <f ca="1">ALL!S79</f>
        <v>0</v>
      </c>
      <c r="T19" s="1">
        <f ca="1">ALL!T79</f>
        <v>0</v>
      </c>
      <c r="U19" s="1">
        <f ca="1">ALL!U79</f>
        <v>0</v>
      </c>
      <c r="V19" s="1">
        <f ca="1">ALL!V79</f>
        <v>0</v>
      </c>
      <c r="W19" s="1">
        <f ca="1">ALL!W79</f>
        <v>0</v>
      </c>
      <c r="X19" s="1">
        <f ca="1">ALL!X79</f>
        <v>0</v>
      </c>
      <c r="Y19" s="1">
        <f ca="1">ALL!Y79</f>
        <v>0</v>
      </c>
      <c r="Z19" s="1">
        <f ca="1">ALL!Z79</f>
        <v>0</v>
      </c>
      <c r="AA19" s="1">
        <f ca="1">ALL!AA79</f>
        <v>0</v>
      </c>
      <c r="AB19" s="1">
        <f ca="1">ALL!AB79</f>
        <v>0</v>
      </c>
      <c r="AC19" s="1">
        <f ca="1">ALL!AC79</f>
        <v>5.2701883316040039</v>
      </c>
      <c r="AD19" s="1">
        <f ca="1">ALL!AD79</f>
        <v>0</v>
      </c>
      <c r="AE19" s="1">
        <f ca="1">ALL!AE79</f>
        <v>5.3793296813964844</v>
      </c>
      <c r="AF19" s="1">
        <f ca="1">ALL!AF79</f>
        <v>0</v>
      </c>
      <c r="AG19" s="1">
        <f ca="1">ALL!AG79</f>
        <v>0</v>
      </c>
      <c r="AH19" s="1">
        <f ca="1">ALL!AH79</f>
        <v>0</v>
      </c>
      <c r="AI19" s="1">
        <v>0</v>
      </c>
    </row>
    <row r="20" spans="1:35" x14ac:dyDescent="0.25">
      <c r="A20" s="8">
        <f ca="1">ALL!A80</f>
        <v>45735</v>
      </c>
      <c r="B20" s="1">
        <v>18.449054956400001</v>
      </c>
      <c r="C20" s="1">
        <f ca="1">ALL!C80</f>
        <v>0</v>
      </c>
      <c r="D20" s="1">
        <f ca="1">ALL!D80</f>
        <v>0</v>
      </c>
      <c r="E20" s="1">
        <f ca="1">ALL!E80</f>
        <v>0</v>
      </c>
      <c r="F20" s="1">
        <f ca="1">ALL!F80</f>
        <v>4.5939664840698242</v>
      </c>
      <c r="G20" s="1">
        <f ca="1">ALL!G80</f>
        <v>0</v>
      </c>
      <c r="H20" s="1">
        <f ca="1">ALL!H80</f>
        <v>0</v>
      </c>
      <c r="I20" s="1">
        <v>0</v>
      </c>
      <c r="J20" s="1">
        <f ca="1">ALL!J80</f>
        <v>5.379425048828125</v>
      </c>
      <c r="K20" s="1">
        <f ca="1">ALL!K80</f>
        <v>0</v>
      </c>
      <c r="L20" s="1">
        <f ca="1">ALL!L80</f>
        <v>0</v>
      </c>
      <c r="M20" s="1">
        <f ca="1">ALL!M80</f>
        <v>1.4038465023040771</v>
      </c>
      <c r="N20" s="1">
        <f ca="1">ALL!N80</f>
        <v>3.316077709197998</v>
      </c>
      <c r="O20" s="1">
        <f ca="1">ALL!O80</f>
        <v>0</v>
      </c>
      <c r="P20" s="1">
        <v>0</v>
      </c>
      <c r="Q20" s="1">
        <f ca="1">ALL!Q80</f>
        <v>0</v>
      </c>
      <c r="R20" s="1">
        <f ca="1">ALL!R80</f>
        <v>0</v>
      </c>
      <c r="S20" s="1">
        <f ca="1">ALL!S80</f>
        <v>0</v>
      </c>
      <c r="T20" s="1">
        <f ca="1">ALL!T80</f>
        <v>0</v>
      </c>
      <c r="U20" s="1">
        <f ca="1">ALL!U80</f>
        <v>0</v>
      </c>
      <c r="V20" s="1">
        <f ca="1">ALL!V80</f>
        <v>0</v>
      </c>
      <c r="W20" s="1">
        <f ca="1">ALL!W80</f>
        <v>0</v>
      </c>
      <c r="X20" s="1">
        <f ca="1">ALL!X80</f>
        <v>0</v>
      </c>
      <c r="Y20" s="1">
        <f ca="1">ALL!Y80</f>
        <v>0</v>
      </c>
      <c r="Z20" s="1">
        <f ca="1">ALL!Z80</f>
        <v>0</v>
      </c>
      <c r="AA20" s="1">
        <v>0</v>
      </c>
      <c r="AB20" s="1">
        <f ca="1">ALL!AB80</f>
        <v>0</v>
      </c>
      <c r="AC20" s="1">
        <f ca="1">ALL!AC80</f>
        <v>0</v>
      </c>
      <c r="AD20" s="1">
        <f ca="1">ALL!AD80</f>
        <v>0</v>
      </c>
      <c r="AE20" s="1">
        <f ca="1">ALL!AE80</f>
        <v>0</v>
      </c>
      <c r="AF20" s="1">
        <f ca="1">ALL!AF80</f>
        <v>0</v>
      </c>
      <c r="AG20" s="1">
        <f ca="1">ALL!AG80</f>
        <v>0</v>
      </c>
      <c r="AH20" s="1">
        <f ca="1">ALL!AH80</f>
        <v>0</v>
      </c>
      <c r="AI20" s="1">
        <f ca="1">ALL!AI80</f>
        <v>3.7557392120361328</v>
      </c>
    </row>
    <row r="21" spans="1:35" x14ac:dyDescent="0.25">
      <c r="A21" s="8">
        <f ca="1">ALL!A81</f>
        <v>45736</v>
      </c>
      <c r="B21" s="1">
        <f ca="1">ALL!B81</f>
        <v>25.15606689453125</v>
      </c>
      <c r="C21" s="1">
        <f ca="1">ALL!C81</f>
        <v>0</v>
      </c>
      <c r="D21" s="1">
        <f ca="1">ALL!D81</f>
        <v>0</v>
      </c>
      <c r="E21" s="1">
        <f ca="1">ALL!E81</f>
        <v>0</v>
      </c>
      <c r="F21" s="1">
        <f ca="1">ALL!F81</f>
        <v>4.5212726593017578</v>
      </c>
      <c r="G21" s="1">
        <f ca="1">ALL!G81</f>
        <v>0</v>
      </c>
      <c r="H21" s="1">
        <f ca="1">ALL!H81</f>
        <v>0</v>
      </c>
      <c r="I21" s="1">
        <f ca="1">ALL!I81</f>
        <v>0</v>
      </c>
      <c r="J21" s="1">
        <f ca="1">ALL!J81</f>
        <v>5.2702159881591797</v>
      </c>
      <c r="K21" s="1">
        <f ca="1">ALL!K81</f>
        <v>0</v>
      </c>
      <c r="L21" s="1">
        <f ca="1">ALL!L81</f>
        <v>0</v>
      </c>
      <c r="M21" s="1">
        <f ca="1">ALL!M81</f>
        <v>5.4976129531860352</v>
      </c>
      <c r="N21" s="1">
        <f ca="1">ALL!N81</f>
        <v>4.9882631301879883</v>
      </c>
      <c r="O21" s="1">
        <f ca="1">ALL!O81</f>
        <v>0</v>
      </c>
      <c r="P21" s="1">
        <f ca="1">ALL!P81</f>
        <v>0</v>
      </c>
      <c r="Q21" s="1">
        <f ca="1">ALL!Q81</f>
        <v>0</v>
      </c>
      <c r="R21" s="1">
        <f ca="1">ALL!R81</f>
        <v>0</v>
      </c>
      <c r="S21" s="1">
        <f ca="1">ALL!S81</f>
        <v>0</v>
      </c>
      <c r="T21" s="1">
        <f ca="1">ALL!T81</f>
        <v>0</v>
      </c>
      <c r="U21" s="1">
        <f ca="1">ALL!U81</f>
        <v>0</v>
      </c>
      <c r="V21" s="1">
        <f ca="1">ALL!V81</f>
        <v>0</v>
      </c>
      <c r="W21" s="1">
        <f ca="1">ALL!W81</f>
        <v>0</v>
      </c>
      <c r="X21" s="1">
        <f ca="1">ALL!X81</f>
        <v>0</v>
      </c>
      <c r="Y21" s="1">
        <f ca="1">ALL!Y81</f>
        <v>0</v>
      </c>
      <c r="Z21" s="1">
        <f ca="1">ALL!Z81</f>
        <v>0</v>
      </c>
      <c r="AA21" s="1">
        <f ca="1">ALL!AA81</f>
        <v>0</v>
      </c>
      <c r="AB21" s="1">
        <f ca="1">ALL!AB81</f>
        <v>0</v>
      </c>
      <c r="AC21" s="1">
        <f ca="1">ALL!AC81</f>
        <v>0</v>
      </c>
      <c r="AD21" s="1">
        <f ca="1">ALL!AD81</f>
        <v>0</v>
      </c>
      <c r="AE21" s="1">
        <f ca="1">ALL!AE81</f>
        <v>0</v>
      </c>
      <c r="AF21" s="1">
        <f ca="1">ALL!AF81</f>
        <v>0</v>
      </c>
      <c r="AG21" s="1">
        <f ca="1">ALL!AG81</f>
        <v>0</v>
      </c>
      <c r="AH21" s="1">
        <f ca="1">ALL!AH81</f>
        <v>0</v>
      </c>
      <c r="AI21" s="1">
        <f ca="1">ALL!AI81</f>
        <v>5.472930908203125</v>
      </c>
    </row>
    <row r="22" spans="1:35" x14ac:dyDescent="0.25">
      <c r="A22" s="8">
        <f ca="1">ALL!A82</f>
        <v>45737</v>
      </c>
      <c r="B22" s="1">
        <f ca="1">ALL!B82</f>
        <v>25.207687377929688</v>
      </c>
      <c r="C22" s="1">
        <f ca="1">ALL!C82</f>
        <v>0</v>
      </c>
      <c r="D22" s="1">
        <f ca="1">ALL!D82</f>
        <v>0</v>
      </c>
      <c r="E22" s="1">
        <f ca="1">ALL!E82</f>
        <v>0</v>
      </c>
      <c r="F22" s="1">
        <f ca="1">ALL!F82</f>
        <v>4.5235157012939453</v>
      </c>
      <c r="G22" s="1">
        <f ca="1">ALL!G82</f>
        <v>0</v>
      </c>
      <c r="H22" s="1">
        <f ca="1">ALL!H82</f>
        <v>0</v>
      </c>
      <c r="I22" s="1">
        <f ca="1">ALL!I82</f>
        <v>0</v>
      </c>
      <c r="J22" s="1">
        <f ca="1">ALL!J82</f>
        <v>5.2863941192626953</v>
      </c>
      <c r="K22" s="1">
        <f ca="1">ALL!K82</f>
        <v>0</v>
      </c>
      <c r="L22" s="1">
        <f ca="1">ALL!L82</f>
        <v>0</v>
      </c>
      <c r="M22" s="1">
        <f ca="1">ALL!M82</f>
        <v>5.4741735458374023</v>
      </c>
      <c r="N22" s="1">
        <f ca="1">ALL!N82</f>
        <v>4.96954345703125</v>
      </c>
      <c r="O22" s="1">
        <f ca="1">ALL!O82</f>
        <v>0</v>
      </c>
      <c r="P22" s="1">
        <f ca="1">ALL!P82</f>
        <v>0</v>
      </c>
      <c r="Q22" s="1">
        <f ca="1">ALL!Q82</f>
        <v>0</v>
      </c>
      <c r="R22" s="1">
        <f ca="1">ALL!R82</f>
        <v>0</v>
      </c>
      <c r="S22" s="1">
        <f ca="1">ALL!S82</f>
        <v>0</v>
      </c>
      <c r="T22" s="1">
        <f ca="1">ALL!T82</f>
        <v>0</v>
      </c>
      <c r="U22" s="1">
        <f ca="1">ALL!U82</f>
        <v>0</v>
      </c>
      <c r="V22" s="1">
        <f ca="1">ALL!V82</f>
        <v>0</v>
      </c>
      <c r="W22" s="1">
        <f ca="1">ALL!W82</f>
        <v>0</v>
      </c>
      <c r="X22" s="1">
        <f ca="1">ALL!X82</f>
        <v>0</v>
      </c>
      <c r="Y22" s="1">
        <f ca="1">ALL!Y82</f>
        <v>0</v>
      </c>
      <c r="Z22" s="1">
        <f ca="1">ALL!Z82</f>
        <v>0</v>
      </c>
      <c r="AA22" s="1">
        <f ca="1">ALL!AA82</f>
        <v>0</v>
      </c>
      <c r="AB22" s="1">
        <f ca="1">ALL!AB82</f>
        <v>0</v>
      </c>
      <c r="AC22" s="1">
        <f ca="1">ALL!AC82</f>
        <v>0</v>
      </c>
      <c r="AD22" s="1">
        <f ca="1">ALL!AD82</f>
        <v>0</v>
      </c>
      <c r="AE22" s="1">
        <f ca="1">ALL!AE82</f>
        <v>0</v>
      </c>
      <c r="AF22" s="1">
        <f ca="1">ALL!AF82</f>
        <v>0</v>
      </c>
      <c r="AG22" s="1">
        <f ca="1">ALL!AG82</f>
        <v>0</v>
      </c>
      <c r="AH22" s="1">
        <f ca="1">ALL!AH82</f>
        <v>0</v>
      </c>
      <c r="AI22" s="1">
        <f ca="1">ALL!AI82</f>
        <v>5.4712429046630859</v>
      </c>
    </row>
    <row r="23" spans="1:35" x14ac:dyDescent="0.25">
      <c r="A23" s="8">
        <f ca="1">ALL!A83</f>
        <v>45738</v>
      </c>
      <c r="B23" s="1">
        <f ca="1">ALL!B83</f>
        <v>25.190185546875</v>
      </c>
      <c r="C23" s="1">
        <f ca="1">ALL!C83</f>
        <v>0</v>
      </c>
      <c r="D23" s="1">
        <f ca="1">ALL!D83</f>
        <v>0</v>
      </c>
      <c r="E23" s="1">
        <f ca="1">ALL!E83</f>
        <v>0</v>
      </c>
      <c r="F23" s="1">
        <f ca="1">ALL!F83</f>
        <v>4.5230388641357422</v>
      </c>
      <c r="G23" s="1">
        <f ca="1">ALL!G83</f>
        <v>0</v>
      </c>
      <c r="H23" s="1">
        <f ca="1">ALL!H83</f>
        <v>0</v>
      </c>
      <c r="I23" s="1">
        <f ca="1">ALL!I83</f>
        <v>0</v>
      </c>
      <c r="J23" s="1">
        <f ca="1">ALL!J83</f>
        <v>5.2896957397460938</v>
      </c>
      <c r="K23" s="1">
        <f ca="1">ALL!K83</f>
        <v>0</v>
      </c>
      <c r="L23" s="1">
        <f ca="1">ALL!L83</f>
        <v>0</v>
      </c>
      <c r="M23" s="1">
        <f ca="1">ALL!M83</f>
        <v>5.4609870910644531</v>
      </c>
      <c r="N23" s="1">
        <f ca="1">ALL!N83</f>
        <v>4.9588165283203125</v>
      </c>
      <c r="O23" s="1">
        <f ca="1">ALL!O83</f>
        <v>0</v>
      </c>
      <c r="P23" s="1">
        <f ca="1">ALL!P83</f>
        <v>0</v>
      </c>
      <c r="Q23" s="1">
        <f ca="1">ALL!Q83</f>
        <v>0</v>
      </c>
      <c r="R23" s="1">
        <f ca="1">ALL!R83</f>
        <v>0</v>
      </c>
      <c r="S23" s="1">
        <f ca="1">ALL!S83</f>
        <v>0</v>
      </c>
      <c r="T23" s="1">
        <f ca="1">ALL!T83</f>
        <v>0</v>
      </c>
      <c r="U23" s="1">
        <f ca="1">ALL!U83</f>
        <v>0</v>
      </c>
      <c r="V23" s="1">
        <f ca="1">ALL!V83</f>
        <v>0</v>
      </c>
      <c r="W23" s="1">
        <f ca="1">ALL!W83</f>
        <v>0</v>
      </c>
      <c r="X23" s="1">
        <f ca="1">ALL!X83</f>
        <v>0</v>
      </c>
      <c r="Y23" s="1">
        <f ca="1">ALL!Y83</f>
        <v>0</v>
      </c>
      <c r="Z23" s="1">
        <f ca="1">ALL!Z83</f>
        <v>0</v>
      </c>
      <c r="AA23" s="1">
        <f ca="1">ALL!AA83</f>
        <v>0</v>
      </c>
      <c r="AB23" s="1">
        <f ca="1">ALL!AB83</f>
        <v>0</v>
      </c>
      <c r="AC23" s="1">
        <f ca="1">ALL!AC83</f>
        <v>0</v>
      </c>
      <c r="AD23" s="1">
        <f ca="1">ALL!AD83</f>
        <v>0</v>
      </c>
      <c r="AE23" s="1">
        <f ca="1">ALL!AE83</f>
        <v>0</v>
      </c>
      <c r="AF23" s="1">
        <f ca="1">ALL!AF83</f>
        <v>0</v>
      </c>
      <c r="AG23" s="1">
        <f ca="1">ALL!AG83</f>
        <v>0</v>
      </c>
      <c r="AH23" s="1">
        <f ca="1">ALL!AH83</f>
        <v>0</v>
      </c>
      <c r="AI23" s="1">
        <f ca="1">ALL!AI83</f>
        <v>5.4696531295776367</v>
      </c>
    </row>
    <row r="24" spans="1:35" x14ac:dyDescent="0.25">
      <c r="A24" s="8">
        <f ca="1">ALL!A84</f>
        <v>45739</v>
      </c>
      <c r="B24" s="1">
        <f ca="1">ALL!B84</f>
        <v>25.185924530029297</v>
      </c>
      <c r="C24" s="1">
        <f ca="1">ALL!C84</f>
        <v>0</v>
      </c>
      <c r="D24" s="1">
        <f ca="1">ALL!D84</f>
        <v>0</v>
      </c>
      <c r="E24" s="1">
        <f ca="1">ALL!E84</f>
        <v>0</v>
      </c>
      <c r="F24" s="1">
        <f ca="1">ALL!F84</f>
        <v>4.5222177505493164</v>
      </c>
      <c r="G24" s="1">
        <f ca="1">ALL!G84</f>
        <v>0</v>
      </c>
      <c r="H24" s="1">
        <f ca="1">ALL!H84</f>
        <v>0</v>
      </c>
      <c r="I24" s="1">
        <f ca="1">ALL!I84</f>
        <v>0</v>
      </c>
      <c r="J24" s="1">
        <f ca="1">ALL!J84</f>
        <v>5.2861766815185547</v>
      </c>
      <c r="K24" s="1">
        <f ca="1">ALL!K84</f>
        <v>0</v>
      </c>
      <c r="L24" s="1">
        <f ca="1">ALL!L84</f>
        <v>0</v>
      </c>
      <c r="M24" s="1">
        <f ca="1">ALL!M84</f>
        <v>5.4546422958374023</v>
      </c>
      <c r="N24" s="1">
        <f ca="1">ALL!N84</f>
        <v>4.9484100341796875</v>
      </c>
      <c r="O24" s="1">
        <f ca="1">ALL!O84</f>
        <v>0</v>
      </c>
      <c r="P24" s="1">
        <f ca="1">ALL!P84</f>
        <v>0</v>
      </c>
      <c r="Q24" s="1">
        <f ca="1">ALL!Q84</f>
        <v>0</v>
      </c>
      <c r="R24" s="1">
        <f ca="1">ALL!R84</f>
        <v>0</v>
      </c>
      <c r="S24" s="1">
        <f ca="1">ALL!S84</f>
        <v>0</v>
      </c>
      <c r="T24" s="1">
        <f ca="1">ALL!T84</f>
        <v>0</v>
      </c>
      <c r="U24" s="1">
        <f ca="1">ALL!U84</f>
        <v>0</v>
      </c>
      <c r="V24" s="1">
        <f ca="1">ALL!V84</f>
        <v>0</v>
      </c>
      <c r="W24" s="1">
        <f ca="1">ALL!W84</f>
        <v>0</v>
      </c>
      <c r="X24" s="1">
        <f ca="1">ALL!X84</f>
        <v>0</v>
      </c>
      <c r="Y24" s="1">
        <f ca="1">ALL!Y84</f>
        <v>0</v>
      </c>
      <c r="Z24" s="1">
        <f ca="1">ALL!Z84</f>
        <v>0</v>
      </c>
      <c r="AA24" s="1">
        <f ca="1">ALL!AA84</f>
        <v>0</v>
      </c>
      <c r="AB24" s="1">
        <f ca="1">ALL!AB84</f>
        <v>0</v>
      </c>
      <c r="AC24" s="1">
        <f ca="1">ALL!AC84</f>
        <v>0</v>
      </c>
      <c r="AD24" s="1">
        <f ca="1">ALL!AD84</f>
        <v>0</v>
      </c>
      <c r="AE24" s="1">
        <f ca="1">ALL!AE84</f>
        <v>0</v>
      </c>
      <c r="AF24" s="1">
        <f ca="1">ALL!AF84</f>
        <v>0</v>
      </c>
      <c r="AG24" s="1">
        <f ca="1">ALL!AG84</f>
        <v>0</v>
      </c>
      <c r="AH24" s="1">
        <f ca="1">ALL!AH84</f>
        <v>0</v>
      </c>
      <c r="AI24" s="1">
        <f ca="1">ALL!AI84</f>
        <v>5.4692010879516602</v>
      </c>
    </row>
    <row r="25" spans="1:35" x14ac:dyDescent="0.25">
      <c r="A25" s="8">
        <f ca="1">ALL!A85</f>
        <v>45740</v>
      </c>
      <c r="B25" s="1">
        <f ca="1">ALL!B85</f>
        <v>25.042743682861328</v>
      </c>
      <c r="C25" s="1">
        <f ca="1">ALL!C85</f>
        <v>0</v>
      </c>
      <c r="D25" s="1">
        <f ca="1">ALL!D85</f>
        <v>0</v>
      </c>
      <c r="E25" s="1">
        <f ca="1">ALL!E85</f>
        <v>0</v>
      </c>
      <c r="F25" s="1">
        <f ca="1">ALL!F85</f>
        <v>1.7904398441314697</v>
      </c>
      <c r="G25" s="1">
        <f ca="1">ALL!G85</f>
        <v>0</v>
      </c>
      <c r="H25" s="1">
        <f ca="1">ALL!H85</f>
        <v>2.8894820213317871</v>
      </c>
      <c r="I25" s="1">
        <f ca="1">ALL!I85</f>
        <v>0</v>
      </c>
      <c r="J25" s="1">
        <f ca="1">ALL!J85</f>
        <v>2.3922786712646484</v>
      </c>
      <c r="K25" s="1">
        <f ca="1">ALL!K85</f>
        <v>0</v>
      </c>
      <c r="L25" s="1">
        <f ca="1">ALL!L85</f>
        <v>3.0366897583007813</v>
      </c>
      <c r="M25" s="1">
        <f ca="1">ALL!M85</f>
        <v>4.738433837890625</v>
      </c>
      <c r="N25" s="1">
        <f ca="1">ALL!N85</f>
        <v>2.2276248931884766</v>
      </c>
      <c r="O25" s="1">
        <f ca="1">ALL!O85</f>
        <v>0</v>
      </c>
      <c r="P25" s="1">
        <f ca="1">ALL!P85</f>
        <v>2.7012858390808105</v>
      </c>
      <c r="Q25" s="1">
        <v>0</v>
      </c>
      <c r="R25" s="1">
        <f ca="1">ALL!R85</f>
        <v>0</v>
      </c>
      <c r="S25" s="1">
        <f ca="1">ALL!S85</f>
        <v>2.703671932220459</v>
      </c>
      <c r="T25" s="1">
        <f ca="1">ALL!T85</f>
        <v>0</v>
      </c>
      <c r="U25" s="1">
        <f ca="1">ALL!U85</f>
        <v>0</v>
      </c>
      <c r="V25" s="1">
        <f ca="1">ALL!V85</f>
        <v>0</v>
      </c>
      <c r="W25" s="1">
        <f ca="1">ALL!W85</f>
        <v>0</v>
      </c>
      <c r="X25" s="1">
        <f ca="1">ALL!X85</f>
        <v>0</v>
      </c>
      <c r="Y25" s="1">
        <f ca="1">ALL!Y85</f>
        <v>0</v>
      </c>
      <c r="Z25" s="1">
        <f ca="1">ALL!Z85</f>
        <v>0</v>
      </c>
      <c r="AA25" s="1">
        <f ca="1">ALL!AA85</f>
        <v>0</v>
      </c>
      <c r="AB25" s="1">
        <f ca="1">ALL!AB85</f>
        <v>0</v>
      </c>
      <c r="AC25" s="1">
        <f ca="1">ALL!AC85</f>
        <v>0</v>
      </c>
      <c r="AD25" s="1">
        <f ca="1">ALL!AD85</f>
        <v>0</v>
      </c>
      <c r="AE25" s="1">
        <f ca="1">ALL!AE85</f>
        <v>0</v>
      </c>
      <c r="AF25" s="1">
        <f ca="1">ALL!AF85</f>
        <v>0</v>
      </c>
      <c r="AG25" s="1">
        <f ca="1">ALL!AG85</f>
        <v>0</v>
      </c>
      <c r="AH25" s="1">
        <f ca="1">ALL!AH85</f>
        <v>0</v>
      </c>
      <c r="AI25" s="1">
        <f ca="1">ALL!AI85</f>
        <v>2.404625415802002</v>
      </c>
    </row>
    <row r="26" spans="1:35" x14ac:dyDescent="0.25">
      <c r="A26" s="8">
        <f ca="1">ALL!A86</f>
        <v>45741</v>
      </c>
      <c r="B26" s="1">
        <f ca="1">SUM(E26:AH26)</f>
        <v>20.446817398071289</v>
      </c>
      <c r="C26" s="1">
        <f ca="1">ALL!C86</f>
        <v>0</v>
      </c>
      <c r="D26" s="1">
        <f ca="1">ALL!D86</f>
        <v>0</v>
      </c>
      <c r="E26" s="1">
        <f ca="1">ALL!E86</f>
        <v>0</v>
      </c>
      <c r="F26" s="1">
        <f ca="1">ALL!F86</f>
        <v>0</v>
      </c>
      <c r="G26" s="1">
        <f ca="1">ALL!G86</f>
        <v>0</v>
      </c>
      <c r="H26" s="1">
        <f ca="1">ALL!H86</f>
        <v>5.2397375106811523</v>
      </c>
      <c r="I26" s="1">
        <f ca="1">ALL!I86</f>
        <v>0</v>
      </c>
      <c r="J26" s="1">
        <f ca="1">ALL!J86</f>
        <v>0</v>
      </c>
      <c r="K26" s="1">
        <f ca="1">ALL!K86</f>
        <v>0</v>
      </c>
      <c r="L26" s="1">
        <f ca="1">ALL!L86</f>
        <v>5.3586950302124023</v>
      </c>
      <c r="M26" s="1">
        <f ca="1">ALL!M86</f>
        <v>0</v>
      </c>
      <c r="N26" s="1">
        <f ca="1">ALL!N86</f>
        <v>0</v>
      </c>
      <c r="O26" s="1">
        <f ca="1">ALL!O86</f>
        <v>0</v>
      </c>
      <c r="P26" s="1">
        <f ca="1">ALL!P86</f>
        <v>4.873967170715332</v>
      </c>
      <c r="Q26" s="1">
        <f ca="1">ALL!Q86</f>
        <v>0</v>
      </c>
      <c r="R26" s="1">
        <f ca="1">ALL!R86</f>
        <v>0</v>
      </c>
      <c r="S26" s="1">
        <f ca="1">ALL!S86</f>
        <v>4.9744176864624023</v>
      </c>
      <c r="T26" s="1">
        <f ca="1">ALL!T86</f>
        <v>0</v>
      </c>
      <c r="U26" s="1">
        <f ca="1">ALL!U86</f>
        <v>0</v>
      </c>
      <c r="V26" s="1">
        <f ca="1">ALL!V86</f>
        <v>0</v>
      </c>
      <c r="W26" s="1">
        <f ca="1">ALL!W86</f>
        <v>0</v>
      </c>
      <c r="X26" s="1">
        <f ca="1">ALL!X86</f>
        <v>0</v>
      </c>
      <c r="Y26" s="1">
        <f ca="1">ALL!Y86</f>
        <v>0</v>
      </c>
      <c r="Z26" s="1">
        <f ca="1">ALL!Z86</f>
        <v>0</v>
      </c>
      <c r="AA26" s="1">
        <f ca="1">ALL!AA86</f>
        <v>0</v>
      </c>
      <c r="AB26" s="1">
        <f ca="1">ALL!AB86</f>
        <v>0</v>
      </c>
      <c r="AC26" s="1">
        <f ca="1">ALL!AC86</f>
        <v>0</v>
      </c>
      <c r="AD26" s="1">
        <f ca="1">ALL!AD86</f>
        <v>0</v>
      </c>
      <c r="AE26" s="1">
        <f ca="1">ALL!AE86</f>
        <v>0</v>
      </c>
      <c r="AF26" s="1">
        <f ca="1">ALL!AF86</f>
        <v>0</v>
      </c>
      <c r="AG26" s="1">
        <f ca="1">ALL!AG86</f>
        <v>0</v>
      </c>
      <c r="AH26" s="1">
        <f ca="1">ALL!AH86</f>
        <v>0</v>
      </c>
      <c r="AI26" s="1">
        <f ca="1">ALL!AI86</f>
        <v>0</v>
      </c>
    </row>
    <row r="27" spans="1:35" x14ac:dyDescent="0.25">
      <c r="A27" s="8">
        <f ca="1">ALL!A87</f>
        <v>45742</v>
      </c>
      <c r="B27" s="1">
        <f ca="1">SUM(C27:AH27)</f>
        <v>20.41295051574707</v>
      </c>
      <c r="C27" s="1">
        <f ca="1">ALL!C87</f>
        <v>0</v>
      </c>
      <c r="D27" s="1">
        <f ca="1">ALL!D87</f>
        <v>0</v>
      </c>
      <c r="E27" s="1">
        <f ca="1">ALL!E87</f>
        <v>0</v>
      </c>
      <c r="F27" s="1">
        <f ca="1">ALL!F87</f>
        <v>0</v>
      </c>
      <c r="G27" s="1">
        <f ca="1">ALL!G87</f>
        <v>0</v>
      </c>
      <c r="H27" s="1">
        <f ca="1">ALL!H87</f>
        <v>5.233245849609375</v>
      </c>
      <c r="I27" s="1">
        <f ca="1">ALL!I87</f>
        <v>0</v>
      </c>
      <c r="J27" s="1">
        <f ca="1">ALL!J87</f>
        <v>0</v>
      </c>
      <c r="K27" s="1">
        <f ca="1">ALL!K87</f>
        <v>0</v>
      </c>
      <c r="L27" s="1">
        <f ca="1">ALL!L87</f>
        <v>5.3498611450195313</v>
      </c>
      <c r="M27" s="1">
        <f ca="1">ALL!M87</f>
        <v>0</v>
      </c>
      <c r="N27" s="1">
        <f ca="1">ALL!N87</f>
        <v>0</v>
      </c>
      <c r="O27" s="1">
        <f ca="1">ALL!O87</f>
        <v>0</v>
      </c>
      <c r="P27" s="1">
        <f ca="1">ALL!P87</f>
        <v>4.8601818084716797</v>
      </c>
      <c r="Q27" s="1">
        <f ca="1">ALL!Q87</f>
        <v>0</v>
      </c>
      <c r="R27" s="1">
        <f ca="1">ALL!R87</f>
        <v>0</v>
      </c>
      <c r="S27" s="1">
        <f ca="1">ALL!S87</f>
        <v>4.9696617126464844</v>
      </c>
      <c r="T27" s="1">
        <f ca="1">ALL!T87</f>
        <v>0</v>
      </c>
      <c r="U27" s="1">
        <f ca="1">ALL!U87</f>
        <v>0</v>
      </c>
      <c r="V27" s="1">
        <f ca="1">ALL!V87</f>
        <v>0</v>
      </c>
      <c r="W27" s="1">
        <f ca="1">ALL!W87</f>
        <v>0</v>
      </c>
      <c r="X27" s="1">
        <f ca="1">ALL!X87</f>
        <v>0</v>
      </c>
      <c r="Y27" s="1">
        <f ca="1">ALL!Y87</f>
        <v>0</v>
      </c>
      <c r="Z27" s="1">
        <f ca="1">ALL!Z87</f>
        <v>0</v>
      </c>
      <c r="AA27" s="1">
        <f ca="1">ALL!AA87</f>
        <v>0</v>
      </c>
      <c r="AB27" s="1">
        <f ca="1">ALL!AB87</f>
        <v>0</v>
      </c>
      <c r="AC27" s="1">
        <f ca="1">ALL!AC87</f>
        <v>0</v>
      </c>
      <c r="AD27" s="1">
        <f ca="1">ALL!AD87</f>
        <v>0</v>
      </c>
      <c r="AE27" s="1">
        <f ca="1">ALL!AE87</f>
        <v>0</v>
      </c>
      <c r="AF27" s="1">
        <f ca="1">ALL!AF87</f>
        <v>0</v>
      </c>
      <c r="AG27" s="1">
        <f ca="1">ALL!AG87</f>
        <v>0</v>
      </c>
      <c r="AH27" s="1">
        <f ca="1">ALL!AH87</f>
        <v>0</v>
      </c>
      <c r="AI27" s="1">
        <f ca="1">ALL!AI87</f>
        <v>0</v>
      </c>
    </row>
    <row r="28" spans="1:35" x14ac:dyDescent="0.25">
      <c r="A28" s="8">
        <f ca="1">ALL!A88</f>
        <v>45743</v>
      </c>
      <c r="B28" s="1">
        <f ca="1">SUM(C28:AH28)</f>
        <v>20.340949058532715</v>
      </c>
      <c r="C28" s="1">
        <f ca="1">ALL!C88</f>
        <v>0</v>
      </c>
      <c r="D28" s="1">
        <f ca="1">ALL!D88</f>
        <v>0</v>
      </c>
      <c r="E28" s="1">
        <f ca="1">ALL!E88</f>
        <v>0</v>
      </c>
      <c r="F28" s="1">
        <f ca="1">ALL!F88</f>
        <v>2.0514345169067383</v>
      </c>
      <c r="G28" s="1">
        <f ca="1">ALL!G88</f>
        <v>0</v>
      </c>
      <c r="H28" s="1">
        <f ca="1">ALL!H88</f>
        <v>3.0676326751708984</v>
      </c>
      <c r="I28" s="1">
        <f ca="1">ALL!I88</f>
        <v>0</v>
      </c>
      <c r="J28" s="1">
        <f ca="1">ALL!J88</f>
        <v>0</v>
      </c>
      <c r="K28" s="1">
        <f ca="1">ALL!K88</f>
        <v>0</v>
      </c>
      <c r="L28" s="1">
        <f ca="1">ALL!L88</f>
        <v>5.3645381927490234</v>
      </c>
      <c r="M28" s="1">
        <f ca="1">ALL!M88</f>
        <v>0</v>
      </c>
      <c r="N28" s="1">
        <f ca="1">ALL!N88</f>
        <v>0</v>
      </c>
      <c r="O28" s="1">
        <f ca="1">ALL!O88</f>
        <v>0</v>
      </c>
      <c r="P28" s="1">
        <f ca="1">ALL!P88</f>
        <v>4.8704624176025391</v>
      </c>
      <c r="Q28" s="1">
        <f ca="1">ALL!Q88</f>
        <v>0</v>
      </c>
      <c r="R28" s="1">
        <f ca="1">ALL!R88</f>
        <v>0</v>
      </c>
      <c r="S28" s="1">
        <f ca="1">ALL!S88</f>
        <v>4.9868812561035156</v>
      </c>
      <c r="T28" s="1">
        <f ca="1">ALL!T88</f>
        <v>0</v>
      </c>
      <c r="U28" s="1">
        <f ca="1">ALL!U88</f>
        <v>0</v>
      </c>
      <c r="V28" s="1">
        <f ca="1">ALL!V88</f>
        <v>0</v>
      </c>
      <c r="W28" s="1">
        <f ca="1">ALL!W88</f>
        <v>0</v>
      </c>
      <c r="X28" s="1">
        <f ca="1">ALL!X88</f>
        <v>0</v>
      </c>
      <c r="Y28" s="1">
        <f ca="1">ALL!Y88</f>
        <v>0</v>
      </c>
      <c r="Z28" s="1">
        <f ca="1">ALL!Z88</f>
        <v>0</v>
      </c>
      <c r="AA28" s="1">
        <f ca="1">ALL!AA88</f>
        <v>0</v>
      </c>
      <c r="AB28" s="1">
        <f ca="1">ALL!AB88</f>
        <v>0</v>
      </c>
      <c r="AC28" s="1">
        <f ca="1">ALL!AC88</f>
        <v>0</v>
      </c>
      <c r="AD28" s="1">
        <f ca="1">ALL!AD88</f>
        <v>0</v>
      </c>
      <c r="AE28" s="1">
        <f ca="1">ALL!AE88</f>
        <v>0</v>
      </c>
      <c r="AF28" s="1">
        <f ca="1">ALL!AF88</f>
        <v>0</v>
      </c>
      <c r="AG28" s="1">
        <f ca="1">ALL!AG88</f>
        <v>0</v>
      </c>
      <c r="AH28" s="1">
        <f ca="1">ALL!AH88</f>
        <v>0</v>
      </c>
      <c r="AI28" s="1">
        <f ca="1">ALL!AI88</f>
        <v>0</v>
      </c>
    </row>
    <row r="29" spans="1:35" x14ac:dyDescent="0.25">
      <c r="A29" s="8">
        <f ca="1">ALL!A89</f>
        <v>45744</v>
      </c>
      <c r="B29" s="1">
        <f ca="1">SUM(C29:AH29)</f>
        <v>15.380224704742432</v>
      </c>
      <c r="C29" s="1">
        <f ca="1">ALL!C89</f>
        <v>0</v>
      </c>
      <c r="D29" s="1">
        <f ca="1">ALL!D89</f>
        <v>0</v>
      </c>
      <c r="E29" s="1">
        <f ca="1">ALL!E89</f>
        <v>0</v>
      </c>
      <c r="F29" s="1">
        <f ca="1">ALL!F89</f>
        <v>4.6612968444824219</v>
      </c>
      <c r="G29" s="1">
        <f ca="1">ALL!G89</f>
        <v>0</v>
      </c>
      <c r="H29" s="1">
        <f ca="1">ALL!H89</f>
        <v>0</v>
      </c>
      <c r="I29" s="1">
        <f ca="1">ALL!I89</f>
        <v>0</v>
      </c>
      <c r="J29" s="1">
        <f ca="1">ALL!J89</f>
        <v>0</v>
      </c>
      <c r="K29" s="1">
        <f ca="1">ALL!K89</f>
        <v>0</v>
      </c>
      <c r="L29" s="1">
        <f ca="1">ALL!L89</f>
        <v>4.8111667633056641</v>
      </c>
      <c r="M29" s="1">
        <f ca="1">ALL!M89</f>
        <v>0</v>
      </c>
      <c r="N29" s="1">
        <f ca="1">ALL!N89</f>
        <v>0</v>
      </c>
      <c r="O29" s="1">
        <f ca="1">ALL!O89</f>
        <v>0</v>
      </c>
      <c r="P29" s="1">
        <f ca="1">ALL!P89</f>
        <v>2.6277885437011719</v>
      </c>
      <c r="Q29" s="1">
        <f ca="1">ALL!Q89</f>
        <v>0</v>
      </c>
      <c r="R29" s="1">
        <f ca="1">ALL!R89</f>
        <v>0</v>
      </c>
      <c r="S29" s="1">
        <f ca="1">ALL!S89</f>
        <v>2.6945667266845703</v>
      </c>
      <c r="T29" s="1">
        <f ca="1">ALL!T89</f>
        <v>0</v>
      </c>
      <c r="U29" s="1">
        <f ca="1">ALL!U89</f>
        <v>0</v>
      </c>
      <c r="V29" s="1">
        <f ca="1">ALL!V89</f>
        <v>0</v>
      </c>
      <c r="W29" s="1">
        <f ca="1">ALL!W89</f>
        <v>0</v>
      </c>
      <c r="X29" s="1">
        <f ca="1">ALL!X89</f>
        <v>0</v>
      </c>
      <c r="Y29" s="1">
        <f ca="1">ALL!Y89</f>
        <v>0</v>
      </c>
      <c r="Z29" s="1">
        <f ca="1">ALL!Z89</f>
        <v>0</v>
      </c>
      <c r="AA29" s="1">
        <f ca="1">ALL!AA89</f>
        <v>0</v>
      </c>
      <c r="AB29" s="1">
        <f ca="1">ALL!AB89</f>
        <v>0</v>
      </c>
      <c r="AC29" s="1">
        <f ca="1">ALL!AC89</f>
        <v>0</v>
      </c>
      <c r="AD29" s="1">
        <f ca="1">ALL!AD89</f>
        <v>0</v>
      </c>
      <c r="AE29" s="1">
        <f ca="1">ALL!AE89</f>
        <v>0</v>
      </c>
      <c r="AF29" s="1">
        <f ca="1">ALL!AF89</f>
        <v>0</v>
      </c>
      <c r="AG29" s="1">
        <f ca="1">ALL!AG89</f>
        <v>0</v>
      </c>
      <c r="AH29" s="1">
        <f ca="1">ALL!AH89</f>
        <v>0.58540582656860352</v>
      </c>
      <c r="AI29" s="1">
        <v>0</v>
      </c>
    </row>
    <row r="30" spans="1:35" x14ac:dyDescent="0.25">
      <c r="A30" s="8">
        <f ca="1">ALL!A90</f>
        <v>45745</v>
      </c>
      <c r="B30" s="1">
        <f ca="1">ALL!B90</f>
        <v>18.615310668945313</v>
      </c>
      <c r="C30" s="1">
        <f ca="1">ALL!C90</f>
        <v>0</v>
      </c>
      <c r="D30" s="1">
        <f ca="1">ALL!D90</f>
        <v>0</v>
      </c>
      <c r="E30" s="1">
        <f ca="1">ALL!E90</f>
        <v>0</v>
      </c>
      <c r="F30" s="1">
        <f ca="1">ALL!F90</f>
        <v>4.6259183883666992</v>
      </c>
      <c r="G30" s="1">
        <f ca="1">ALL!G90</f>
        <v>0</v>
      </c>
      <c r="H30" s="1">
        <f ca="1">ALL!H90</f>
        <v>0</v>
      </c>
      <c r="I30" s="1">
        <f ca="1">ALL!I90</f>
        <v>0</v>
      </c>
      <c r="J30" s="1">
        <f ca="1">ALL!J90</f>
        <v>0</v>
      </c>
      <c r="K30" s="1">
        <f ca="1">ALL!K90</f>
        <v>0</v>
      </c>
      <c r="L30" s="1">
        <f ca="1">ALL!L90</f>
        <v>0</v>
      </c>
      <c r="M30" s="1">
        <f ca="1">ALL!M90</f>
        <v>0</v>
      </c>
      <c r="N30" s="1">
        <f ca="1">ALL!N90</f>
        <v>0</v>
      </c>
      <c r="O30" s="1">
        <f ca="1">ALL!O90</f>
        <v>0</v>
      </c>
      <c r="P30" s="1">
        <f ca="1">ALL!P90</f>
        <v>1.4840447902679443</v>
      </c>
      <c r="Q30" s="1">
        <f ca="1">ALL!Q90</f>
        <v>0</v>
      </c>
      <c r="R30" s="1">
        <f ca="1">ALL!R90</f>
        <v>0</v>
      </c>
      <c r="S30" s="1">
        <f ca="1">ALL!S90</f>
        <v>1.4497427940368652</v>
      </c>
      <c r="T30" s="1">
        <f ca="1">ALL!T90</f>
        <v>0</v>
      </c>
      <c r="U30" s="1">
        <f ca="1">ALL!U90</f>
        <v>0</v>
      </c>
      <c r="V30" s="1">
        <f ca="1">ALL!V90</f>
        <v>0</v>
      </c>
      <c r="W30" s="1">
        <v>0</v>
      </c>
      <c r="X30" s="1">
        <f ca="1">ALL!X90</f>
        <v>0</v>
      </c>
      <c r="Y30" s="1">
        <f ca="1">ALL!Y90</f>
        <v>0</v>
      </c>
      <c r="Z30" s="1">
        <f ca="1">ALL!Z90</f>
        <v>0</v>
      </c>
      <c r="AA30" s="1">
        <f ca="1">ALL!AA90</f>
        <v>4.5403604507446289</v>
      </c>
      <c r="AB30" s="1">
        <f ca="1">ALL!AB90</f>
        <v>0</v>
      </c>
      <c r="AC30" s="1">
        <f ca="1">ALL!AC90</f>
        <v>0</v>
      </c>
      <c r="AD30" s="1">
        <f ca="1">ALL!AD90</f>
        <v>0</v>
      </c>
      <c r="AE30" s="1">
        <f ca="1">ALL!AE90</f>
        <v>0</v>
      </c>
      <c r="AF30" s="1">
        <f ca="1">ALL!AF90</f>
        <v>0</v>
      </c>
      <c r="AG30" s="1">
        <f ca="1">ALL!AG90</f>
        <v>0</v>
      </c>
      <c r="AH30" s="1">
        <f ca="1">ALL!AH90</f>
        <v>5.7142438888549805</v>
      </c>
      <c r="AI30" s="1">
        <f ca="1">ALL!AI90</f>
        <v>0</v>
      </c>
    </row>
    <row r="31" spans="1:35" x14ac:dyDescent="0.25">
      <c r="A31" s="8">
        <f ca="1">ALL!A91</f>
        <v>45746</v>
      </c>
      <c r="B31" s="1">
        <f ca="1">ALL!B91</f>
        <v>25.018581390380859</v>
      </c>
      <c r="C31" s="1">
        <f ca="1">ALL!C91</f>
        <v>0</v>
      </c>
      <c r="D31" s="1">
        <f ca="1">ALL!D91</f>
        <v>0</v>
      </c>
      <c r="E31" s="1">
        <f ca="1">ALL!E91</f>
        <v>0</v>
      </c>
      <c r="F31" s="1">
        <f ca="1">ALL!F91</f>
        <v>4.5090656280517578</v>
      </c>
      <c r="G31" s="1">
        <f ca="1">ALL!G91</f>
        <v>0</v>
      </c>
      <c r="H31" s="1">
        <f ca="1">ALL!H91</f>
        <v>0</v>
      </c>
      <c r="I31" s="1">
        <f ca="1">ALL!I91</f>
        <v>0</v>
      </c>
      <c r="J31" s="1">
        <f ca="1">ALL!J91</f>
        <v>0</v>
      </c>
      <c r="K31" s="1">
        <f ca="1">ALL!K91</f>
        <v>0</v>
      </c>
      <c r="L31" s="1">
        <v>0</v>
      </c>
      <c r="M31" s="1">
        <f ca="1">ALL!M91</f>
        <v>0</v>
      </c>
      <c r="N31" s="1">
        <f ca="1">ALL!N91</f>
        <v>0</v>
      </c>
      <c r="O31" s="1">
        <f ca="1">ALL!O91</f>
        <v>0</v>
      </c>
      <c r="P31" s="1">
        <f ca="1">ALL!P91</f>
        <v>4.8494329452514648</v>
      </c>
      <c r="Q31" s="1">
        <f ca="1">ALL!Q91</f>
        <v>0</v>
      </c>
      <c r="R31" s="1">
        <f ca="1">ALL!R91</f>
        <v>0</v>
      </c>
      <c r="S31" s="1">
        <f ca="1">ALL!S91</f>
        <v>4.9492044448852539</v>
      </c>
      <c r="T31" s="1">
        <f ca="1">ALL!T91</f>
        <v>0</v>
      </c>
      <c r="U31" s="1">
        <f ca="1">ALL!U91</f>
        <v>0</v>
      </c>
      <c r="V31" s="1">
        <f ca="1">ALL!V91</f>
        <v>0</v>
      </c>
      <c r="W31" s="1">
        <f ca="1">ALL!W91</f>
        <v>0</v>
      </c>
      <c r="X31" s="1">
        <f ca="1">ALL!X91</f>
        <v>0</v>
      </c>
      <c r="Y31" s="1">
        <f ca="1">ALL!Y91</f>
        <v>0</v>
      </c>
      <c r="Z31" s="1">
        <f ca="1">ALL!Z91</f>
        <v>0</v>
      </c>
      <c r="AA31" s="1">
        <f ca="1">ALL!AA91</f>
        <v>5.8242921829223633</v>
      </c>
      <c r="AB31" s="1">
        <f ca="1">ALL!AB91</f>
        <v>0</v>
      </c>
      <c r="AC31" s="1">
        <f ca="1">ALL!AC91</f>
        <v>0</v>
      </c>
      <c r="AD31" s="1">
        <f ca="1">ALL!AD91</f>
        <v>0</v>
      </c>
      <c r="AE31" s="1">
        <f ca="1">ALL!AE91</f>
        <v>0</v>
      </c>
      <c r="AF31" s="1">
        <f ca="1">ALL!AF91</f>
        <v>0</v>
      </c>
      <c r="AG31" s="1">
        <f ca="1">ALL!AG91</f>
        <v>0</v>
      </c>
      <c r="AH31" s="1">
        <f ca="1">ALL!AH91</f>
        <v>5.3831977844238281</v>
      </c>
      <c r="AI31" s="1">
        <f ca="1">ALL!AI91</f>
        <v>0</v>
      </c>
    </row>
    <row r="32" spans="1:35" ht="13.75" thickBot="1" x14ac:dyDescent="0.3">
      <c r="A32" s="8">
        <f ca="1">ALL!A92</f>
        <v>45747</v>
      </c>
      <c r="B32" s="39">
        <f ca="1">ALL!B92</f>
        <v>25.009944915771484</v>
      </c>
      <c r="C32" s="39">
        <f ca="1">ALL!C92</f>
        <v>0</v>
      </c>
      <c r="D32" s="39">
        <f ca="1">ALL!D92</f>
        <v>0</v>
      </c>
      <c r="E32" s="39">
        <f ca="1">ALL!E92</f>
        <v>0</v>
      </c>
      <c r="F32" s="39">
        <f ca="1">ALL!F92</f>
        <v>4.5043783187866211</v>
      </c>
      <c r="G32" s="39">
        <f ca="1">ALL!G92</f>
        <v>0</v>
      </c>
      <c r="H32" s="39">
        <f ca="1">ALL!H92</f>
        <v>0</v>
      </c>
      <c r="I32" s="39">
        <f ca="1">ALL!I92</f>
        <v>0</v>
      </c>
      <c r="J32" s="39">
        <f ca="1">ALL!J92</f>
        <v>0</v>
      </c>
      <c r="K32" s="39">
        <f ca="1">ALL!K92</f>
        <v>0</v>
      </c>
      <c r="L32" s="39">
        <v>0</v>
      </c>
      <c r="M32" s="39">
        <f ca="1">ALL!M92</f>
        <v>0</v>
      </c>
      <c r="N32" s="39">
        <f ca="1">ALL!N92</f>
        <v>0</v>
      </c>
      <c r="O32" s="39">
        <f ca="1">ALL!O92</f>
        <v>0</v>
      </c>
      <c r="P32" s="39">
        <f ca="1">ALL!P92</f>
        <v>4.835871696472168</v>
      </c>
      <c r="Q32" s="39">
        <f ca="1">ALL!Q92</f>
        <v>0</v>
      </c>
      <c r="R32" s="39">
        <f ca="1">ALL!R92</f>
        <v>0</v>
      </c>
      <c r="S32" s="39">
        <f ca="1">ALL!S92</f>
        <v>4.9344720840454102</v>
      </c>
      <c r="T32" s="39">
        <f ca="1">ALL!T92</f>
        <v>0</v>
      </c>
      <c r="U32" s="39">
        <f ca="1">ALL!U92</f>
        <v>0</v>
      </c>
      <c r="V32" s="39">
        <f ca="1">ALL!V92</f>
        <v>0</v>
      </c>
      <c r="W32" s="39">
        <f ca="1">ALL!W92</f>
        <v>0</v>
      </c>
      <c r="X32" s="39">
        <f ca="1">ALL!X92</f>
        <v>0</v>
      </c>
      <c r="Y32" s="39">
        <f ca="1">ALL!Y92</f>
        <v>0</v>
      </c>
      <c r="Z32" s="39">
        <f ca="1">ALL!Z92</f>
        <v>0</v>
      </c>
      <c r="AA32" s="39">
        <f ca="1">ALL!AA92</f>
        <v>5.899932861328125</v>
      </c>
      <c r="AB32" s="39">
        <f ca="1">ALL!AB92</f>
        <v>0</v>
      </c>
      <c r="AC32" s="39">
        <f ca="1">ALL!AC92</f>
        <v>0</v>
      </c>
      <c r="AD32" s="39">
        <f ca="1">ALL!AD92</f>
        <v>0</v>
      </c>
      <c r="AE32" s="39">
        <f ca="1">ALL!AE92</f>
        <v>0</v>
      </c>
      <c r="AF32" s="39">
        <f ca="1">ALL!AF92</f>
        <v>0</v>
      </c>
      <c r="AG32" s="39">
        <f ca="1">ALL!AG92</f>
        <v>0</v>
      </c>
      <c r="AH32" s="39">
        <f ca="1">ALL!AH92</f>
        <v>5.3572673797607422</v>
      </c>
      <c r="AI32" s="39">
        <f ca="1">ALL!AI92</f>
        <v>0</v>
      </c>
    </row>
    <row r="33" spans="1:35" ht="21.6" thickTop="1" thickBot="1" x14ac:dyDescent="0.4">
      <c r="A33" s="9" t="s">
        <v>55</v>
      </c>
      <c r="B33" s="40">
        <f ca="1">SUM(B2:B32)</f>
        <v>429.62760334247179</v>
      </c>
      <c r="C33" s="40">
        <f t="shared" ref="C33" ca="1" si="0">SUM(C2:C32)</f>
        <v>0</v>
      </c>
      <c r="D33" s="40">
        <f t="shared" ref="D33:AI33" ca="1" si="1">SUM(D2:D32)</f>
        <v>0</v>
      </c>
      <c r="E33" s="40">
        <f t="shared" ca="1" si="1"/>
        <v>0</v>
      </c>
      <c r="F33" s="40">
        <f t="shared" ca="1" si="1"/>
        <v>70.798695802688599</v>
      </c>
      <c r="G33" s="40">
        <f t="shared" ca="1" si="1"/>
        <v>0</v>
      </c>
      <c r="H33" s="40">
        <f t="shared" ca="1" si="1"/>
        <v>16.430098056793213</v>
      </c>
      <c r="I33" s="40">
        <f t="shared" ca="1" si="1"/>
        <v>0</v>
      </c>
      <c r="J33" s="40">
        <f t="shared" ca="1" si="1"/>
        <v>59.203887462615967</v>
      </c>
      <c r="K33" s="40">
        <f t="shared" ca="1" si="1"/>
        <v>0</v>
      </c>
      <c r="L33" s="40">
        <f t="shared" ca="1" si="1"/>
        <v>23.920950889587402</v>
      </c>
      <c r="M33" s="40">
        <f t="shared" ca="1" si="1"/>
        <v>28.029696226119995</v>
      </c>
      <c r="N33" s="40">
        <f t="shared" ca="1" si="1"/>
        <v>25.408735752105713</v>
      </c>
      <c r="O33" s="40">
        <f t="shared" ca="1" si="1"/>
        <v>0</v>
      </c>
      <c r="P33" s="40">
        <f t="shared" ca="1" si="1"/>
        <v>31.10303521156311</v>
      </c>
      <c r="Q33" s="40">
        <f t="shared" ca="1" si="1"/>
        <v>27.522944450378418</v>
      </c>
      <c r="R33" s="40">
        <f t="shared" ca="1" si="1"/>
        <v>0</v>
      </c>
      <c r="S33" s="40">
        <f t="shared" ca="1" si="1"/>
        <v>31.662618637084961</v>
      </c>
      <c r="T33" s="40">
        <f t="shared" ca="1" si="1"/>
        <v>0</v>
      </c>
      <c r="U33" s="40">
        <f t="shared" ca="1" si="1"/>
        <v>0</v>
      </c>
      <c r="V33" s="40">
        <f t="shared" ca="1" si="1"/>
        <v>0</v>
      </c>
      <c r="W33" s="40">
        <f t="shared" ca="1" si="1"/>
        <v>0</v>
      </c>
      <c r="X33" s="40">
        <f t="shared" ca="1" si="1"/>
        <v>0</v>
      </c>
      <c r="Y33" s="40">
        <f t="shared" ca="1" si="1"/>
        <v>0</v>
      </c>
      <c r="Z33" s="40">
        <f t="shared" ca="1" si="1"/>
        <v>0</v>
      </c>
      <c r="AA33" s="40">
        <f t="shared" ca="1" si="1"/>
        <v>16.264585494995117</v>
      </c>
      <c r="AB33" s="40">
        <f t="shared" ca="1" si="1"/>
        <v>0</v>
      </c>
      <c r="AC33" s="40">
        <f t="shared" ca="1" si="1"/>
        <v>30.947407722473145</v>
      </c>
      <c r="AD33" s="40">
        <f t="shared" ca="1" si="1"/>
        <v>0</v>
      </c>
      <c r="AE33" s="40">
        <f t="shared" ca="1" si="1"/>
        <v>25.843333721160889</v>
      </c>
      <c r="AF33" s="40">
        <f t="shared" ca="1" si="1"/>
        <v>0</v>
      </c>
      <c r="AG33" s="40">
        <f t="shared" ca="1" si="1"/>
        <v>0</v>
      </c>
      <c r="AH33" s="40">
        <f t="shared" ca="1" si="1"/>
        <v>17.040114879608154</v>
      </c>
      <c r="AI33" s="40">
        <f t="shared" ca="1" si="1"/>
        <v>28.043392658233643</v>
      </c>
    </row>
    <row r="34" spans="1:35" ht="31.45" thickTop="1" thickBot="1" x14ac:dyDescent="0.25">
      <c r="A34" s="37" t="s">
        <v>56</v>
      </c>
      <c r="B34" s="38">
        <f ca="1">B33*43560</f>
        <v>18714578.40159807</v>
      </c>
      <c r="C34" s="38">
        <f t="shared" ref="C34:AI34" ca="1" si="2">C33*43560</f>
        <v>0</v>
      </c>
      <c r="D34" s="38">
        <f t="shared" ca="1" si="2"/>
        <v>0</v>
      </c>
      <c r="E34" s="38">
        <f t="shared" ca="1" si="2"/>
        <v>0</v>
      </c>
      <c r="F34" s="38">
        <f t="shared" ca="1" si="2"/>
        <v>3083991.1891651154</v>
      </c>
      <c r="G34" s="38">
        <f t="shared" ca="1" si="2"/>
        <v>0</v>
      </c>
      <c r="H34" s="38">
        <f t="shared" ca="1" si="2"/>
        <v>715695.07135391235</v>
      </c>
      <c r="I34" s="38">
        <f t="shared" ca="1" si="2"/>
        <v>0</v>
      </c>
      <c r="J34" s="38">
        <f t="shared" ca="1" si="2"/>
        <v>2578921.3378715515</v>
      </c>
      <c r="K34" s="38">
        <f t="shared" ca="1" si="2"/>
        <v>0</v>
      </c>
      <c r="L34" s="38">
        <f t="shared" ca="1" si="2"/>
        <v>1041996.6207504272</v>
      </c>
      <c r="M34" s="38">
        <f t="shared" ca="1" si="2"/>
        <v>1220973.567609787</v>
      </c>
      <c r="N34" s="38">
        <f t="shared" ca="1" si="2"/>
        <v>1106804.5293617249</v>
      </c>
      <c r="O34" s="38">
        <f t="shared" ca="1" si="2"/>
        <v>0</v>
      </c>
      <c r="P34" s="38">
        <f t="shared" ca="1" si="2"/>
        <v>1354848.2138156891</v>
      </c>
      <c r="Q34" s="38">
        <f t="shared" ca="1" si="2"/>
        <v>1198899.4602584839</v>
      </c>
      <c r="R34" s="38">
        <f t="shared" ca="1" si="2"/>
        <v>0</v>
      </c>
      <c r="S34" s="38">
        <f t="shared" ca="1" si="2"/>
        <v>1379223.6678314209</v>
      </c>
      <c r="T34" s="38">
        <f t="shared" ca="1" si="2"/>
        <v>0</v>
      </c>
      <c r="U34" s="38">
        <f t="shared" ca="1" si="2"/>
        <v>0</v>
      </c>
      <c r="V34" s="38">
        <f t="shared" ca="1" si="2"/>
        <v>0</v>
      </c>
      <c r="W34" s="38">
        <f t="shared" ca="1" si="2"/>
        <v>0</v>
      </c>
      <c r="X34" s="38">
        <f t="shared" ca="1" si="2"/>
        <v>0</v>
      </c>
      <c r="Y34" s="38">
        <f t="shared" ca="1" si="2"/>
        <v>0</v>
      </c>
      <c r="Z34" s="38">
        <f t="shared" ca="1" si="2"/>
        <v>0</v>
      </c>
      <c r="AA34" s="38">
        <f t="shared" ca="1" si="2"/>
        <v>708485.3441619873</v>
      </c>
      <c r="AB34" s="38">
        <f t="shared" ca="1" si="2"/>
        <v>0</v>
      </c>
      <c r="AC34" s="38">
        <f t="shared" ca="1" si="2"/>
        <v>1348069.0803909302</v>
      </c>
      <c r="AD34" s="38">
        <f t="shared" ca="1" si="2"/>
        <v>0</v>
      </c>
      <c r="AE34" s="38">
        <f t="shared" ca="1" si="2"/>
        <v>1125735.6168937683</v>
      </c>
      <c r="AF34" s="38">
        <f t="shared" ca="1" si="2"/>
        <v>0</v>
      </c>
      <c r="AG34" s="38">
        <f t="shared" ca="1" si="2"/>
        <v>0</v>
      </c>
      <c r="AH34" s="38">
        <f t="shared" ca="1" si="2"/>
        <v>742267.4041557312</v>
      </c>
      <c r="AI34" s="38">
        <f t="shared" ca="1" si="2"/>
        <v>1221570.1841926575</v>
      </c>
    </row>
  </sheetData>
  <conditionalFormatting sqref="A33:AI33 B34:AI34">
    <cfRule type="cellIs" dxfId="38" priority="2" operator="greaterThan">
      <formula>0</formula>
    </cfRule>
  </conditionalFormatting>
  <conditionalFormatting sqref="B2:AI32">
    <cfRule type="cellIs" dxfId="37" priority="3" operator="greaterThan">
      <formula>0</formula>
    </cfRule>
    <cfRule type="cellIs" dxfId="36" priority="5" operator="lessThan">
      <formula>0</formula>
    </cfRule>
  </conditionalFormatting>
  <pageMargins left="0.7" right="0.7" top="0.75" bottom="0.75" header="0.3" footer="0.3"/>
  <pageSetup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E88CF-A92D-4C94-B971-7EDA4452072A}">
  <sheetPr codeName="Sheet5"/>
  <dimension ref="A1:AI34"/>
  <sheetViews>
    <sheetView zoomScaleNormal="100" workbookViewId="0">
      <selection activeCell="AI18" sqref="AI18"/>
    </sheetView>
  </sheetViews>
  <sheetFormatPr defaultRowHeight="13.1" x14ac:dyDescent="0.25"/>
  <cols>
    <col min="1" max="1" width="10.625" style="7" bestFit="1" customWidth="1"/>
    <col min="2" max="2" width="25.125" customWidth="1"/>
    <col min="3" max="35" width="21.75" customWidth="1"/>
    <col min="36" max="36" width="17.875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ALL!A93</f>
        <v>45748</v>
      </c>
      <c r="B2" s="1">
        <f ca="1">ALL!B93</f>
        <v>25.023380279541016</v>
      </c>
      <c r="C2" s="1">
        <f ca="1">ALL!C93</f>
        <v>0</v>
      </c>
      <c r="D2" s="1">
        <f ca="1">ALL!D93</f>
        <v>0</v>
      </c>
      <c r="E2" s="1">
        <f ca="1">ALL!E93</f>
        <v>0</v>
      </c>
      <c r="F2" s="1">
        <f ca="1">ALL!F93</f>
        <v>4.5050973892211914</v>
      </c>
      <c r="G2" s="1">
        <f ca="1">ALL!G93</f>
        <v>0</v>
      </c>
      <c r="H2" s="1">
        <f ca="1">ALL!H93</f>
        <v>0</v>
      </c>
      <c r="I2" s="1">
        <f ca="1">ALL!I93</f>
        <v>0</v>
      </c>
      <c r="J2" s="1">
        <f ca="1">ALL!J93</f>
        <v>0</v>
      </c>
      <c r="K2" s="1">
        <f ca="1">ALL!K93</f>
        <v>0</v>
      </c>
      <c r="L2" s="1">
        <v>0</v>
      </c>
      <c r="M2" s="1">
        <f ca="1">ALL!M93</f>
        <v>0</v>
      </c>
      <c r="N2" s="1">
        <f ca="1">ALL!N93</f>
        <v>0</v>
      </c>
      <c r="O2" s="1">
        <f ca="1">ALL!O93</f>
        <v>0</v>
      </c>
      <c r="P2" s="1">
        <f ca="1">ALL!P93</f>
        <v>4.8364419937133789</v>
      </c>
      <c r="Q2" s="1">
        <f ca="1">ALL!Q93</f>
        <v>0</v>
      </c>
      <c r="R2" s="1">
        <f ca="1">ALL!R93</f>
        <v>0</v>
      </c>
      <c r="S2" s="1">
        <f ca="1">ALL!S93</f>
        <v>4.9329004287719727</v>
      </c>
      <c r="T2" s="1">
        <f ca="1">ALL!T93</f>
        <v>0</v>
      </c>
      <c r="U2" s="1">
        <f ca="1">ALL!U93</f>
        <v>0</v>
      </c>
      <c r="V2" s="1">
        <f ca="1">ALL!V93</f>
        <v>0</v>
      </c>
      <c r="W2" s="1">
        <f ca="1">ALL!W93</f>
        <v>0</v>
      </c>
      <c r="X2" s="1">
        <f ca="1">ALL!X93</f>
        <v>0</v>
      </c>
      <c r="Y2" s="1">
        <f ca="1">ALL!Y93</f>
        <v>0</v>
      </c>
      <c r="Z2" s="1">
        <f ca="1">ALL!Z93</f>
        <v>0</v>
      </c>
      <c r="AA2" s="1">
        <f ca="1">ALL!AA93</f>
        <v>5.9126396179199219</v>
      </c>
      <c r="AB2" s="1">
        <f ca="1">ALL!AB93</f>
        <v>0</v>
      </c>
      <c r="AC2" s="1">
        <f ca="1">ALL!AC93</f>
        <v>0</v>
      </c>
      <c r="AD2" s="1">
        <f ca="1">ALL!AD93</f>
        <v>0</v>
      </c>
      <c r="AE2" s="1">
        <f ca="1">ALL!AE93</f>
        <v>0</v>
      </c>
      <c r="AF2" s="1">
        <f ca="1">ALL!AF93</f>
        <v>0</v>
      </c>
      <c r="AG2" s="1">
        <f ca="1">ALL!AG93</f>
        <v>0</v>
      </c>
      <c r="AH2" s="1">
        <f ca="1">ALL!AH93</f>
        <v>5.3544530868530273</v>
      </c>
      <c r="AI2" s="1">
        <f ca="1">ALL!AI93</f>
        <v>0</v>
      </c>
    </row>
    <row r="3" spans="1:35" x14ac:dyDescent="0.25">
      <c r="A3" s="8">
        <f ca="1">ALL!A94</f>
        <v>45749</v>
      </c>
      <c r="B3" s="1">
        <f ca="1">ALL!B94</f>
        <v>25.012161254882813</v>
      </c>
      <c r="C3" s="1">
        <f ca="1">ALL!C94</f>
        <v>0</v>
      </c>
      <c r="D3" s="1">
        <f ca="1">ALL!D94</f>
        <v>0</v>
      </c>
      <c r="E3" s="1">
        <f ca="1">ALL!E94</f>
        <v>0</v>
      </c>
      <c r="F3" s="1">
        <f ca="1">ALL!F94</f>
        <v>4.5050973892211914</v>
      </c>
      <c r="G3" s="1">
        <f ca="1">ALL!G94</f>
        <v>0</v>
      </c>
      <c r="H3" s="1">
        <f ca="1">ALL!H94</f>
        <v>0</v>
      </c>
      <c r="I3" s="1">
        <f ca="1">ALL!I94</f>
        <v>0</v>
      </c>
      <c r="J3" s="1">
        <f ca="1">ALL!J94</f>
        <v>0</v>
      </c>
      <c r="K3" s="1">
        <f ca="1">ALL!K94</f>
        <v>0</v>
      </c>
      <c r="L3" s="1">
        <v>0</v>
      </c>
      <c r="M3" s="1">
        <f ca="1">ALL!M94</f>
        <v>0</v>
      </c>
      <c r="N3" s="1">
        <f ca="1">ALL!N94</f>
        <v>0</v>
      </c>
      <c r="O3" s="1">
        <f ca="1">ALL!O94</f>
        <v>0</v>
      </c>
      <c r="P3" s="1">
        <f ca="1">ALL!P94</f>
        <v>4.8346967697143555</v>
      </c>
      <c r="Q3" s="1">
        <f ca="1">ALL!Q94</f>
        <v>0</v>
      </c>
      <c r="R3" s="1">
        <f ca="1">ALL!R94</f>
        <v>0</v>
      </c>
      <c r="S3" s="1">
        <f ca="1">ALL!S94</f>
        <v>4.9282560348510742</v>
      </c>
      <c r="T3" s="1">
        <f ca="1">ALL!T94</f>
        <v>0</v>
      </c>
      <c r="U3" s="1">
        <f ca="1">ALL!U94</f>
        <v>0</v>
      </c>
      <c r="V3" s="1">
        <f ca="1">ALL!V94</f>
        <v>0</v>
      </c>
      <c r="W3" s="1">
        <f ca="1">ALL!W94</f>
        <v>0</v>
      </c>
      <c r="X3" s="1">
        <f ca="1">ALL!X94</f>
        <v>0</v>
      </c>
      <c r="Y3" s="1">
        <f ca="1">ALL!Y94</f>
        <v>0</v>
      </c>
      <c r="Z3" s="1">
        <f ca="1">ALL!Z94</f>
        <v>0</v>
      </c>
      <c r="AA3" s="1">
        <f ca="1">ALL!AA94</f>
        <v>5.9060125350952148</v>
      </c>
      <c r="AB3" s="1">
        <f ca="1">ALL!AB94</f>
        <v>0</v>
      </c>
      <c r="AC3" s="1">
        <f ca="1">ALL!AC94</f>
        <v>0</v>
      </c>
      <c r="AD3" s="1">
        <f ca="1">ALL!AD94</f>
        <v>0</v>
      </c>
      <c r="AE3" s="1">
        <f ca="1">ALL!AE94</f>
        <v>0</v>
      </c>
      <c r="AF3" s="1">
        <f ca="1">ALL!AF94</f>
        <v>0</v>
      </c>
      <c r="AG3" s="1">
        <f ca="1">ALL!AG94</f>
        <v>0</v>
      </c>
      <c r="AH3" s="1">
        <f ca="1">ALL!AH94</f>
        <v>5.3556127548217773</v>
      </c>
      <c r="AI3" s="1">
        <f ca="1">ALL!AI94</f>
        <v>0</v>
      </c>
    </row>
    <row r="4" spans="1:35" x14ac:dyDescent="0.25">
      <c r="A4" s="8">
        <f ca="1">ALL!A95</f>
        <v>45750</v>
      </c>
      <c r="B4" s="1">
        <f ca="1">ALL!B95</f>
        <v>44.339378356933594</v>
      </c>
      <c r="C4" s="1">
        <f ca="1">ALL!C95</f>
        <v>0</v>
      </c>
      <c r="D4" s="1">
        <f ca="1">ALL!D95</f>
        <v>0</v>
      </c>
      <c r="E4" s="1">
        <f ca="1">ALL!E95</f>
        <v>0</v>
      </c>
      <c r="F4" s="1">
        <f ca="1">ALL!F95</f>
        <v>4.2965517044067383</v>
      </c>
      <c r="G4" s="1">
        <f ca="1">ALL!G95</f>
        <v>0</v>
      </c>
      <c r="H4" s="1">
        <f ca="1">ALL!H95</f>
        <v>0</v>
      </c>
      <c r="I4" s="1">
        <f ca="1">ALL!I95</f>
        <v>0</v>
      </c>
      <c r="J4" s="1">
        <f ca="1">ALL!J95</f>
        <v>2.0725626945495605</v>
      </c>
      <c r="K4" s="1">
        <f ca="1">ALL!K95</f>
        <v>1.3490500450134277</v>
      </c>
      <c r="L4" s="1">
        <v>0</v>
      </c>
      <c r="M4" s="1">
        <f ca="1">ALL!M95</f>
        <v>0.57022380828857422</v>
      </c>
      <c r="N4" s="1">
        <f ca="1">ALL!N95</f>
        <v>2.1249494552612305</v>
      </c>
      <c r="O4" s="1">
        <f ca="1">ALL!O95</f>
        <v>0</v>
      </c>
      <c r="P4" s="1">
        <f ca="1">ALL!P95</f>
        <v>2.4352593421936035</v>
      </c>
      <c r="Q4" s="1">
        <f ca="1">ALL!Q95</f>
        <v>2.2945246696472168</v>
      </c>
      <c r="R4" s="1">
        <f ca="1">ALL!R95</f>
        <v>0</v>
      </c>
      <c r="S4" s="1">
        <f ca="1">ALL!S95</f>
        <v>4.6420421600341797</v>
      </c>
      <c r="T4" s="1">
        <f ca="1">ALL!T95</f>
        <v>0</v>
      </c>
      <c r="U4" s="1">
        <f ca="1">ALL!U95</f>
        <v>0</v>
      </c>
      <c r="V4" s="1">
        <f ca="1">ALL!V95</f>
        <v>0</v>
      </c>
      <c r="W4" s="1">
        <f ca="1">ALL!W95</f>
        <v>0</v>
      </c>
      <c r="X4" s="1">
        <f ca="1">ALL!X95</f>
        <v>0</v>
      </c>
      <c r="Y4" s="1">
        <f ca="1">ALL!Y95</f>
        <v>0</v>
      </c>
      <c r="Z4" s="1">
        <f ca="1">ALL!Z95</f>
        <v>0.26337653398513794</v>
      </c>
      <c r="AA4" s="1">
        <f ca="1">ALL!AA95</f>
        <v>5.8989114761352539</v>
      </c>
      <c r="AB4" s="1">
        <f ca="1">ALL!AB95</f>
        <v>0.20913103222846985</v>
      </c>
      <c r="AC4" s="1">
        <f ca="1">ALL!AC95</f>
        <v>2.5522127151489258</v>
      </c>
      <c r="AD4" s="1">
        <f ca="1">ALL!AD95</f>
        <v>2.3018913269042969</v>
      </c>
      <c r="AE4" s="1">
        <f ca="1">ALL!AE95</f>
        <v>2.4118914604187012</v>
      </c>
      <c r="AF4" s="1">
        <f ca="1">ALL!AF95</f>
        <v>0</v>
      </c>
      <c r="AG4" s="1">
        <f ca="1">ALL!AG95</f>
        <v>0</v>
      </c>
      <c r="AH4" s="1">
        <f ca="1">ALL!AH95</f>
        <v>4.6201038360595703</v>
      </c>
      <c r="AI4" s="1">
        <f ca="1">ALL!AI95</f>
        <v>2.6042280197143555</v>
      </c>
    </row>
    <row r="5" spans="1:35" x14ac:dyDescent="0.25">
      <c r="A5" s="8">
        <f ca="1">ALL!A96</f>
        <v>45751</v>
      </c>
      <c r="B5" s="1">
        <f ca="1">ALL!B96</f>
        <v>59.267677307128906</v>
      </c>
      <c r="C5" s="1">
        <f ca="1">ALL!C96</f>
        <v>0</v>
      </c>
      <c r="D5" s="1">
        <f ca="1">ALL!D96</f>
        <v>0</v>
      </c>
      <c r="E5" s="1">
        <f ca="1">ALL!E96</f>
        <v>0</v>
      </c>
      <c r="F5" s="1">
        <f ca="1">ALL!F96</f>
        <v>5.7165708541870117</v>
      </c>
      <c r="G5" s="1">
        <f ca="1">ALL!G96</f>
        <v>0</v>
      </c>
      <c r="H5" s="1">
        <f ca="1">ALL!H96</f>
        <v>0</v>
      </c>
      <c r="I5" s="1">
        <f ca="1">ALL!I96</f>
        <v>0</v>
      </c>
      <c r="J5" s="1">
        <f ca="1">ALL!J96</f>
        <v>4.7154636383056641</v>
      </c>
      <c r="K5" s="1">
        <f ca="1">ALL!K96</f>
        <v>2.9723901748657227</v>
      </c>
      <c r="L5" s="1">
        <v>0</v>
      </c>
      <c r="M5" s="1">
        <f ca="1">ALL!M96</f>
        <v>5.2994060516357422</v>
      </c>
      <c r="N5" s="1">
        <f ca="1">ALL!N96</f>
        <v>1.7077600955963135</v>
      </c>
      <c r="O5" s="1">
        <f ca="1">ALL!O96</f>
        <v>0</v>
      </c>
      <c r="P5" s="1">
        <f ca="1">ALL!P96</f>
        <v>0</v>
      </c>
      <c r="Q5" s="1">
        <f ca="1">ALL!Q96</f>
        <v>6.0930585861206055</v>
      </c>
      <c r="R5" s="1">
        <f ca="1">ALL!R96</f>
        <v>0</v>
      </c>
      <c r="S5" s="1">
        <f ca="1">ALL!S96</f>
        <v>1.6514415740966797</v>
      </c>
      <c r="T5" s="1">
        <f ca="1">ALL!T96</f>
        <v>0</v>
      </c>
      <c r="U5" s="1">
        <f ca="1">ALL!U96</f>
        <v>0</v>
      </c>
      <c r="V5" s="1">
        <f ca="1">ALL!V96</f>
        <v>0</v>
      </c>
      <c r="W5" s="1">
        <f ca="1">ALL!W96</f>
        <v>0</v>
      </c>
      <c r="X5" s="1">
        <f ca="1">ALL!X96</f>
        <v>0</v>
      </c>
      <c r="Y5" s="1">
        <f ca="1">ALL!Y96</f>
        <v>0</v>
      </c>
      <c r="Z5" s="1">
        <f ca="1">ALL!Z96</f>
        <v>5.2150764465332031</v>
      </c>
      <c r="AA5" s="1">
        <f ca="1">ALL!AA96</f>
        <v>5.6279287338256836</v>
      </c>
      <c r="AB5" s="1">
        <f ca="1">ALL!AB96</f>
        <v>0</v>
      </c>
      <c r="AC5" s="1">
        <f ca="1">ALL!AC96</f>
        <v>5.5548887252807617</v>
      </c>
      <c r="AD5" s="1">
        <f ca="1">ALL!AD96</f>
        <v>1.3466315269470215</v>
      </c>
      <c r="AE5" s="1">
        <f ca="1">ALL!AE96</f>
        <v>5.0484409332275391</v>
      </c>
      <c r="AF5" s="1">
        <f ca="1">ALL!AF96</f>
        <v>0</v>
      </c>
      <c r="AG5" s="1">
        <f ca="1">ALL!AG96</f>
        <v>0</v>
      </c>
      <c r="AH5" s="1">
        <f ca="1">ALL!AH96</f>
        <v>4.4780969619750977</v>
      </c>
      <c r="AI5" s="1">
        <f ca="1">ALL!AI96</f>
        <v>5.3011751174926758</v>
      </c>
    </row>
    <row r="6" spans="1:35" x14ac:dyDescent="0.25">
      <c r="A6" s="8">
        <f ca="1">ALL!A97</f>
        <v>45752</v>
      </c>
      <c r="B6" s="1">
        <f ca="1">ALL!B97</f>
        <v>51.610908508300781</v>
      </c>
      <c r="C6" s="1">
        <f ca="1">ALL!C97</f>
        <v>0</v>
      </c>
      <c r="D6" s="1">
        <f ca="1">ALL!D97</f>
        <v>0</v>
      </c>
      <c r="E6" s="1">
        <f ca="1">ALL!E97</f>
        <v>0</v>
      </c>
      <c r="F6" s="1">
        <f ca="1">ALL!F97</f>
        <v>5.9298162460327148</v>
      </c>
      <c r="G6" s="1">
        <f ca="1">ALL!G97</f>
        <v>0</v>
      </c>
      <c r="H6" s="1">
        <f ca="1">ALL!H97</f>
        <v>0</v>
      </c>
      <c r="I6" s="1">
        <f ca="1">ALL!I97</f>
        <v>0</v>
      </c>
      <c r="J6" s="1">
        <f ca="1">ALL!J97</f>
        <v>5.0930299758911133</v>
      </c>
      <c r="K6" s="1">
        <f ca="1">ALL!K97</f>
        <v>2.046226978302002</v>
      </c>
      <c r="L6" s="1">
        <v>0</v>
      </c>
      <c r="M6" s="1">
        <f ca="1">ALL!M97</f>
        <v>6.1585588455200195</v>
      </c>
      <c r="N6" s="1">
        <f ca="1">ALL!N97</f>
        <v>0</v>
      </c>
      <c r="O6" s="1">
        <f ca="1">ALL!O97</f>
        <v>0</v>
      </c>
      <c r="P6" s="1">
        <f ca="1">ALL!P97</f>
        <v>0</v>
      </c>
      <c r="Q6" s="1">
        <f ca="1">ALL!Q97</f>
        <v>6.372004508972168</v>
      </c>
      <c r="R6" s="1">
        <f ca="1">ALL!R97</f>
        <v>0</v>
      </c>
      <c r="S6" s="1">
        <f ca="1">ALL!S97</f>
        <v>0</v>
      </c>
      <c r="T6" s="1">
        <f ca="1">ALL!T97</f>
        <v>0</v>
      </c>
      <c r="U6" s="1">
        <f ca="1">ALL!U97</f>
        <v>0</v>
      </c>
      <c r="V6" s="1">
        <f ca="1">ALL!V97</f>
        <v>0</v>
      </c>
      <c r="W6" s="1">
        <f ca="1">ALL!W97</f>
        <v>0</v>
      </c>
      <c r="X6" s="1">
        <f ca="1">ALL!X97</f>
        <v>0</v>
      </c>
      <c r="Y6" s="1">
        <f ca="1">ALL!Y97</f>
        <v>0</v>
      </c>
      <c r="Z6" s="1">
        <f ca="1">ALL!Z97</f>
        <v>6.1760854721069336</v>
      </c>
      <c r="AA6" s="1">
        <f ca="1">ALL!AA97</f>
        <v>6.8670244216918945</v>
      </c>
      <c r="AB6" s="1">
        <f ca="1">ALL!AB97</f>
        <v>0</v>
      </c>
      <c r="AC6" s="1">
        <f ca="1">ALL!AC97</f>
        <v>5.5548887252807617</v>
      </c>
      <c r="AD6" s="1">
        <f ca="1">ALL!AD97</f>
        <v>3.2285032272338867</v>
      </c>
      <c r="AE6" s="1">
        <f ca="1">ALL!AE97</f>
        <v>5.3903141021728516</v>
      </c>
      <c r="AF6" s="1">
        <f ca="1">ALL!AF97</f>
        <v>0</v>
      </c>
      <c r="AG6" s="1">
        <f ca="1">ALL!AG97</f>
        <v>0</v>
      </c>
      <c r="AH6" s="1">
        <f ca="1">ALL!AH97</f>
        <v>5.1962509155273438</v>
      </c>
      <c r="AI6" s="1">
        <f ca="1">ALL!AI97</f>
        <v>0</v>
      </c>
    </row>
    <row r="7" spans="1:35" x14ac:dyDescent="0.25">
      <c r="A7" s="8">
        <f ca="1">ALL!A98</f>
        <v>45753</v>
      </c>
      <c r="B7" s="1">
        <f ca="1">ALL!B98</f>
        <v>54.819694519042969</v>
      </c>
      <c r="C7" s="1">
        <f ca="1">ALL!C98</f>
        <v>0</v>
      </c>
      <c r="D7" s="1">
        <f ca="1">ALL!D98</f>
        <v>0</v>
      </c>
      <c r="E7" s="1">
        <f ca="1">ALL!E98</f>
        <v>0</v>
      </c>
      <c r="F7" s="1">
        <f ca="1">ALL!F98</f>
        <v>5.8396387100219727</v>
      </c>
      <c r="G7" s="1">
        <f ca="1">ALL!G98</f>
        <v>0</v>
      </c>
      <c r="H7" s="1">
        <f ca="1">ALL!H98</f>
        <v>0</v>
      </c>
      <c r="I7" s="1">
        <f ca="1">ALL!I98</f>
        <v>0</v>
      </c>
      <c r="J7" s="1">
        <f ca="1">ALL!J98</f>
        <v>4.940556526184082</v>
      </c>
      <c r="K7" s="1">
        <f ca="1">ALL!K98</f>
        <v>5.6602487564086914</v>
      </c>
      <c r="L7" s="1">
        <v>0</v>
      </c>
      <c r="M7" s="1">
        <f ca="1">ALL!M98</f>
        <v>6.0397539138793945</v>
      </c>
      <c r="N7" s="1">
        <f ca="1">ALL!N98</f>
        <v>0</v>
      </c>
      <c r="O7" s="1">
        <f ca="1">ALL!O98</f>
        <v>0</v>
      </c>
      <c r="P7" s="1">
        <f ca="1">ALL!P98</f>
        <v>0</v>
      </c>
      <c r="Q7" s="1">
        <f ca="1">ALL!Q98</f>
        <v>6.265589714050293</v>
      </c>
      <c r="R7" s="1">
        <f ca="1">ALL!R98</f>
        <v>0</v>
      </c>
      <c r="S7" s="1">
        <f ca="1">ALL!S98</f>
        <v>0</v>
      </c>
      <c r="T7" s="1">
        <f ca="1">ALL!T98</f>
        <v>0</v>
      </c>
      <c r="U7" s="1">
        <f ca="1">ALL!U98</f>
        <v>0</v>
      </c>
      <c r="V7" s="1">
        <f ca="1">ALL!V98</f>
        <v>0</v>
      </c>
      <c r="W7" s="1">
        <f ca="1">ALL!W98</f>
        <v>0</v>
      </c>
      <c r="X7" s="1">
        <f ca="1">ALL!X98</f>
        <v>0</v>
      </c>
      <c r="Y7" s="1">
        <f ca="1">ALL!Y98</f>
        <v>0</v>
      </c>
      <c r="Z7" s="1">
        <f ca="1">ALL!Z98</f>
        <v>6.0629596710205078</v>
      </c>
      <c r="AA7" s="1">
        <f ca="1">ALL!AA98</f>
        <v>6.7967338562011719</v>
      </c>
      <c r="AB7" s="1">
        <f ca="1">ALL!AB98</f>
        <v>0</v>
      </c>
      <c r="AC7" s="1">
        <f ca="1">ALL!AC98</f>
        <v>5.5548887252807617</v>
      </c>
      <c r="AD7" s="1">
        <f ca="1">ALL!AD98</f>
        <v>5.3207120895385742</v>
      </c>
      <c r="AE7" s="1">
        <f ca="1">ALL!AE98</f>
        <v>5.2362470626831055</v>
      </c>
      <c r="AF7" s="1">
        <f ca="1">ALL!AF98</f>
        <v>0</v>
      </c>
      <c r="AG7" s="1">
        <f ca="1">ALL!AG98</f>
        <v>0</v>
      </c>
      <c r="AH7" s="1">
        <f ca="1">ALL!AH98</f>
        <v>5.0263776779174805</v>
      </c>
      <c r="AI7" s="1">
        <f ca="1">ALL!AI98</f>
        <v>0</v>
      </c>
    </row>
    <row r="8" spans="1:35" x14ac:dyDescent="0.25">
      <c r="A8" s="8">
        <f ca="1">ALL!A99</f>
        <v>45754</v>
      </c>
      <c r="B8" s="1">
        <f ca="1">ALL!B99</f>
        <v>54.805931091308594</v>
      </c>
      <c r="C8" s="1">
        <f ca="1">ALL!C99</f>
        <v>0</v>
      </c>
      <c r="D8" s="1">
        <f ca="1">ALL!D99</f>
        <v>0</v>
      </c>
      <c r="E8" s="1">
        <f ca="1">ALL!E99</f>
        <v>0</v>
      </c>
      <c r="F8" s="1">
        <f ca="1">ALL!F99</f>
        <v>5.8378286361694336</v>
      </c>
      <c r="G8" s="1">
        <f ca="1">ALL!G99</f>
        <v>0</v>
      </c>
      <c r="H8" s="1">
        <f ca="1">ALL!H99</f>
        <v>0</v>
      </c>
      <c r="I8" s="1">
        <f ca="1">ALL!I99</f>
        <v>0</v>
      </c>
      <c r="J8" s="1">
        <f ca="1">ALL!J99</f>
        <v>4.9337425231933594</v>
      </c>
      <c r="K8" s="1">
        <f ca="1">ALL!K99</f>
        <v>5.6507272720336914</v>
      </c>
      <c r="L8" s="1">
        <v>0</v>
      </c>
      <c r="M8" s="1">
        <f ca="1">ALL!M99</f>
        <v>6.0332298278808594</v>
      </c>
      <c r="N8" s="1">
        <f ca="1">ALL!N99</f>
        <v>0</v>
      </c>
      <c r="O8" s="1">
        <f ca="1">ALL!O99</f>
        <v>0</v>
      </c>
      <c r="P8" s="1">
        <f ca="1">ALL!P99</f>
        <v>0</v>
      </c>
      <c r="Q8" s="1">
        <f ca="1">ALL!Q99</f>
        <v>6.2606296539306641</v>
      </c>
      <c r="R8" s="1">
        <f ca="1">ALL!R99</f>
        <v>0</v>
      </c>
      <c r="S8" s="1">
        <f ca="1">ALL!S99</f>
        <v>0</v>
      </c>
      <c r="T8" s="1">
        <f ca="1">ALL!T99</f>
        <v>0</v>
      </c>
      <c r="U8" s="1">
        <f ca="1">ALL!U99</f>
        <v>0</v>
      </c>
      <c r="V8" s="1">
        <f ca="1">ALL!V99</f>
        <v>0</v>
      </c>
      <c r="W8" s="1">
        <f ca="1">ALL!W99</f>
        <v>0</v>
      </c>
      <c r="X8" s="1">
        <f ca="1">ALL!X99</f>
        <v>0</v>
      </c>
      <c r="Y8" s="1">
        <f ca="1">ALL!Y99</f>
        <v>0</v>
      </c>
      <c r="Z8" s="1">
        <f ca="1">ALL!Z99</f>
        <v>6.0610980987548828</v>
      </c>
      <c r="AA8" s="1">
        <f ca="1">ALL!AA99</f>
        <v>6.7859706878662109</v>
      </c>
      <c r="AB8" s="1">
        <f ca="1">ALL!AB99</f>
        <v>0</v>
      </c>
      <c r="AC8" s="1">
        <f ca="1">ALL!AC99</f>
        <v>0</v>
      </c>
      <c r="AD8" s="1">
        <f ca="1">ALL!AD99</f>
        <v>5.3130102157592773</v>
      </c>
      <c r="AE8" s="1">
        <f ca="1">ALL!AE99</f>
        <v>5.2282924652099609</v>
      </c>
      <c r="AF8" s="1">
        <f ca="1">ALL!AF99</f>
        <v>0</v>
      </c>
      <c r="AG8" s="1">
        <f ca="1">ALL!AG99</f>
        <v>0</v>
      </c>
      <c r="AH8" s="1">
        <f ca="1">ALL!AH99</f>
        <v>5.0227394104003906</v>
      </c>
      <c r="AI8" s="1">
        <v>0</v>
      </c>
    </row>
    <row r="9" spans="1:35" x14ac:dyDescent="0.25">
      <c r="A9" s="8">
        <f ca="1">ALL!A100</f>
        <v>45755</v>
      </c>
      <c r="B9" s="1">
        <f ca="1">ALL!B100</f>
        <v>54.837974548339844</v>
      </c>
      <c r="C9" s="1">
        <f ca="1">ALL!C100</f>
        <v>0</v>
      </c>
      <c r="D9" s="1">
        <f ca="1">ALL!D100</f>
        <v>0</v>
      </c>
      <c r="E9" s="1">
        <f ca="1">ALL!E100</f>
        <v>0</v>
      </c>
      <c r="F9" s="1">
        <f ca="1">ALL!F100</f>
        <v>5.8354825973510742</v>
      </c>
      <c r="G9" s="1">
        <f ca="1">ALL!G100</f>
        <v>0</v>
      </c>
      <c r="H9" s="1">
        <f ca="1">ALL!H100</f>
        <v>0</v>
      </c>
      <c r="I9" s="1">
        <f ca="1">ALL!I100</f>
        <v>0</v>
      </c>
      <c r="J9" s="1">
        <f ca="1">ALL!J100</f>
        <v>4.927978515625</v>
      </c>
      <c r="K9" s="1">
        <f ca="1">ALL!K100</f>
        <v>5.6451711654663086</v>
      </c>
      <c r="L9" s="1">
        <f ca="1">ALL!L100</f>
        <v>0</v>
      </c>
      <c r="M9" s="1">
        <f ca="1">ALL!M100</f>
        <v>6.0262870788574219</v>
      </c>
      <c r="N9" s="1">
        <f ca="1">ALL!N100</f>
        <v>0</v>
      </c>
      <c r="O9" s="1">
        <f ca="1">ALL!O100</f>
        <v>0</v>
      </c>
      <c r="P9" s="1">
        <f ca="1">ALL!P100</f>
        <v>0</v>
      </c>
      <c r="Q9" s="1">
        <f ca="1">ALL!Q100</f>
        <v>6.257659912109375</v>
      </c>
      <c r="R9" s="1">
        <f ca="1">ALL!R100</f>
        <v>0</v>
      </c>
      <c r="S9" s="1">
        <f ca="1">ALL!S100</f>
        <v>0</v>
      </c>
      <c r="T9" s="1">
        <f ca="1">ALL!T100</f>
        <v>0</v>
      </c>
      <c r="U9" s="1">
        <f ca="1">ALL!U100</f>
        <v>0</v>
      </c>
      <c r="V9" s="1">
        <f ca="1">ALL!V100</f>
        <v>0</v>
      </c>
      <c r="W9" s="1">
        <f ca="1">ALL!W100</f>
        <v>0</v>
      </c>
      <c r="X9" s="1">
        <f ca="1">ALL!X100</f>
        <v>0</v>
      </c>
      <c r="Y9" s="1">
        <f ca="1">ALL!Y100</f>
        <v>0</v>
      </c>
      <c r="Z9" s="1">
        <f ca="1">ALL!Z100</f>
        <v>6.0559492111206055</v>
      </c>
      <c r="AA9" s="1">
        <f ca="1">ALL!AA100</f>
        <v>6.7788858413696289</v>
      </c>
      <c r="AB9" s="1">
        <f ca="1">ALL!AB100</f>
        <v>0</v>
      </c>
      <c r="AC9" s="1">
        <v>0</v>
      </c>
      <c r="AD9" s="1">
        <f ca="1">ALL!AD100</f>
        <v>5.3078956604003906</v>
      </c>
      <c r="AE9" s="1">
        <f ca="1">ALL!AE100</f>
        <v>5.2249727249145508</v>
      </c>
      <c r="AF9" s="1">
        <f ca="1">ALL!AF100</f>
        <v>0</v>
      </c>
      <c r="AG9" s="1">
        <f ca="1">ALL!AG100</f>
        <v>0</v>
      </c>
      <c r="AH9" s="1">
        <f ca="1">ALL!AH100</f>
        <v>5.0195074081420898</v>
      </c>
      <c r="AI9" s="1">
        <f ca="1">ALL!AI100</f>
        <v>0</v>
      </c>
    </row>
    <row r="10" spans="1:35" x14ac:dyDescent="0.25">
      <c r="A10" s="8">
        <f ca="1">ALL!A101</f>
        <v>45756</v>
      </c>
      <c r="B10" s="1">
        <f ca="1">ALL!B101</f>
        <v>54.801445007324219</v>
      </c>
      <c r="C10" s="1">
        <f ca="1">ALL!C101</f>
        <v>0</v>
      </c>
      <c r="D10" s="1">
        <f ca="1">ALL!D101</f>
        <v>0</v>
      </c>
      <c r="E10" s="1">
        <f ca="1">ALL!E101</f>
        <v>0</v>
      </c>
      <c r="F10" s="1">
        <f ca="1">ALL!F101</f>
        <v>5.8341274261474609</v>
      </c>
      <c r="G10" s="1">
        <f ca="1">ALL!G101</f>
        <v>0</v>
      </c>
      <c r="H10" s="1">
        <f ca="1">ALL!H101</f>
        <v>0</v>
      </c>
      <c r="I10" s="1">
        <f ca="1">ALL!I101</f>
        <v>0</v>
      </c>
      <c r="J10" s="1">
        <f ca="1">ALL!J101</f>
        <v>4.9328813552856445</v>
      </c>
      <c r="K10" s="1">
        <f ca="1">ALL!K101</f>
        <v>5.6429576873779297</v>
      </c>
      <c r="L10" s="1">
        <f ca="1">ALL!L101</f>
        <v>0</v>
      </c>
      <c r="M10" s="1">
        <f ca="1">ALL!M101</f>
        <v>6.0222463607788086</v>
      </c>
      <c r="N10" s="1">
        <f ca="1">ALL!N101</f>
        <v>0</v>
      </c>
      <c r="O10" s="1">
        <f ca="1">ALL!O101</f>
        <v>0</v>
      </c>
      <c r="P10" s="1">
        <f ca="1">ALL!P101</f>
        <v>0</v>
      </c>
      <c r="Q10" s="1">
        <f ca="1">ALL!Q101</f>
        <v>6.2568273544311523</v>
      </c>
      <c r="R10" s="1">
        <f ca="1">ALL!R101</f>
        <v>0</v>
      </c>
      <c r="S10" s="1">
        <f ca="1">ALL!S101</f>
        <v>0</v>
      </c>
      <c r="T10" s="1">
        <f ca="1">ALL!T101</f>
        <v>0</v>
      </c>
      <c r="U10" s="1">
        <f ca="1">ALL!U101</f>
        <v>0</v>
      </c>
      <c r="V10" s="1">
        <f ca="1">ALL!V101</f>
        <v>0</v>
      </c>
      <c r="W10" s="1">
        <f ca="1">ALL!W101</f>
        <v>0</v>
      </c>
      <c r="X10" s="1">
        <f ca="1">ALL!X101</f>
        <v>0</v>
      </c>
      <c r="Y10" s="1">
        <f ca="1">ALL!Y101</f>
        <v>0</v>
      </c>
      <c r="Z10" s="1">
        <f ca="1">ALL!Z101</f>
        <v>6.0608501434326172</v>
      </c>
      <c r="AA10" s="1">
        <f ca="1">ALL!AA101</f>
        <v>6.7901954650878906</v>
      </c>
      <c r="AB10" s="1">
        <f ca="1">ALL!AB101</f>
        <v>0</v>
      </c>
      <c r="AC10" s="1">
        <f ca="1">ALL!AC101</f>
        <v>0</v>
      </c>
      <c r="AD10" s="1">
        <f ca="1">ALL!AD101</f>
        <v>5.3058061599731445</v>
      </c>
      <c r="AE10" s="1">
        <f ca="1">ALL!AE101</f>
        <v>5.22283935546875</v>
      </c>
      <c r="AF10" s="1">
        <f ca="1">ALL!AF101</f>
        <v>0</v>
      </c>
      <c r="AG10" s="1">
        <f ca="1">ALL!AG101</f>
        <v>0</v>
      </c>
      <c r="AH10" s="1">
        <f ca="1">ALL!AH101</f>
        <v>5.0189342498779297</v>
      </c>
      <c r="AI10" s="1">
        <f ca="1">ALL!AI101</f>
        <v>0</v>
      </c>
    </row>
    <row r="11" spans="1:35" x14ac:dyDescent="0.25">
      <c r="A11" s="8">
        <f ca="1">ALL!A102</f>
        <v>45757</v>
      </c>
      <c r="B11" s="1">
        <f ca="1">ALL!B102</f>
        <v>54.753608703613281</v>
      </c>
      <c r="C11" s="1">
        <f ca="1">ALL!C102</f>
        <v>0</v>
      </c>
      <c r="D11" s="1">
        <f ca="1">ALL!D102</f>
        <v>0</v>
      </c>
      <c r="E11" s="1">
        <f ca="1">ALL!E102</f>
        <v>0</v>
      </c>
      <c r="F11" s="1">
        <f ca="1">ALL!F102</f>
        <v>5.8309612274169922</v>
      </c>
      <c r="G11" s="1">
        <f ca="1">ALL!G102</f>
        <v>0</v>
      </c>
      <c r="H11" s="1">
        <f ca="1">ALL!H102</f>
        <v>0</v>
      </c>
      <c r="I11" s="1">
        <f ca="1">ALL!I102</f>
        <v>0</v>
      </c>
      <c r="J11" s="1">
        <f ca="1">ALL!J102</f>
        <v>4.9276332855224609</v>
      </c>
      <c r="K11" s="1">
        <f ca="1">ALL!K102</f>
        <v>5.6375465393066406</v>
      </c>
      <c r="L11" s="1">
        <f ca="1">ALL!L102</f>
        <v>0</v>
      </c>
      <c r="M11" s="1">
        <f ca="1">ALL!M102</f>
        <v>6.017186164855957</v>
      </c>
      <c r="N11" s="1">
        <f ca="1">ALL!N102</f>
        <v>0</v>
      </c>
      <c r="O11" s="1">
        <f ca="1">ALL!O102</f>
        <v>0</v>
      </c>
      <c r="P11" s="1">
        <f ca="1">ALL!P102</f>
        <v>0</v>
      </c>
      <c r="Q11" s="1">
        <f ca="1">ALL!Q102</f>
        <v>6.2533998489379883</v>
      </c>
      <c r="R11" s="1">
        <f ca="1">ALL!R102</f>
        <v>0</v>
      </c>
      <c r="S11" s="1">
        <f ca="1">ALL!S102</f>
        <v>0</v>
      </c>
      <c r="T11" s="1">
        <f ca="1">ALL!T102</f>
        <v>0</v>
      </c>
      <c r="U11" s="1">
        <f ca="1">ALL!U102</f>
        <v>0</v>
      </c>
      <c r="V11" s="1">
        <f ca="1">ALL!V102</f>
        <v>0</v>
      </c>
      <c r="W11" s="1">
        <f ca="1">ALL!W102</f>
        <v>0</v>
      </c>
      <c r="X11" s="1">
        <f ca="1">ALL!X102</f>
        <v>0</v>
      </c>
      <c r="Y11" s="1">
        <f ca="1">ALL!Y102</f>
        <v>0</v>
      </c>
      <c r="Z11" s="1">
        <f ca="1">ALL!Z102</f>
        <v>6.0582027435302734</v>
      </c>
      <c r="AA11" s="1">
        <f ca="1">ALL!AA102</f>
        <v>6.7843456268310547</v>
      </c>
      <c r="AB11" s="1">
        <f ca="1">ALL!AB102</f>
        <v>0</v>
      </c>
      <c r="AC11" s="1">
        <f ca="1">ALL!AC102</f>
        <v>0</v>
      </c>
      <c r="AD11" s="1">
        <f ca="1">ALL!AD102</f>
        <v>5.3012838363647461</v>
      </c>
      <c r="AE11" s="1">
        <f ca="1">ALL!AE102</f>
        <v>5.2169437408447266</v>
      </c>
      <c r="AF11" s="1">
        <f ca="1">ALL!AF102</f>
        <v>0</v>
      </c>
      <c r="AG11" s="1">
        <f ca="1">ALL!AG102</f>
        <v>0</v>
      </c>
      <c r="AH11" s="1">
        <f ca="1">ALL!AH102</f>
        <v>5.0140905380249023</v>
      </c>
      <c r="AI11" s="1">
        <f ca="1">ALL!AI102</f>
        <v>0</v>
      </c>
    </row>
    <row r="12" spans="1:35" x14ac:dyDescent="0.25">
      <c r="A12" s="8">
        <f ca="1">ALL!A103</f>
        <v>45758</v>
      </c>
      <c r="B12" s="1">
        <f ca="1">ALL!B103</f>
        <v>54.755142211914063</v>
      </c>
      <c r="C12" s="1">
        <f ca="1">ALL!C103</f>
        <v>0</v>
      </c>
      <c r="D12" s="1">
        <f ca="1">ALL!D103</f>
        <v>0</v>
      </c>
      <c r="E12" s="1">
        <f ca="1">ALL!E103</f>
        <v>0</v>
      </c>
      <c r="F12" s="1">
        <f ca="1">ALL!F103</f>
        <v>5.8288345336914063</v>
      </c>
      <c r="G12" s="1">
        <f ca="1">ALL!G103</f>
        <v>0</v>
      </c>
      <c r="H12" s="1">
        <f ca="1">ALL!H103</f>
        <v>0</v>
      </c>
      <c r="I12" s="1">
        <f ca="1">ALL!I103</f>
        <v>0</v>
      </c>
      <c r="J12" s="1">
        <f ca="1">ALL!J103</f>
        <v>4.9196891784667969</v>
      </c>
      <c r="K12" s="1">
        <f ca="1">ALL!K103</f>
        <v>5.6337203979492188</v>
      </c>
      <c r="L12" s="1">
        <f ca="1">ALL!L103</f>
        <v>0</v>
      </c>
      <c r="M12" s="1">
        <f ca="1">ALL!M103</f>
        <v>6.0137624740600586</v>
      </c>
      <c r="N12" s="1">
        <f ca="1">ALL!N103</f>
        <v>0</v>
      </c>
      <c r="O12" s="1">
        <f ca="1">ALL!O103</f>
        <v>0</v>
      </c>
      <c r="P12" s="1">
        <f ca="1">ALL!P103</f>
        <v>0</v>
      </c>
      <c r="Q12" s="1">
        <f ca="1">ALL!Q103</f>
        <v>6.2493066787719727</v>
      </c>
      <c r="R12" s="1">
        <f ca="1">ALL!R103</f>
        <v>0</v>
      </c>
      <c r="S12" s="1">
        <f ca="1">ALL!S103</f>
        <v>0</v>
      </c>
      <c r="T12" s="1">
        <f ca="1">ALL!T103</f>
        <v>0</v>
      </c>
      <c r="U12" s="1">
        <f ca="1">ALL!U103</f>
        <v>0</v>
      </c>
      <c r="V12" s="1">
        <f ca="1">ALL!V103</f>
        <v>0</v>
      </c>
      <c r="W12" s="1">
        <f ca="1">ALL!W103</f>
        <v>0</v>
      </c>
      <c r="X12" s="1">
        <f ca="1">ALL!X103</f>
        <v>0</v>
      </c>
      <c r="Y12" s="1">
        <f ca="1">ALL!Y103</f>
        <v>0</v>
      </c>
      <c r="Z12" s="1">
        <f ca="1">ALL!Z103</f>
        <v>6.0563154220581055</v>
      </c>
      <c r="AA12" s="1">
        <f ca="1">ALL!AA103</f>
        <v>6.7826528549194336</v>
      </c>
      <c r="AB12" s="1">
        <f ca="1">ALL!AB103</f>
        <v>0</v>
      </c>
      <c r="AC12" s="1">
        <f ca="1">ALL!AC103</f>
        <v>0</v>
      </c>
      <c r="AD12" s="1">
        <f ca="1">ALL!AD103</f>
        <v>5.2971277236938477</v>
      </c>
      <c r="AE12" s="1">
        <f ca="1">ALL!AE103</f>
        <v>5.2123041152954102</v>
      </c>
      <c r="AF12" s="1">
        <f ca="1">ALL!AF103</f>
        <v>0</v>
      </c>
      <c r="AG12" s="1">
        <f ca="1">ALL!AG103</f>
        <v>0</v>
      </c>
      <c r="AH12" s="1">
        <f ca="1">ALL!AH103</f>
        <v>5.0106582641601563</v>
      </c>
      <c r="AI12" s="1">
        <f ca="1">ALL!AI103</f>
        <v>0</v>
      </c>
    </row>
    <row r="13" spans="1:35" x14ac:dyDescent="0.25">
      <c r="A13" s="8">
        <f ca="1">ALL!A104</f>
        <v>45759</v>
      </c>
      <c r="B13" s="1">
        <f ca="1">ALL!B104</f>
        <v>54.809547424316406</v>
      </c>
      <c r="C13" s="1">
        <f ca="1">ALL!C104</f>
        <v>0</v>
      </c>
      <c r="D13" s="1">
        <f ca="1">ALL!D104</f>
        <v>0</v>
      </c>
      <c r="E13" s="1">
        <f ca="1">ALL!E104</f>
        <v>0</v>
      </c>
      <c r="F13" s="1">
        <f ca="1">ALL!F104</f>
        <v>5.8264846801757813</v>
      </c>
      <c r="G13" s="1">
        <f ca="1">ALL!G104</f>
        <v>0</v>
      </c>
      <c r="H13" s="1">
        <f ca="1">ALL!H104</f>
        <v>0</v>
      </c>
      <c r="I13" s="1">
        <f ca="1">ALL!I104</f>
        <v>0</v>
      </c>
      <c r="J13" s="1">
        <f ca="1">ALL!J104</f>
        <v>4.9132022857666016</v>
      </c>
      <c r="K13" s="1">
        <f ca="1">ALL!K104</f>
        <v>5.6298913955688477</v>
      </c>
      <c r="L13" s="1">
        <f ca="1">ALL!L104</f>
        <v>0</v>
      </c>
      <c r="M13" s="1">
        <f ca="1">ALL!M104</f>
        <v>6.0110502243041992</v>
      </c>
      <c r="N13" s="1">
        <f ca="1">ALL!N104</f>
        <v>0</v>
      </c>
      <c r="O13" s="1">
        <f ca="1">ALL!O104</f>
        <v>0</v>
      </c>
      <c r="P13" s="1">
        <f ca="1">ALL!P104</f>
        <v>0</v>
      </c>
      <c r="Q13" s="1">
        <f ca="1">ALL!Q104</f>
        <v>6.246281623840332</v>
      </c>
      <c r="R13" s="1">
        <f ca="1">ALL!R104</f>
        <v>0</v>
      </c>
      <c r="S13" s="1">
        <f ca="1">ALL!S104</f>
        <v>0</v>
      </c>
      <c r="T13" s="1">
        <f ca="1">ALL!T104</f>
        <v>0</v>
      </c>
      <c r="U13" s="1">
        <f ca="1">ALL!U104</f>
        <v>0</v>
      </c>
      <c r="V13" s="1">
        <f ca="1">ALL!V104</f>
        <v>0</v>
      </c>
      <c r="W13" s="1">
        <f ca="1">ALL!W104</f>
        <v>0</v>
      </c>
      <c r="X13" s="1">
        <f ca="1">ALL!X104</f>
        <v>0</v>
      </c>
      <c r="Y13" s="1">
        <f ca="1">ALL!Y104</f>
        <v>0</v>
      </c>
      <c r="Z13" s="1">
        <f ca="1">ALL!Z104</f>
        <v>6.0511035919189453</v>
      </c>
      <c r="AA13" s="1">
        <f ca="1">ALL!AA104</f>
        <v>6.7800493240356445</v>
      </c>
      <c r="AB13" s="1">
        <f ca="1">ALL!AB104</f>
        <v>0</v>
      </c>
      <c r="AC13" s="1">
        <f ca="1">ALL!AC104</f>
        <v>0</v>
      </c>
      <c r="AD13" s="1">
        <f ca="1">ALL!AD104</f>
        <v>5.2935342788696289</v>
      </c>
      <c r="AE13" s="1">
        <f ca="1">ALL!AE104</f>
        <v>5.2097320556640625</v>
      </c>
      <c r="AF13" s="1">
        <f ca="1">ALL!AF104</f>
        <v>0</v>
      </c>
      <c r="AG13" s="1">
        <f ca="1">ALL!AG104</f>
        <v>0</v>
      </c>
      <c r="AH13" s="1">
        <f ca="1">ALL!AH104</f>
        <v>5.0074844360351563</v>
      </c>
      <c r="AI13" s="1">
        <f ca="1">ALL!AI104</f>
        <v>0</v>
      </c>
    </row>
    <row r="14" spans="1:35" x14ac:dyDescent="0.25">
      <c r="A14" s="8">
        <f ca="1">ALL!A105</f>
        <v>45760</v>
      </c>
      <c r="B14" s="1">
        <f ca="1">ALL!B105</f>
        <v>54.789710998535156</v>
      </c>
      <c r="C14" s="1">
        <f ca="1">ALL!C105</f>
        <v>0</v>
      </c>
      <c r="D14" s="1">
        <f ca="1">ALL!D105</f>
        <v>0</v>
      </c>
      <c r="E14" s="1">
        <f ca="1">ALL!E105</f>
        <v>0</v>
      </c>
      <c r="F14" s="1">
        <f ca="1">ALL!F105</f>
        <v>5.8265151977539063</v>
      </c>
      <c r="G14" s="1">
        <f ca="1">ALL!G105</f>
        <v>0</v>
      </c>
      <c r="H14" s="1">
        <f ca="1">ALL!H105</f>
        <v>0</v>
      </c>
      <c r="I14" s="1">
        <f ca="1">ALL!I105</f>
        <v>0</v>
      </c>
      <c r="J14" s="1">
        <f ca="1">ALL!J105</f>
        <v>4.91796875</v>
      </c>
      <c r="K14" s="1">
        <f ca="1">ALL!K105</f>
        <v>5.6268291473388672</v>
      </c>
      <c r="L14" s="1">
        <f ca="1">ALL!L105</f>
        <v>0</v>
      </c>
      <c r="M14" s="1">
        <f ca="1">ALL!M105</f>
        <v>6.0065822601318359</v>
      </c>
      <c r="N14" s="1">
        <f ca="1">ALL!N105</f>
        <v>0</v>
      </c>
      <c r="O14" s="1">
        <f ca="1">ALL!O105</f>
        <v>0</v>
      </c>
      <c r="P14" s="1">
        <f ca="1">ALL!P105</f>
        <v>0</v>
      </c>
      <c r="Q14" s="1">
        <f ca="1">ALL!Q105</f>
        <v>6.2434377670288086</v>
      </c>
      <c r="R14" s="1">
        <f ca="1">ALL!R105</f>
        <v>0</v>
      </c>
      <c r="S14" s="1">
        <f ca="1">ALL!S105</f>
        <v>0</v>
      </c>
      <c r="T14" s="1">
        <f ca="1">ALL!T105</f>
        <v>0</v>
      </c>
      <c r="U14" s="1">
        <f ca="1">ALL!U105</f>
        <v>0</v>
      </c>
      <c r="V14" s="1">
        <f ca="1">ALL!V105</f>
        <v>0</v>
      </c>
      <c r="W14" s="1">
        <f ca="1">ALL!W105</f>
        <v>0</v>
      </c>
      <c r="X14" s="1">
        <f ca="1">ALL!X105</f>
        <v>0</v>
      </c>
      <c r="Y14" s="1">
        <f ca="1">ALL!Y105</f>
        <v>0</v>
      </c>
      <c r="Z14" s="1">
        <f ca="1">ALL!Z105</f>
        <v>6.0476627349853516</v>
      </c>
      <c r="AA14" s="1">
        <f ca="1">ALL!AA105</f>
        <v>6.7714128494262695</v>
      </c>
      <c r="AB14" s="1">
        <f ca="1">ALL!AB105</f>
        <v>0</v>
      </c>
      <c r="AC14" s="1">
        <f ca="1">ALL!AC105</f>
        <v>0</v>
      </c>
      <c r="AD14" s="1">
        <f ca="1">ALL!AD105</f>
        <v>5.2912473678588867</v>
      </c>
      <c r="AE14" s="1">
        <f ca="1">ALL!AE105</f>
        <v>5.2050800323486328</v>
      </c>
      <c r="AF14" s="1">
        <f ca="1">ALL!AF105</f>
        <v>0</v>
      </c>
      <c r="AG14" s="1">
        <f ca="1">ALL!AG105</f>
        <v>0</v>
      </c>
      <c r="AH14" s="1">
        <f ca="1">ALL!AH105</f>
        <v>5.0045309066772461</v>
      </c>
      <c r="AI14" s="1">
        <f ca="1">ALL!AI105</f>
        <v>0</v>
      </c>
    </row>
    <row r="15" spans="1:35" x14ac:dyDescent="0.25">
      <c r="A15" s="8">
        <f ca="1">ALL!A106</f>
        <v>45761</v>
      </c>
      <c r="B15" s="1">
        <f ca="1">ALL!B106</f>
        <v>54.649375915527344</v>
      </c>
      <c r="C15" s="1">
        <f ca="1">ALL!C106</f>
        <v>0</v>
      </c>
      <c r="D15" s="1">
        <f ca="1">ALL!D106</f>
        <v>0</v>
      </c>
      <c r="E15" s="1">
        <f ca="1">ALL!E106</f>
        <v>0</v>
      </c>
      <c r="F15" s="1">
        <f ca="1">ALL!F106</f>
        <v>5.8277511596679688</v>
      </c>
      <c r="G15" s="1">
        <f ca="1">ALL!G106</f>
        <v>0</v>
      </c>
      <c r="H15" s="1">
        <f ca="1">ALL!H106</f>
        <v>0</v>
      </c>
      <c r="I15" s="1">
        <f ca="1">ALL!I106</f>
        <v>0</v>
      </c>
      <c r="J15" s="1">
        <f ca="1">ALL!J106</f>
        <v>4.9143457412719727</v>
      </c>
      <c r="K15" s="1">
        <f ca="1">ALL!K106</f>
        <v>5.6261377334594727</v>
      </c>
      <c r="L15" s="1">
        <f ca="1">ALL!L106</f>
        <v>0</v>
      </c>
      <c r="M15" s="1">
        <f ca="1">ALL!M106</f>
        <v>6.0055007934570313</v>
      </c>
      <c r="N15" s="1">
        <f ca="1">ALL!N106</f>
        <v>0</v>
      </c>
      <c r="O15" s="1">
        <f ca="1">ALL!O106</f>
        <v>0</v>
      </c>
      <c r="P15" s="1">
        <f ca="1">ALL!P106</f>
        <v>0</v>
      </c>
      <c r="Q15" s="1">
        <f ca="1">ALL!Q106</f>
        <v>6.2433547973632813</v>
      </c>
      <c r="R15" s="1">
        <f ca="1">ALL!R106</f>
        <v>0</v>
      </c>
      <c r="S15" s="1">
        <f ca="1">ALL!S106</f>
        <v>0</v>
      </c>
      <c r="T15" s="1">
        <f ca="1">ALL!T106</f>
        <v>0</v>
      </c>
      <c r="U15" s="1">
        <f ca="1">ALL!U106</f>
        <v>0</v>
      </c>
      <c r="V15" s="1">
        <f ca="1">ALL!V106</f>
        <v>0</v>
      </c>
      <c r="W15" s="1">
        <f ca="1">ALL!W106</f>
        <v>0</v>
      </c>
      <c r="X15" s="1">
        <f ca="1">ALL!X106</f>
        <v>0</v>
      </c>
      <c r="Y15" s="1">
        <f ca="1">ALL!Y106</f>
        <v>0</v>
      </c>
      <c r="Z15" s="1">
        <f ca="1">ALL!Z106</f>
        <v>6.0462255477905273</v>
      </c>
      <c r="AA15" s="1">
        <f ca="1">ALL!AA106</f>
        <v>6.7589950561523438</v>
      </c>
      <c r="AB15" s="1">
        <f ca="1">ALL!AB106</f>
        <v>0</v>
      </c>
      <c r="AC15" s="1">
        <f ca="1">ALL!AC106</f>
        <v>0</v>
      </c>
      <c r="AD15" s="1">
        <f ca="1">ALL!AD106</f>
        <v>5.2909221649169922</v>
      </c>
      <c r="AE15" s="1">
        <f ca="1">ALL!AE106</f>
        <v>5.2028341293334961</v>
      </c>
      <c r="AF15" s="1">
        <f ca="1">ALL!AF106</f>
        <v>0</v>
      </c>
      <c r="AG15" s="1">
        <f ca="1">ALL!AG106</f>
        <v>0</v>
      </c>
      <c r="AH15" s="1">
        <f ca="1">ALL!AH106</f>
        <v>5.0038309097290039</v>
      </c>
      <c r="AI15" s="1">
        <f ca="1">ALL!AI106</f>
        <v>0</v>
      </c>
    </row>
    <row r="16" spans="1:35" x14ac:dyDescent="0.25">
      <c r="A16" s="8">
        <f ca="1">ALL!A107</f>
        <v>45762</v>
      </c>
      <c r="B16" s="1">
        <f ca="1">ALL!B107</f>
        <v>54.607925415039063</v>
      </c>
      <c r="C16" s="1">
        <f ca="1">ALL!C107</f>
        <v>0</v>
      </c>
      <c r="D16" s="1">
        <f ca="1">ALL!D107</f>
        <v>0</v>
      </c>
      <c r="E16" s="1">
        <f ca="1">ALL!E107</f>
        <v>0</v>
      </c>
      <c r="F16" s="1">
        <f ca="1">ALL!F107</f>
        <v>5.826350212097168</v>
      </c>
      <c r="G16" s="1">
        <f ca="1">ALL!G107</f>
        <v>0</v>
      </c>
      <c r="H16" s="1">
        <f ca="1">ALL!H107</f>
        <v>0</v>
      </c>
      <c r="I16" s="1">
        <f ca="1">ALL!I107</f>
        <v>0</v>
      </c>
      <c r="J16" s="1">
        <f ca="1">ALL!J107</f>
        <v>4.9086685180664063</v>
      </c>
      <c r="K16" s="1">
        <f ca="1">ALL!K107</f>
        <v>5.6229352951049805</v>
      </c>
      <c r="L16" s="1">
        <f ca="1">ALL!L107</f>
        <v>0</v>
      </c>
      <c r="M16" s="1">
        <f ca="1">ALL!M107</f>
        <v>6.0022039413452148</v>
      </c>
      <c r="N16" s="1">
        <f ca="1">ALL!N107</f>
        <v>0</v>
      </c>
      <c r="O16" s="1">
        <f ca="1">ALL!O107</f>
        <v>0</v>
      </c>
      <c r="P16" s="1">
        <f ca="1">ALL!P107</f>
        <v>0</v>
      </c>
      <c r="Q16" s="1">
        <f ca="1">ALL!Q107</f>
        <v>6.2410144805908203</v>
      </c>
      <c r="R16" s="1">
        <f ca="1">ALL!R107</f>
        <v>0</v>
      </c>
      <c r="S16" s="1">
        <f ca="1">ALL!S107</f>
        <v>0</v>
      </c>
      <c r="T16" s="1">
        <f ca="1">ALL!T107</f>
        <v>0</v>
      </c>
      <c r="U16" s="1">
        <f ca="1">ALL!U107</f>
        <v>0</v>
      </c>
      <c r="V16" s="1">
        <f ca="1">ALL!V107</f>
        <v>0</v>
      </c>
      <c r="W16" s="1">
        <f ca="1">ALL!W107</f>
        <v>0</v>
      </c>
      <c r="X16" s="1">
        <f ca="1">ALL!X107</f>
        <v>0</v>
      </c>
      <c r="Y16" s="1">
        <f ca="1">ALL!Y107</f>
        <v>0</v>
      </c>
      <c r="Z16" s="1">
        <f ca="1">ALL!Z107</f>
        <v>6.0423240661621094</v>
      </c>
      <c r="AA16" s="1">
        <f ca="1">ALL!AA107</f>
        <v>6.7576284408569336</v>
      </c>
      <c r="AB16" s="1">
        <f ca="1">ALL!AB107</f>
        <v>0</v>
      </c>
      <c r="AC16" s="1">
        <f ca="1">ALL!AC107</f>
        <v>0</v>
      </c>
      <c r="AD16" s="1">
        <f ca="1">ALL!AD107</f>
        <v>5.2871265411376953</v>
      </c>
      <c r="AE16" s="1">
        <f ca="1">ALL!AE107</f>
        <v>5.1969470977783203</v>
      </c>
      <c r="AF16" s="1">
        <f ca="1">ALL!AF107</f>
        <v>0</v>
      </c>
      <c r="AG16" s="1">
        <f ca="1">ALL!AG107</f>
        <v>0</v>
      </c>
      <c r="AH16" s="1">
        <f ca="1">ALL!AH107</f>
        <v>5.0001850128173828</v>
      </c>
      <c r="AI16" s="1">
        <f ca="1">ALL!AI107</f>
        <v>0</v>
      </c>
    </row>
    <row r="17" spans="1:35" x14ac:dyDescent="0.25">
      <c r="A17" s="8">
        <f ca="1">ALL!A108</f>
        <v>45763</v>
      </c>
      <c r="B17" s="1">
        <f ca="1">ALL!B108</f>
        <v>54.698654174804688</v>
      </c>
      <c r="C17" s="1">
        <f ca="1">ALL!C108</f>
        <v>0</v>
      </c>
      <c r="D17" s="1">
        <f ca="1">ALL!D108</f>
        <v>0</v>
      </c>
      <c r="E17" s="1">
        <f ca="1">ALL!E108</f>
        <v>0</v>
      </c>
      <c r="F17" s="1">
        <f ca="1">ALL!F108</f>
        <v>5.8217983245849609</v>
      </c>
      <c r="G17" s="1">
        <f ca="1">ALL!G108</f>
        <v>0</v>
      </c>
      <c r="H17" s="1">
        <f ca="1">ALL!H108</f>
        <v>0</v>
      </c>
      <c r="I17" s="1">
        <f ca="1">ALL!I108</f>
        <v>0</v>
      </c>
      <c r="J17" s="1">
        <f ca="1">ALL!J108</f>
        <v>4.9024715423583984</v>
      </c>
      <c r="K17" s="1">
        <f ca="1">ALL!K108</f>
        <v>5.6187362670898438</v>
      </c>
      <c r="L17" s="1">
        <f ca="1">ALL!L108</f>
        <v>0</v>
      </c>
      <c r="M17" s="1">
        <f ca="1">ALL!M108</f>
        <v>5.9987354278564453</v>
      </c>
      <c r="N17" s="1">
        <f ca="1">ALL!N108</f>
        <v>0</v>
      </c>
      <c r="O17" s="1">
        <f ca="1">ALL!O108</f>
        <v>0</v>
      </c>
      <c r="P17" s="1">
        <f ca="1">ALL!P108</f>
        <v>0</v>
      </c>
      <c r="Q17" s="1">
        <f ca="1">ALL!Q108</f>
        <v>6.2360801696777344</v>
      </c>
      <c r="R17" s="1">
        <f ca="1">ALL!R108</f>
        <v>0</v>
      </c>
      <c r="S17" s="1">
        <f ca="1">ALL!S108</f>
        <v>0</v>
      </c>
      <c r="T17" s="1">
        <f ca="1">ALL!T108</f>
        <v>0</v>
      </c>
      <c r="U17" s="1">
        <f ca="1">ALL!U108</f>
        <v>0</v>
      </c>
      <c r="V17" s="1">
        <f ca="1">ALL!V108</f>
        <v>0</v>
      </c>
      <c r="W17" s="1">
        <f ca="1">ALL!W108</f>
        <v>0</v>
      </c>
      <c r="X17" s="1">
        <f ca="1">ALL!X108</f>
        <v>0</v>
      </c>
      <c r="Y17" s="1">
        <f ca="1">ALL!Y108</f>
        <v>0</v>
      </c>
      <c r="Z17" s="1">
        <f ca="1">ALL!Z108</f>
        <v>6.0418777465820313</v>
      </c>
      <c r="AA17" s="1">
        <f ca="1">ALL!AA108</f>
        <v>6.7583942413330078</v>
      </c>
      <c r="AB17" s="1">
        <f ca="1">ALL!AB108</f>
        <v>0</v>
      </c>
      <c r="AC17" s="1">
        <f ca="1">ALL!AC108</f>
        <v>0</v>
      </c>
      <c r="AD17" s="1">
        <f ca="1">ALL!AD108</f>
        <v>5.2824373245239258</v>
      </c>
      <c r="AE17" s="1">
        <f ca="1">ALL!AE108</f>
        <v>5.1932344436645508</v>
      </c>
      <c r="AF17" s="1">
        <f ca="1">ALL!AF108</f>
        <v>0</v>
      </c>
      <c r="AG17" s="1">
        <f ca="1">ALL!AG108</f>
        <v>0</v>
      </c>
      <c r="AH17" s="1">
        <f ca="1">ALL!AH108</f>
        <v>4.9960517883300781</v>
      </c>
      <c r="AI17" s="1">
        <v>0</v>
      </c>
    </row>
    <row r="18" spans="1:35" x14ac:dyDescent="0.25">
      <c r="A18" s="8">
        <f ca="1">ALL!A109</f>
        <v>45764</v>
      </c>
      <c r="B18" s="1">
        <f ca="1">ALL!B109</f>
        <v>54.659629821777344</v>
      </c>
      <c r="C18" s="1">
        <f ca="1">ALL!C109</f>
        <v>0</v>
      </c>
      <c r="D18" s="1">
        <f ca="1">ALL!D109</f>
        <v>0</v>
      </c>
      <c r="E18" s="1">
        <f ca="1">ALL!E109</f>
        <v>0</v>
      </c>
      <c r="F18" s="1">
        <f ca="1">ALL!F109</f>
        <v>5.8225765228271484</v>
      </c>
      <c r="G18" s="1">
        <f ca="1">ALL!G109</f>
        <v>0</v>
      </c>
      <c r="H18" s="1">
        <f ca="1">ALL!H109</f>
        <v>0</v>
      </c>
      <c r="I18" s="1">
        <f ca="1">ALL!I109</f>
        <v>0</v>
      </c>
      <c r="J18" s="1">
        <f ca="1">ALL!J109</f>
        <v>4.9044055938720703</v>
      </c>
      <c r="K18" s="1">
        <f ca="1">ALL!K109</f>
        <v>5.6182069778442383</v>
      </c>
      <c r="L18" s="1">
        <f ca="1">ALL!L109</f>
        <v>0</v>
      </c>
      <c r="M18" s="1">
        <f ca="1">ALL!M109</f>
        <v>5.9949188232421875</v>
      </c>
      <c r="N18" s="1">
        <f ca="1">ALL!N109</f>
        <v>0</v>
      </c>
      <c r="O18" s="1">
        <f ca="1">ALL!O109</f>
        <v>0</v>
      </c>
      <c r="P18" s="1">
        <f ca="1">ALL!P109</f>
        <v>0</v>
      </c>
      <c r="Q18" s="1">
        <f ca="1">ALL!Q109</f>
        <v>6.2345418930053711</v>
      </c>
      <c r="R18" s="1">
        <f ca="1">ALL!R109</f>
        <v>0</v>
      </c>
      <c r="S18" s="1">
        <f ca="1">ALL!S109</f>
        <v>0</v>
      </c>
      <c r="T18" s="1">
        <f ca="1">ALL!T109</f>
        <v>0</v>
      </c>
      <c r="U18" s="1">
        <f ca="1">ALL!U109</f>
        <v>0</v>
      </c>
      <c r="V18" s="1">
        <f ca="1">ALL!V109</f>
        <v>0</v>
      </c>
      <c r="W18" s="1">
        <f ca="1">ALL!W109</f>
        <v>0</v>
      </c>
      <c r="X18" s="1">
        <f ca="1">ALL!X109</f>
        <v>0</v>
      </c>
      <c r="Y18" s="1">
        <f ca="1">ALL!Y109</f>
        <v>0</v>
      </c>
      <c r="Z18" s="1">
        <f ca="1">ALL!Z109</f>
        <v>6.0402250289916992</v>
      </c>
      <c r="AA18" s="1">
        <f ca="1">ALL!AA109</f>
        <v>6.7456789016723633</v>
      </c>
      <c r="AB18" s="1">
        <f ca="1">ALL!AB109</f>
        <v>0</v>
      </c>
      <c r="AC18" s="1">
        <f ca="1">ALL!AC109</f>
        <v>0</v>
      </c>
      <c r="AD18" s="1">
        <f ca="1">ALL!AD109</f>
        <v>5.2824783325195313</v>
      </c>
      <c r="AE18" s="1">
        <f ca="1">ALL!AE109</f>
        <v>5.193598747253418</v>
      </c>
      <c r="AF18" s="1">
        <f ca="1">ALL!AF109</f>
        <v>0</v>
      </c>
      <c r="AG18" s="1">
        <f ca="1">ALL!AG109</f>
        <v>0</v>
      </c>
      <c r="AH18" s="1">
        <f ca="1">ALL!AH109</f>
        <v>4.9950923919677734</v>
      </c>
      <c r="AI18" s="1">
        <f ca="1">ALL!AI109</f>
        <v>0</v>
      </c>
    </row>
    <row r="19" spans="1:35" x14ac:dyDescent="0.25">
      <c r="A19" s="8">
        <f ca="1">ALL!A110</f>
        <v>45765</v>
      </c>
      <c r="B19" s="1">
        <f ca="1">ALL!B110</f>
        <v>54.530036926269531</v>
      </c>
      <c r="C19" s="1">
        <f ca="1">ALL!C110</f>
        <v>0</v>
      </c>
      <c r="D19" s="1">
        <f ca="1">ALL!D110</f>
        <v>0</v>
      </c>
      <c r="E19" s="1">
        <f ca="1">ALL!E110</f>
        <v>0</v>
      </c>
      <c r="F19" s="1">
        <f ca="1">ALL!F110</f>
        <v>5.8225488662719727</v>
      </c>
      <c r="G19" s="1">
        <f ca="1">ALL!G110</f>
        <v>0</v>
      </c>
      <c r="H19" s="1">
        <f ca="1">ALL!H110</f>
        <v>0</v>
      </c>
      <c r="I19" s="1">
        <f ca="1">ALL!I110</f>
        <v>0</v>
      </c>
      <c r="J19" s="1">
        <f ca="1">ALL!J110</f>
        <v>4.8964195251464844</v>
      </c>
      <c r="K19" s="1">
        <f ca="1">ALL!K110</f>
        <v>5.6153717041015625</v>
      </c>
      <c r="L19" s="1">
        <f ca="1">ALL!L110</f>
        <v>0</v>
      </c>
      <c r="M19" s="1">
        <f ca="1">ALL!M110</f>
        <v>5.9923686981201172</v>
      </c>
      <c r="N19" s="1">
        <f ca="1">ALL!N110</f>
        <v>0</v>
      </c>
      <c r="O19" s="1">
        <f ca="1">ALL!O110</f>
        <v>0</v>
      </c>
      <c r="P19" s="1">
        <f ca="1">ALL!P110</f>
        <v>0</v>
      </c>
      <c r="Q19" s="1">
        <f ca="1">ALL!Q110</f>
        <v>6.2306985855102539</v>
      </c>
      <c r="R19" s="1">
        <f ca="1">ALL!R110</f>
        <v>0</v>
      </c>
      <c r="S19" s="1">
        <f ca="1">ALL!S110</f>
        <v>0</v>
      </c>
      <c r="T19" s="1">
        <f ca="1">ALL!T110</f>
        <v>0</v>
      </c>
      <c r="U19" s="1">
        <f ca="1">ALL!U110</f>
        <v>0</v>
      </c>
      <c r="V19" s="1">
        <f ca="1">ALL!V110</f>
        <v>0</v>
      </c>
      <c r="W19" s="1">
        <f ca="1">ALL!W110</f>
        <v>0</v>
      </c>
      <c r="X19" s="1">
        <f ca="1">ALL!X110</f>
        <v>0</v>
      </c>
      <c r="Y19" s="1">
        <f ca="1">ALL!Y110</f>
        <v>0</v>
      </c>
      <c r="Z19" s="1">
        <f ca="1">ALL!Z110</f>
        <v>6.0329694747924805</v>
      </c>
      <c r="AA19" s="1">
        <f ca="1">ALL!AA110</f>
        <v>6.7502269744873047</v>
      </c>
      <c r="AB19" s="1">
        <f ca="1">ALL!AB110</f>
        <v>0</v>
      </c>
      <c r="AC19" s="1">
        <f ca="1">ALL!AC110</f>
        <v>0</v>
      </c>
      <c r="AD19" s="1">
        <f ca="1">ALL!AD110</f>
        <v>5.2799901962280273</v>
      </c>
      <c r="AE19" s="1">
        <f ca="1">ALL!AE110</f>
        <v>5.1922578811645508</v>
      </c>
      <c r="AF19" s="1">
        <f ca="1">ALL!AF110</f>
        <v>0</v>
      </c>
      <c r="AG19" s="1">
        <f ca="1">ALL!AG110</f>
        <v>0</v>
      </c>
      <c r="AH19" s="1">
        <f ca="1">ALL!AH110</f>
        <v>4.9904298782348633</v>
      </c>
      <c r="AI19" s="1">
        <f ca="1">ALL!AI110</f>
        <v>0</v>
      </c>
    </row>
    <row r="20" spans="1:35" x14ac:dyDescent="0.25">
      <c r="A20" s="8">
        <f ca="1">ALL!A111</f>
        <v>45766</v>
      </c>
      <c r="B20" s="1">
        <f ca="1">ALL!B111</f>
        <v>54.537002563476563</v>
      </c>
      <c r="C20" s="1">
        <f ca="1">ALL!C111</f>
        <v>0</v>
      </c>
      <c r="D20" s="1">
        <f ca="1">ALL!D111</f>
        <v>0</v>
      </c>
      <c r="E20" s="1">
        <f ca="1">ALL!E111</f>
        <v>0</v>
      </c>
      <c r="F20" s="1">
        <f ca="1">ALL!F111</f>
        <v>5.8184309005737305</v>
      </c>
      <c r="G20" s="1">
        <f ca="1">ALL!G111</f>
        <v>0</v>
      </c>
      <c r="H20" s="1">
        <f ca="1">ALL!H111</f>
        <v>0</v>
      </c>
      <c r="I20" s="1">
        <f ca="1">ALL!I111</f>
        <v>0</v>
      </c>
      <c r="J20" s="1">
        <f ca="1">ALL!J111</f>
        <v>4.8978986740112305</v>
      </c>
      <c r="K20" s="1">
        <f ca="1">ALL!K111</f>
        <v>5.6131868362426758</v>
      </c>
      <c r="L20" s="1">
        <f ca="1">ALL!L111</f>
        <v>0</v>
      </c>
      <c r="M20" s="1">
        <f ca="1">ALL!M111</f>
        <v>5.9887523651123047</v>
      </c>
      <c r="N20" s="1">
        <f ca="1">ALL!N111</f>
        <v>0</v>
      </c>
      <c r="O20" s="1">
        <f ca="1">ALL!O111</f>
        <v>0</v>
      </c>
      <c r="P20" s="1">
        <f ca="1">ALL!P111</f>
        <v>0</v>
      </c>
      <c r="Q20" s="1">
        <f ca="1">ALL!Q111</f>
        <v>6.2277688980102539</v>
      </c>
      <c r="R20" s="1">
        <f ca="1">ALL!R111</f>
        <v>0</v>
      </c>
      <c r="S20" s="1">
        <f ca="1">ALL!S111</f>
        <v>0</v>
      </c>
      <c r="T20" s="1">
        <f ca="1">ALL!T111</f>
        <v>0</v>
      </c>
      <c r="U20" s="1">
        <f ca="1">ALL!U111</f>
        <v>0</v>
      </c>
      <c r="V20" s="1">
        <f ca="1">ALL!V111</f>
        <v>0</v>
      </c>
      <c r="W20" s="1">
        <f ca="1">ALL!W111</f>
        <v>0</v>
      </c>
      <c r="X20" s="1">
        <f ca="1">ALL!X111</f>
        <v>0</v>
      </c>
      <c r="Y20" s="1">
        <f ca="1">ALL!Y111</f>
        <v>0</v>
      </c>
      <c r="Z20" s="1">
        <f ca="1">ALL!Z111</f>
        <v>6.0333547592163086</v>
      </c>
      <c r="AA20" s="1">
        <f ca="1">ALL!AA111</f>
        <v>6.7601966857910156</v>
      </c>
      <c r="AB20" s="1">
        <f ca="1">ALL!AB111</f>
        <v>0</v>
      </c>
      <c r="AC20" s="1">
        <f ca="1">ALL!AC111</f>
        <v>0</v>
      </c>
      <c r="AD20" s="1">
        <f ca="1">ALL!AD111</f>
        <v>5.2780628204345703</v>
      </c>
      <c r="AE20" s="1">
        <f ca="1">ALL!AE111</f>
        <v>5.1885604858398438</v>
      </c>
      <c r="AF20" s="1">
        <f ca="1">ALL!AF111</f>
        <v>0</v>
      </c>
      <c r="AG20" s="1">
        <f ca="1">ALL!AG111</f>
        <v>0</v>
      </c>
      <c r="AH20" s="1">
        <f ca="1">ALL!AH111</f>
        <v>4.9887266159057617</v>
      </c>
      <c r="AI20" s="1">
        <f ca="1">ALL!AI111</f>
        <v>0</v>
      </c>
    </row>
    <row r="21" spans="1:35" x14ac:dyDescent="0.25">
      <c r="A21" s="8">
        <f ca="1">ALL!A112</f>
        <v>45767</v>
      </c>
      <c r="B21" s="1">
        <f ca="1">ALL!B112</f>
        <v>54.566665649414063</v>
      </c>
      <c r="C21" s="1">
        <f ca="1">ALL!C112</f>
        <v>0</v>
      </c>
      <c r="D21" s="1">
        <f ca="1">ALL!D112</f>
        <v>0</v>
      </c>
      <c r="E21" s="1">
        <f ca="1">ALL!E112</f>
        <v>0</v>
      </c>
      <c r="F21" s="1">
        <f ca="1">ALL!F112</f>
        <v>5.816655158996582</v>
      </c>
      <c r="G21" s="1">
        <f ca="1">ALL!G112</f>
        <v>0</v>
      </c>
      <c r="H21" s="1">
        <f ca="1">ALL!H112</f>
        <v>0</v>
      </c>
      <c r="I21" s="1">
        <f ca="1">ALL!I112</f>
        <v>0</v>
      </c>
      <c r="J21" s="1">
        <f ca="1">ALL!J112</f>
        <v>4.894805908203125</v>
      </c>
      <c r="K21" s="1">
        <f ca="1">ALL!K112</f>
        <v>5.6113309860229492</v>
      </c>
      <c r="L21" s="1">
        <f ca="1">ALL!L112</f>
        <v>0</v>
      </c>
      <c r="M21" s="1">
        <f ca="1">ALL!M112</f>
        <v>5.9868392944335938</v>
      </c>
      <c r="N21" s="1">
        <f ca="1">ALL!N112</f>
        <v>0</v>
      </c>
      <c r="O21" s="1">
        <f ca="1">ALL!O112</f>
        <v>0</v>
      </c>
      <c r="P21" s="1">
        <f ca="1">ALL!P112</f>
        <v>0</v>
      </c>
      <c r="Q21" s="1">
        <f ca="1">ALL!Q112</f>
        <v>6.2257318496704102</v>
      </c>
      <c r="R21" s="1">
        <f ca="1">ALL!R112</f>
        <v>0</v>
      </c>
      <c r="S21" s="1">
        <f ca="1">ALL!S112</f>
        <v>0</v>
      </c>
      <c r="T21" s="1">
        <f ca="1">ALL!T112</f>
        <v>0</v>
      </c>
      <c r="U21" s="1">
        <f ca="1">ALL!U112</f>
        <v>0</v>
      </c>
      <c r="V21" s="1">
        <f ca="1">ALL!V112</f>
        <v>0</v>
      </c>
      <c r="W21" s="1">
        <f ca="1">ALL!W112</f>
        <v>0</v>
      </c>
      <c r="X21" s="1">
        <f ca="1">ALL!X112</f>
        <v>0</v>
      </c>
      <c r="Y21" s="1">
        <f ca="1">ALL!Y112</f>
        <v>0</v>
      </c>
      <c r="Z21" s="1">
        <f ca="1">ALL!Z112</f>
        <v>6.0328760147094727</v>
      </c>
      <c r="AA21" s="1">
        <f ca="1">ALL!AA112</f>
        <v>6.7639093399047852</v>
      </c>
      <c r="AB21" s="1">
        <f ca="1">ALL!AB112</f>
        <v>0</v>
      </c>
      <c r="AC21" s="1">
        <f ca="1">ALL!AC112</f>
        <v>0</v>
      </c>
      <c r="AD21" s="1">
        <f ca="1">ALL!AD112</f>
        <v>5.2762632369995117</v>
      </c>
      <c r="AE21" s="1">
        <f ca="1">ALL!AE112</f>
        <v>5.1863040924072266</v>
      </c>
      <c r="AF21" s="1">
        <f ca="1">ALL!AF112</f>
        <v>0</v>
      </c>
      <c r="AG21" s="1">
        <f ca="1">ALL!AG112</f>
        <v>0</v>
      </c>
      <c r="AH21" s="1">
        <f ca="1">ALL!AH112</f>
        <v>4.9862613677978516</v>
      </c>
      <c r="AI21" s="1">
        <f ca="1">ALL!AI112</f>
        <v>0</v>
      </c>
    </row>
    <row r="22" spans="1:35" x14ac:dyDescent="0.25">
      <c r="A22" s="8">
        <f ca="1">ALL!A113</f>
        <v>45768</v>
      </c>
      <c r="B22" s="1">
        <f ca="1">ALL!B113</f>
        <v>53.81036376953125</v>
      </c>
      <c r="C22" s="1">
        <f ca="1">ALL!C113</f>
        <v>0</v>
      </c>
      <c r="D22" s="1">
        <f ca="1">ALL!D113</f>
        <v>0</v>
      </c>
      <c r="E22" s="1">
        <f ca="1">ALL!E113</f>
        <v>0</v>
      </c>
      <c r="F22" s="1">
        <f ca="1">ALL!F113</f>
        <v>2.959904670715332</v>
      </c>
      <c r="G22" s="1">
        <f ca="1">ALL!G113</f>
        <v>0</v>
      </c>
      <c r="H22" s="1">
        <f ca="1">ALL!H113</f>
        <v>0</v>
      </c>
      <c r="I22" s="1">
        <f ca="1">ALL!I113</f>
        <v>0</v>
      </c>
      <c r="J22" s="1">
        <f ca="1">ALL!J113</f>
        <v>4.9279632568359375</v>
      </c>
      <c r="K22" s="1">
        <f ca="1">ALL!K113</f>
        <v>4.5390787124633789</v>
      </c>
      <c r="L22" s="1">
        <f ca="1">ALL!L113</f>
        <v>0</v>
      </c>
      <c r="M22" s="1">
        <f ca="1">ALL!M113</f>
        <v>5.9830646514892578</v>
      </c>
      <c r="N22" s="1">
        <f ca="1">ALL!N113</f>
        <v>2.9276671409606934</v>
      </c>
      <c r="O22" s="1">
        <f ca="1">ALL!O113</f>
        <v>0</v>
      </c>
      <c r="P22" s="1">
        <f ca="1">ALL!P113</f>
        <v>0</v>
      </c>
      <c r="Q22" s="1">
        <f ca="1">ALL!Q113</f>
        <v>6.2493810653686523</v>
      </c>
      <c r="R22" s="1">
        <f ca="1">ALL!R113</f>
        <v>0</v>
      </c>
      <c r="S22" s="1">
        <f ca="1">ALL!S113</f>
        <v>2.7860512733459473</v>
      </c>
      <c r="T22" s="1">
        <f ca="1">ALL!T113</f>
        <v>0</v>
      </c>
      <c r="U22" s="1">
        <f ca="1">ALL!U113</f>
        <v>0</v>
      </c>
      <c r="V22" s="1">
        <f ca="1">ALL!V113</f>
        <v>0</v>
      </c>
      <c r="W22" s="1">
        <f ca="1">ALL!W113</f>
        <v>0.14084261655807495</v>
      </c>
      <c r="X22" s="1">
        <f ca="1">ALL!X113</f>
        <v>1.5572237968444824</v>
      </c>
      <c r="Y22" s="1">
        <f ca="1">ALL!Y113</f>
        <v>0</v>
      </c>
      <c r="Z22" s="1">
        <f ca="1">ALL!Z113</f>
        <v>6.0323896408081055</v>
      </c>
      <c r="AA22" s="1">
        <f ca="1">ALL!AA113</f>
        <v>6.7627449035644531</v>
      </c>
      <c r="AB22" s="1">
        <f ca="1">ALL!AB113</f>
        <v>0</v>
      </c>
      <c r="AC22" s="1">
        <f ca="1">ALL!AC113</f>
        <v>0</v>
      </c>
      <c r="AD22" s="1">
        <f ca="1">ALL!AD113</f>
        <v>3.5555486679077148</v>
      </c>
      <c r="AE22" s="1">
        <f ca="1">ALL!AE113</f>
        <v>3.5084834098815918</v>
      </c>
      <c r="AF22" s="1">
        <f ca="1">ALL!AF113</f>
        <v>0.17893534898757935</v>
      </c>
      <c r="AG22" s="1">
        <f ca="1">ALL!AG113</f>
        <v>4.5257568359375</v>
      </c>
      <c r="AH22" s="1">
        <f ca="1">ALL!AH113</f>
        <v>4.674555778503418</v>
      </c>
      <c r="AI22" s="1">
        <f ca="1">ALL!AI113</f>
        <v>0</v>
      </c>
    </row>
    <row r="23" spans="1:35" x14ac:dyDescent="0.25">
      <c r="A23" s="8">
        <f ca="1">ALL!A114</f>
        <v>45769</v>
      </c>
      <c r="B23" s="1">
        <f ca="1">ALL!B114</f>
        <v>50.943527221679688</v>
      </c>
      <c r="C23" s="1">
        <f ca="1">ALL!C114</f>
        <v>0</v>
      </c>
      <c r="D23" s="1">
        <f ca="1">ALL!D114</f>
        <v>0</v>
      </c>
      <c r="E23" s="1">
        <f ca="1">ALL!E114</f>
        <v>0</v>
      </c>
      <c r="F23" s="1">
        <f ca="1">ALL!F114</f>
        <v>2.7205791473388672</v>
      </c>
      <c r="G23" s="1">
        <f ca="1">ALL!G114</f>
        <v>1.1781706809997559</v>
      </c>
      <c r="H23" s="1">
        <f ca="1">ALL!H114</f>
        <v>2.6714019775390625</v>
      </c>
      <c r="I23" s="1">
        <f ca="1">ALL!I114</f>
        <v>0</v>
      </c>
      <c r="J23" s="1">
        <f ca="1">ALL!J114</f>
        <v>2.2235016822814941</v>
      </c>
      <c r="K23" s="1">
        <f ca="1">ALL!K114</f>
        <v>0.15221458673477173</v>
      </c>
      <c r="L23" s="1">
        <f ca="1">ALL!L114</f>
        <v>0</v>
      </c>
      <c r="M23" s="1">
        <f ca="1">ALL!M114</f>
        <v>6.0626955032348633</v>
      </c>
      <c r="N23" s="1">
        <f ca="1">ALL!N114</f>
        <v>6.7366247177124023</v>
      </c>
      <c r="O23" s="1">
        <f ca="1">ALL!O114</f>
        <v>0</v>
      </c>
      <c r="P23" s="1">
        <f ca="1">ALL!P114</f>
        <v>0.32595020532608032</v>
      </c>
      <c r="Q23" s="1">
        <f ca="1">ALL!Q114</f>
        <v>6.333979606628418</v>
      </c>
      <c r="R23" s="1">
        <f ca="1">ALL!R114</f>
        <v>0</v>
      </c>
      <c r="S23" s="1">
        <f ca="1">ALL!S114</f>
        <v>6.2039957046508789</v>
      </c>
      <c r="T23" s="1">
        <f ca="1">ALL!T114</f>
        <v>0</v>
      </c>
      <c r="U23" s="1">
        <f ca="1">ALL!U114</f>
        <v>0</v>
      </c>
      <c r="V23" s="1">
        <f ca="1">ALL!V114</f>
        <v>0</v>
      </c>
      <c r="W23" s="1">
        <f ca="1">ALL!W114</f>
        <v>0</v>
      </c>
      <c r="X23" s="1">
        <f ca="1">ALL!X114</f>
        <v>5.3064908981323242</v>
      </c>
      <c r="Y23" s="1">
        <f ca="1">ALL!Y114</f>
        <v>0</v>
      </c>
      <c r="Z23" s="1">
        <f ca="1">ALL!Z114</f>
        <v>1.1205646991729736</v>
      </c>
      <c r="AA23" s="1">
        <f ca="1">ALL!AA114</f>
        <v>6.8044185638427734</v>
      </c>
      <c r="AB23" s="1">
        <f ca="1">ALL!AB114</f>
        <v>0</v>
      </c>
      <c r="AC23" s="1">
        <f ca="1">ALL!AC114</f>
        <v>0</v>
      </c>
      <c r="AD23" s="1">
        <f ca="1">ALL!AD114</f>
        <v>1.8259899616241455</v>
      </c>
      <c r="AE23" s="1">
        <f ca="1">ALL!AE114</f>
        <v>1.7847044467926025</v>
      </c>
      <c r="AF23" s="1">
        <f ca="1">ALL!AF114</f>
        <v>4.8161401748657227</v>
      </c>
      <c r="AG23" s="1">
        <f ca="1">ALL!AG114</f>
        <v>4.4834108352661133</v>
      </c>
      <c r="AH23" s="1">
        <f ca="1">ALL!AH114</f>
        <v>0</v>
      </c>
      <c r="AI23" s="1">
        <f ca="1">ALL!AI114</f>
        <v>0</v>
      </c>
    </row>
    <row r="24" spans="1:35" x14ac:dyDescent="0.25">
      <c r="A24" s="8">
        <f ca="1">ALL!A115</f>
        <v>45770</v>
      </c>
      <c r="B24" s="1">
        <f ca="1">ALL!B115</f>
        <v>54.551071166992188</v>
      </c>
      <c r="C24" s="1">
        <f ca="1">ALL!C115</f>
        <v>0</v>
      </c>
      <c r="D24" s="1">
        <f ca="1">ALL!D115</f>
        <v>0</v>
      </c>
      <c r="E24" s="1">
        <f ca="1">ALL!E115</f>
        <v>0</v>
      </c>
      <c r="F24" s="1">
        <f ca="1">ALL!F115</f>
        <v>2.3530750274658203</v>
      </c>
      <c r="G24" s="1">
        <f ca="1">ALL!G115</f>
        <v>0</v>
      </c>
      <c r="H24" s="1">
        <f ca="1">ALL!H115</f>
        <v>4.7988424301147461</v>
      </c>
      <c r="I24" s="1">
        <f ca="1">ALL!I115</f>
        <v>0</v>
      </c>
      <c r="J24" s="1">
        <f ca="1">ALL!J115</f>
        <v>0</v>
      </c>
      <c r="K24" s="1">
        <f ca="1">ALL!K115</f>
        <v>0.81542253494262695</v>
      </c>
      <c r="L24" s="1">
        <f ca="1">ALL!L115</f>
        <v>2.7589583396911621</v>
      </c>
      <c r="M24" s="1">
        <f ca="1">ALL!M115</f>
        <v>0.82399415969848633</v>
      </c>
      <c r="N24" s="1">
        <f ca="1">ALL!N115</f>
        <v>6.5472316741943359</v>
      </c>
      <c r="O24" s="1">
        <f ca="1">ALL!O115</f>
        <v>0</v>
      </c>
      <c r="P24" s="1">
        <f ca="1">ALL!P115</f>
        <v>0.35923749208450317</v>
      </c>
      <c r="Q24" s="1">
        <f ca="1">ALL!Q115</f>
        <v>3.0997743606567383</v>
      </c>
      <c r="R24" s="1">
        <f ca="1">ALL!R115</f>
        <v>0</v>
      </c>
      <c r="S24" s="1">
        <f ca="1">ALL!S115</f>
        <v>5.6517038345336914</v>
      </c>
      <c r="T24" s="1">
        <f ca="1">ALL!T115</f>
        <v>0</v>
      </c>
      <c r="U24" s="1">
        <f ca="1">ALL!U115</f>
        <v>0</v>
      </c>
      <c r="V24" s="1">
        <f ca="1">ALL!V115</f>
        <v>0</v>
      </c>
      <c r="W24" s="1">
        <f ca="1">ALL!W115</f>
        <v>0.57178676128387451</v>
      </c>
      <c r="X24" s="1">
        <f ca="1">ALL!X115</f>
        <v>6.0526819229125977</v>
      </c>
      <c r="Y24" s="1">
        <f ca="1">ALL!Y115</f>
        <v>0</v>
      </c>
      <c r="Z24" s="1">
        <f ca="1">ALL!Z115</f>
        <v>0</v>
      </c>
      <c r="AA24" s="1">
        <f ca="1">ALL!AA115</f>
        <v>6.0189428329467773</v>
      </c>
      <c r="AB24" s="1">
        <f ca="1">ALL!AB115</f>
        <v>0.18864607810974121</v>
      </c>
      <c r="AC24" s="1">
        <f ca="1">ALL!AC115</f>
        <v>1.228257417678833</v>
      </c>
      <c r="AD24" s="1">
        <f ca="1">ALL!AD115</f>
        <v>2.3338556289672852</v>
      </c>
      <c r="AE24" s="1">
        <f ca="1">ALL!AE115</f>
        <v>2.3206520080566406</v>
      </c>
      <c r="AF24" s="1">
        <f ca="1">ALL!AF115</f>
        <v>0.32946383953094482</v>
      </c>
      <c r="AG24" s="1">
        <f ca="1">ALL!AG115</f>
        <v>3.83453369140625</v>
      </c>
      <c r="AH24" s="1">
        <f ca="1">ALL!AH115</f>
        <v>0</v>
      </c>
      <c r="AI24" s="1">
        <f ca="1">ALL!AI115</f>
        <v>3.8297195434570313</v>
      </c>
    </row>
    <row r="25" spans="1:35" x14ac:dyDescent="0.25">
      <c r="A25" s="8">
        <f ca="1">ALL!A116</f>
        <v>45771</v>
      </c>
      <c r="B25" s="1">
        <f ca="1">ALL!B116</f>
        <v>52.428092956542969</v>
      </c>
      <c r="C25" s="1">
        <f ca="1">ALL!C116</f>
        <v>0</v>
      </c>
      <c r="D25" s="1">
        <f ca="1">ALL!D116</f>
        <v>0</v>
      </c>
      <c r="E25" s="1">
        <f ca="1">ALL!E116</f>
        <v>0</v>
      </c>
      <c r="F25" s="1">
        <f ca="1">ALL!F116</f>
        <v>0</v>
      </c>
      <c r="G25" s="1">
        <f ca="1">ALL!G116</f>
        <v>0</v>
      </c>
      <c r="H25" s="1">
        <f ca="1">ALL!H116</f>
        <v>2.8084754943847656</v>
      </c>
      <c r="I25" s="1">
        <f ca="1">ALL!I116</f>
        <v>0</v>
      </c>
      <c r="J25" s="1">
        <f ca="1">ALL!J116</f>
        <v>0</v>
      </c>
      <c r="K25" s="1">
        <f ca="1">ALL!K116</f>
        <v>5.6380758285522461</v>
      </c>
      <c r="L25" s="1">
        <f ca="1">ALL!L116</f>
        <v>1.7687416076660156</v>
      </c>
      <c r="M25" s="1">
        <f ca="1">ALL!M116</f>
        <v>0</v>
      </c>
      <c r="N25" s="1">
        <f ca="1">ALL!N116</f>
        <v>6.5994930267333984</v>
      </c>
      <c r="O25" s="1">
        <v>0</v>
      </c>
      <c r="P25" s="1">
        <f ca="1">ALL!P116</f>
        <v>0</v>
      </c>
      <c r="Q25" s="1">
        <f ca="1">ALL!Q116</f>
        <v>0</v>
      </c>
      <c r="R25" s="1">
        <f ca="1">ALL!R116</f>
        <v>0</v>
      </c>
      <c r="S25" s="1">
        <f ca="1">ALL!S116</f>
        <v>5.7322940826416016</v>
      </c>
      <c r="T25" s="1">
        <f ca="1">ALL!T116</f>
        <v>0</v>
      </c>
      <c r="U25" s="1">
        <f ca="1">ALL!U116</f>
        <v>0</v>
      </c>
      <c r="V25" s="1">
        <f ca="1">ALL!V116</f>
        <v>0</v>
      </c>
      <c r="W25" s="1">
        <f ca="1">ALL!W116</f>
        <v>0.24190899729728699</v>
      </c>
      <c r="X25" s="1">
        <f ca="1">ALL!X116</f>
        <v>6.1261272430419922</v>
      </c>
      <c r="Y25" s="1">
        <f ca="1">ALL!Y116</f>
        <v>0</v>
      </c>
      <c r="Z25" s="1">
        <f ca="1">ALL!Z116</f>
        <v>0</v>
      </c>
      <c r="AA25" s="1">
        <f ca="1">ALL!AA116</f>
        <v>5.3410329818725586</v>
      </c>
      <c r="AB25" s="1">
        <f ca="1">ALL!AB116</f>
        <v>0</v>
      </c>
      <c r="AC25" s="1">
        <f ca="1">ALL!AC116</f>
        <v>6.4158182144165039</v>
      </c>
      <c r="AD25" s="1">
        <f ca="1">ALL!AD116</f>
        <v>0</v>
      </c>
      <c r="AE25" s="1">
        <f ca="1">ALL!AE116</f>
        <v>0</v>
      </c>
      <c r="AF25" s="1">
        <f ca="1">ALL!AF116</f>
        <v>0</v>
      </c>
      <c r="AG25" s="1">
        <f ca="1">ALL!AG116</f>
        <v>5.1833276748657227</v>
      </c>
      <c r="AH25" s="1">
        <f ca="1">ALL!AH116</f>
        <v>0</v>
      </c>
      <c r="AI25" s="1">
        <f ca="1">ALL!AI116</f>
        <v>6.3247957229614258</v>
      </c>
    </row>
    <row r="26" spans="1:35" x14ac:dyDescent="0.25">
      <c r="A26" s="8">
        <f ca="1">ALL!A117</f>
        <v>45772</v>
      </c>
      <c r="B26" s="1">
        <f ca="1">ALL!B117</f>
        <v>52.88970947265625</v>
      </c>
      <c r="C26" s="1">
        <f ca="1">ALL!C117</f>
        <v>0</v>
      </c>
      <c r="D26" s="1">
        <f ca="1">ALL!D117</f>
        <v>0</v>
      </c>
      <c r="E26" s="1">
        <f ca="1">ALL!E117</f>
        <v>0</v>
      </c>
      <c r="F26" s="1">
        <f ca="1">ALL!F117</f>
        <v>0</v>
      </c>
      <c r="G26" s="1">
        <f ca="1">ALL!G117</f>
        <v>0</v>
      </c>
      <c r="H26" s="1">
        <f ca="1">ALL!H117</f>
        <v>0</v>
      </c>
      <c r="I26" s="1">
        <f ca="1">ALL!I117</f>
        <v>0</v>
      </c>
      <c r="J26" s="1">
        <f ca="1">ALL!J117</f>
        <v>0</v>
      </c>
      <c r="K26" s="1">
        <f ca="1">ALL!K117</f>
        <v>5.7918691635131836</v>
      </c>
      <c r="L26" s="1">
        <f ca="1">ALL!L117</f>
        <v>0</v>
      </c>
      <c r="M26" s="1">
        <f ca="1">ALL!M117</f>
        <v>0</v>
      </c>
      <c r="N26" s="1">
        <f ca="1">ALL!N117</f>
        <v>6.5801486968994141</v>
      </c>
      <c r="O26" s="1">
        <f ca="1">ALL!O117</f>
        <v>0.4837300181388855</v>
      </c>
      <c r="P26" s="1">
        <f ca="1">ALL!P117</f>
        <v>0</v>
      </c>
      <c r="Q26" s="1">
        <f ca="1">ALL!Q117</f>
        <v>0</v>
      </c>
      <c r="R26" s="1">
        <f ca="1">ALL!R117</f>
        <v>0</v>
      </c>
      <c r="S26" s="1">
        <f ca="1">ALL!S117</f>
        <v>5.7082605361938477</v>
      </c>
      <c r="T26" s="1">
        <f ca="1">ALL!T117</f>
        <v>0</v>
      </c>
      <c r="U26" s="1">
        <f ca="1">ALL!U117</f>
        <v>0</v>
      </c>
      <c r="V26" s="1">
        <f ca="1">ALL!V117</f>
        <v>0</v>
      </c>
      <c r="W26" s="1">
        <f ca="1">ALL!W117</f>
        <v>0</v>
      </c>
      <c r="X26" s="1">
        <f ca="1">ALL!X117</f>
        <v>6.0954217910766602</v>
      </c>
      <c r="Y26" s="1">
        <f ca="1">ALL!Y117</f>
        <v>1.6511139869689941</v>
      </c>
      <c r="Z26" s="1">
        <f ca="1">ALL!Z117</f>
        <v>0</v>
      </c>
      <c r="AA26" s="1">
        <f ca="1">ALL!AA117</f>
        <v>6.4691123962402344</v>
      </c>
      <c r="AB26" s="1">
        <f ca="1">ALL!AB117</f>
        <v>0</v>
      </c>
      <c r="AC26" s="1">
        <f ca="1">ALL!AC117</f>
        <v>6.6284446716308594</v>
      </c>
      <c r="AD26" s="1">
        <f ca="1">ALL!AD117</f>
        <v>0</v>
      </c>
      <c r="AE26" s="1">
        <f ca="1">ALL!AE117</f>
        <v>0</v>
      </c>
      <c r="AF26" s="1">
        <f ca="1">ALL!AF117</f>
        <v>0</v>
      </c>
      <c r="AG26" s="1">
        <f ca="1">ALL!AG117</f>
        <v>0</v>
      </c>
      <c r="AH26" s="1">
        <f ca="1">ALL!AH117</f>
        <v>0</v>
      </c>
      <c r="AI26" s="1">
        <f ca="1">ALL!AI117</f>
        <v>6.2912979125976563</v>
      </c>
    </row>
    <row r="27" spans="1:35" x14ac:dyDescent="0.25">
      <c r="A27" s="8">
        <f ca="1">ALL!A118</f>
        <v>45773</v>
      </c>
      <c r="B27" s="1">
        <f ca="1">ALL!B118</f>
        <v>56.195335388183594</v>
      </c>
      <c r="C27" s="1">
        <f ca="1">ALL!C118</f>
        <v>0</v>
      </c>
      <c r="D27" s="1">
        <f ca="1">ALL!D118</f>
        <v>0</v>
      </c>
      <c r="E27" s="1">
        <f ca="1">ALL!E118</f>
        <v>0</v>
      </c>
      <c r="F27" s="1">
        <f ca="1">ALL!F118</f>
        <v>0</v>
      </c>
      <c r="G27" s="1">
        <f ca="1">ALL!G118</f>
        <v>0</v>
      </c>
      <c r="H27" s="1">
        <f ca="1">ALL!H118</f>
        <v>0</v>
      </c>
      <c r="I27" s="1">
        <f ca="1">ALL!I118</f>
        <v>0</v>
      </c>
      <c r="J27" s="1">
        <f ca="1">ALL!J118</f>
        <v>0</v>
      </c>
      <c r="K27" s="1">
        <f ca="1">ALL!K118</f>
        <v>5.5577316284179688</v>
      </c>
      <c r="L27" s="1">
        <f ca="1">ALL!L118</f>
        <v>0</v>
      </c>
      <c r="M27" s="1">
        <f ca="1">ALL!M118</f>
        <v>0</v>
      </c>
      <c r="N27" s="1">
        <f ca="1">ALL!N118</f>
        <v>6.4380254745483398</v>
      </c>
      <c r="O27" s="1">
        <f ca="1">ALL!O118</f>
        <v>5.5724258422851563</v>
      </c>
      <c r="P27" s="1">
        <f ca="1">ALL!P118</f>
        <v>0</v>
      </c>
      <c r="Q27" s="1">
        <f ca="1">ALL!Q118</f>
        <v>0</v>
      </c>
      <c r="R27" s="1">
        <f ca="1">ALL!R118</f>
        <v>0</v>
      </c>
      <c r="S27" s="1">
        <f ca="1">ALL!S118</f>
        <v>5.5561714172363281</v>
      </c>
      <c r="T27" s="1">
        <f ca="1">ALL!T118</f>
        <v>0</v>
      </c>
      <c r="U27" s="1">
        <f ca="1">ALL!U118</f>
        <v>0</v>
      </c>
      <c r="V27" s="1">
        <f ca="1">ALL!V118</f>
        <v>0</v>
      </c>
      <c r="W27" s="1">
        <f ca="1">ALL!W118</f>
        <v>0</v>
      </c>
      <c r="X27" s="1">
        <f ca="1">ALL!X118</f>
        <v>5.9421234130859375</v>
      </c>
      <c r="Y27" s="1">
        <f ca="1">ALL!Y118</f>
        <v>6.2438259124755859</v>
      </c>
      <c r="Z27" s="1">
        <f ca="1">ALL!Z118</f>
        <v>0</v>
      </c>
      <c r="AA27" s="1">
        <f ca="1">ALL!AA118</f>
        <v>6.2983570098876953</v>
      </c>
      <c r="AB27" s="1">
        <f ca="1">ALL!AB118</f>
        <v>0</v>
      </c>
      <c r="AC27" s="1">
        <f ca="1">ALL!AC118</f>
        <v>6.3820896148681641</v>
      </c>
      <c r="AD27" s="1">
        <f ca="1">ALL!AD118</f>
        <v>0</v>
      </c>
      <c r="AE27" s="1">
        <f ca="1">ALL!AE118</f>
        <v>0</v>
      </c>
      <c r="AF27" s="1">
        <f ca="1">ALL!AF118</f>
        <v>0</v>
      </c>
      <c r="AG27" s="1">
        <f ca="1">ALL!AG118</f>
        <v>0</v>
      </c>
      <c r="AH27" s="1">
        <f ca="1">ALL!AH118</f>
        <v>0</v>
      </c>
      <c r="AI27" s="1">
        <f ca="1">ALL!AI118</f>
        <v>6.1633100509643555</v>
      </c>
    </row>
    <row r="28" spans="1:35" x14ac:dyDescent="0.25">
      <c r="A28" s="8">
        <f ca="1">ALL!A119</f>
        <v>45774</v>
      </c>
      <c r="B28" s="1">
        <f ca="1">ALL!B119</f>
        <v>56.211517333984375</v>
      </c>
      <c r="C28" s="1">
        <f ca="1">ALL!C119</f>
        <v>0</v>
      </c>
      <c r="D28" s="1">
        <f ca="1">ALL!D119</f>
        <v>0</v>
      </c>
      <c r="E28" s="1">
        <f ca="1">ALL!E119</f>
        <v>0</v>
      </c>
      <c r="F28" s="1">
        <f ca="1">ALL!F119</f>
        <v>0</v>
      </c>
      <c r="G28" s="1">
        <f ca="1">ALL!G119</f>
        <v>0</v>
      </c>
      <c r="H28" s="1">
        <f ca="1">ALL!H119</f>
        <v>0</v>
      </c>
      <c r="I28" s="1">
        <f ca="1">ALL!I119</f>
        <v>0</v>
      </c>
      <c r="J28" s="1">
        <f ca="1">ALL!J119</f>
        <v>0</v>
      </c>
      <c r="K28" s="1">
        <f ca="1">ALL!K119</f>
        <v>5.5525894165039063</v>
      </c>
      <c r="L28" s="1">
        <f ca="1">ALL!L119</f>
        <v>0</v>
      </c>
      <c r="M28" s="1">
        <f ca="1">ALL!M119</f>
        <v>0</v>
      </c>
      <c r="N28" s="1">
        <f ca="1">ALL!N119</f>
        <v>6.4343080520629883</v>
      </c>
      <c r="O28" s="1">
        <f ca="1">ALL!O119</f>
        <v>5.5464696884155273</v>
      </c>
      <c r="P28" s="1">
        <f ca="1">ALL!P119</f>
        <v>0</v>
      </c>
      <c r="Q28" s="1">
        <f ca="1">ALL!Q119</f>
        <v>0</v>
      </c>
      <c r="R28" s="1">
        <f ca="1">ALL!R119</f>
        <v>0</v>
      </c>
      <c r="S28" s="1">
        <f ca="1">ALL!S119</f>
        <v>5.5499439239501953</v>
      </c>
      <c r="T28" s="1">
        <f ca="1">ALL!T119</f>
        <v>0</v>
      </c>
      <c r="U28" s="1">
        <f ca="1">ALL!U119</f>
        <v>0</v>
      </c>
      <c r="V28" s="1">
        <f ca="1">ALL!V119</f>
        <v>0</v>
      </c>
      <c r="W28" s="1">
        <f ca="1">ALL!W119</f>
        <v>0</v>
      </c>
      <c r="X28" s="1">
        <f ca="1">ALL!X119</f>
        <v>5.9328746795654297</v>
      </c>
      <c r="Y28" s="1">
        <f ca="1">ALL!Y119</f>
        <v>6.2264566421508789</v>
      </c>
      <c r="Z28" s="1">
        <f ca="1">ALL!Z119</f>
        <v>0</v>
      </c>
      <c r="AA28" s="1">
        <f ca="1">ALL!AA119</f>
        <v>6.2773303985595703</v>
      </c>
      <c r="AB28" s="1">
        <f ca="1">ALL!AB119</f>
        <v>0</v>
      </c>
      <c r="AC28" s="1">
        <f ca="1">ALL!AC119</f>
        <v>6.3677711486816406</v>
      </c>
      <c r="AD28" s="1">
        <f ca="1">ALL!AD119</f>
        <v>0</v>
      </c>
      <c r="AE28" s="1">
        <f ca="1">ALL!AE119</f>
        <v>0</v>
      </c>
      <c r="AF28" s="1">
        <f ca="1">ALL!AF119</f>
        <v>0</v>
      </c>
      <c r="AG28" s="1">
        <f ca="1">ALL!AG119</f>
        <v>0</v>
      </c>
      <c r="AH28" s="1">
        <f ca="1">ALL!AH119</f>
        <v>0</v>
      </c>
      <c r="AI28" s="1">
        <f ca="1">ALL!AI119</f>
        <v>6.1541814804077148</v>
      </c>
    </row>
    <row r="29" spans="1:35" x14ac:dyDescent="0.25">
      <c r="A29" s="8">
        <f ca="1">ALL!A120</f>
        <v>45775</v>
      </c>
      <c r="B29" s="1">
        <f ca="1">ALL!B120</f>
        <v>55.870735168457031</v>
      </c>
      <c r="C29" s="1">
        <f ca="1">ALL!C120</f>
        <v>0</v>
      </c>
      <c r="D29" s="1">
        <f ca="1">ALL!D120</f>
        <v>0</v>
      </c>
      <c r="E29" s="1">
        <f ca="1">ALL!E120</f>
        <v>0</v>
      </c>
      <c r="F29" s="1">
        <f ca="1">ALL!F120</f>
        <v>0</v>
      </c>
      <c r="G29" s="1">
        <f ca="1">ALL!G120</f>
        <v>0</v>
      </c>
      <c r="H29" s="1">
        <f ca="1">ALL!H120</f>
        <v>0</v>
      </c>
      <c r="I29" s="1">
        <f ca="1">ALL!I120</f>
        <v>0</v>
      </c>
      <c r="J29" s="1">
        <v>0</v>
      </c>
      <c r="K29" s="1">
        <f ca="1">ALL!K120</f>
        <v>5.5669069290161133</v>
      </c>
      <c r="L29" s="1">
        <f ca="1">ALL!L120</f>
        <v>0</v>
      </c>
      <c r="M29" s="1">
        <f ca="1">ALL!M120</f>
        <v>0</v>
      </c>
      <c r="N29" s="1">
        <f ca="1">ALL!N120</f>
        <v>6.4335737228393555</v>
      </c>
      <c r="O29" s="1">
        <f ca="1">ALL!O120</f>
        <v>0</v>
      </c>
      <c r="P29" s="1">
        <f ca="1">ALL!P120</f>
        <v>0</v>
      </c>
      <c r="Q29" s="1">
        <f ca="1">ALL!Q120</f>
        <v>0</v>
      </c>
      <c r="R29" s="1">
        <f ca="1">ALL!R120</f>
        <v>0</v>
      </c>
      <c r="S29" s="1">
        <f ca="1">ALL!S120</f>
        <v>5.56109619140625</v>
      </c>
      <c r="T29" s="1">
        <f ca="1">ALL!T120</f>
        <v>0</v>
      </c>
      <c r="U29" s="1">
        <f ca="1">ALL!U120</f>
        <v>0</v>
      </c>
      <c r="V29" s="1">
        <f ca="1">ALL!V120</f>
        <v>0</v>
      </c>
      <c r="W29" s="1">
        <f ca="1">ALL!W120</f>
        <v>0</v>
      </c>
      <c r="X29" s="1">
        <f ca="1">ALL!X120</f>
        <v>5.9417257308959961</v>
      </c>
      <c r="Y29" s="1">
        <f ca="1">ALL!Y120</f>
        <v>6.2317228317260742</v>
      </c>
      <c r="Z29" s="1">
        <f ca="1">ALL!Z120</f>
        <v>0</v>
      </c>
      <c r="AA29" s="1">
        <f ca="1">ALL!AA120</f>
        <v>6.2717390060424805</v>
      </c>
      <c r="AB29" s="1">
        <f ca="1">ALL!AB120</f>
        <v>0</v>
      </c>
      <c r="AC29" s="1">
        <f ca="1">ALL!AC120</f>
        <v>6.3667306900024414</v>
      </c>
      <c r="AD29" s="1">
        <f ca="1">ALL!AD120</f>
        <v>0</v>
      </c>
      <c r="AE29" s="1">
        <f ca="1">ALL!AE120</f>
        <v>0</v>
      </c>
      <c r="AF29" s="1">
        <f ca="1">ALL!AF120</f>
        <v>0</v>
      </c>
      <c r="AG29" s="1">
        <f ca="1">ALL!AG120</f>
        <v>0</v>
      </c>
      <c r="AH29" s="1">
        <f ca="1">ALL!AH120</f>
        <v>0</v>
      </c>
      <c r="AI29" s="1">
        <f ca="1">ALL!AI120</f>
        <v>6.1564140319824219</v>
      </c>
    </row>
    <row r="30" spans="1:35" x14ac:dyDescent="0.25">
      <c r="A30" s="8">
        <f ca="1">ALL!A121</f>
        <v>45776</v>
      </c>
      <c r="B30" s="1">
        <f ca="1">ALL!B121</f>
        <v>54.846603393554688</v>
      </c>
      <c r="C30" s="1">
        <f ca="1">ALL!C121</f>
        <v>0</v>
      </c>
      <c r="D30" s="1">
        <f ca="1">ALL!D121</f>
        <v>0</v>
      </c>
      <c r="E30" s="1">
        <f ca="1">ALL!E121</f>
        <v>0</v>
      </c>
      <c r="F30" s="1">
        <f ca="1">ALL!F121</f>
        <v>0</v>
      </c>
      <c r="G30" s="1">
        <f ca="1">ALL!G121</f>
        <v>0</v>
      </c>
      <c r="H30" s="1">
        <f ca="1">ALL!H121</f>
        <v>0</v>
      </c>
      <c r="I30" s="1">
        <f ca="1">ALL!I121</f>
        <v>0</v>
      </c>
      <c r="J30" s="1">
        <f ca="1">ALL!J121</f>
        <v>1.131047248840332</v>
      </c>
      <c r="K30" s="1">
        <f ca="1">ALL!K121</f>
        <v>5.5908002853393555</v>
      </c>
      <c r="L30" s="1">
        <f ca="1">ALL!L121</f>
        <v>0</v>
      </c>
      <c r="M30" s="1">
        <f ca="1">ALL!M121</f>
        <v>0</v>
      </c>
      <c r="N30" s="1">
        <f ca="1">ALL!N121</f>
        <v>6.4958572387695313</v>
      </c>
      <c r="O30" s="1">
        <f ca="1">ALL!O121</f>
        <v>0</v>
      </c>
      <c r="P30" s="1">
        <f ca="1">ALL!P121</f>
        <v>0</v>
      </c>
      <c r="Q30" s="1">
        <f ca="1">ALL!Q121</f>
        <v>0</v>
      </c>
      <c r="R30" s="1">
        <f ca="1">ALL!R121</f>
        <v>0</v>
      </c>
      <c r="S30" s="1">
        <f ca="1">ALL!S121</f>
        <v>5.6285190582275391</v>
      </c>
      <c r="T30" s="1">
        <f ca="1">ALL!T121</f>
        <v>0</v>
      </c>
      <c r="U30" s="1">
        <f ca="1">ALL!U121</f>
        <v>0</v>
      </c>
      <c r="V30" s="1">
        <f ca="1">ALL!V121</f>
        <v>0</v>
      </c>
      <c r="W30" s="1">
        <f ca="1">ALL!W121</f>
        <v>0</v>
      </c>
      <c r="X30" s="1">
        <f ca="1">ALL!X121</f>
        <v>6.0013561248779297</v>
      </c>
      <c r="Y30" s="1">
        <f ca="1">ALL!Y121</f>
        <v>6.2253856658935547</v>
      </c>
      <c r="Z30" s="1">
        <f ca="1">ALL!Z121</f>
        <v>4.7937803268432617</v>
      </c>
      <c r="AA30" s="1">
        <f ca="1">ALL!AA121</f>
        <v>6.2716064453125</v>
      </c>
      <c r="AB30" s="1">
        <f ca="1">ALL!AB121</f>
        <v>0</v>
      </c>
      <c r="AC30" s="1">
        <f ca="1">ALL!AC121</f>
        <v>0</v>
      </c>
      <c r="AD30" s="1">
        <f ca="1">ALL!AD121</f>
        <v>0</v>
      </c>
      <c r="AE30" s="1">
        <f ca="1">ALL!AE121</f>
        <v>0</v>
      </c>
      <c r="AF30" s="1">
        <f ca="1">ALL!AF121</f>
        <v>0</v>
      </c>
      <c r="AG30" s="1">
        <f ca="1">ALL!AG121</f>
        <v>0</v>
      </c>
      <c r="AH30" s="1">
        <f ca="1">ALL!AH121</f>
        <v>0</v>
      </c>
      <c r="AI30" s="1">
        <f ca="1">ALL!AI121</f>
        <v>6.2126436233520508</v>
      </c>
    </row>
    <row r="31" spans="1:35" x14ac:dyDescent="0.25">
      <c r="A31" s="8">
        <f ca="1">ALL!A122</f>
        <v>45777</v>
      </c>
      <c r="B31" s="1">
        <f ca="1">ALL!B122</f>
        <v>55.096305847167969</v>
      </c>
      <c r="C31" s="1">
        <f ca="1">ALL!C122</f>
        <v>0</v>
      </c>
      <c r="D31" s="1">
        <f ca="1">ALL!D122</f>
        <v>0</v>
      </c>
      <c r="E31" s="1">
        <f ca="1">ALL!E122</f>
        <v>0</v>
      </c>
      <c r="F31" s="1">
        <f ca="1">ALL!F122</f>
        <v>0</v>
      </c>
      <c r="G31" s="1">
        <f ca="1">ALL!G122</f>
        <v>0</v>
      </c>
      <c r="H31" s="1">
        <f ca="1">ALL!H122</f>
        <v>0</v>
      </c>
      <c r="I31" s="1">
        <f ca="1">ALL!I122</f>
        <v>0</v>
      </c>
      <c r="J31" s="1">
        <f ca="1">ALL!J122</f>
        <v>3.1491522789001465</v>
      </c>
      <c r="K31" s="1">
        <f ca="1">ALL!K122</f>
        <v>5.6751117706298828</v>
      </c>
      <c r="L31" s="1">
        <f ca="1">ALL!L122</f>
        <v>0</v>
      </c>
      <c r="M31" s="1">
        <f ca="1">ALL!M122</f>
        <v>0</v>
      </c>
      <c r="N31" s="1">
        <f ca="1">ALL!N122</f>
        <v>6.4990320205688477</v>
      </c>
      <c r="O31" s="1">
        <f ca="1">ALL!O122</f>
        <v>0</v>
      </c>
      <c r="P31" s="1">
        <f ca="1">ALL!P122</f>
        <v>0</v>
      </c>
      <c r="Q31" s="1">
        <f ca="1">ALL!Q122</f>
        <v>0</v>
      </c>
      <c r="R31" s="1">
        <f ca="1">ALL!R122</f>
        <v>0</v>
      </c>
      <c r="S31" s="1">
        <f ca="1">ALL!S122</f>
        <v>2.7724947929382324</v>
      </c>
      <c r="T31" s="1">
        <f ca="1">ALL!T122</f>
        <v>0</v>
      </c>
      <c r="U31" s="1">
        <f ca="1">ALL!U122</f>
        <v>0</v>
      </c>
      <c r="V31" s="1">
        <f ca="1">ALL!V122</f>
        <v>0</v>
      </c>
      <c r="W31" s="1">
        <f ca="1">ALL!W122</f>
        <v>0</v>
      </c>
      <c r="X31" s="1">
        <f ca="1">ALL!X122</f>
        <v>6.004425048828125</v>
      </c>
      <c r="Y31" s="1">
        <f ca="1">ALL!Y122</f>
        <v>6.3234672546386719</v>
      </c>
      <c r="Z31" s="1">
        <f ca="1">ALL!Z122</f>
        <v>0.59841597080230713</v>
      </c>
      <c r="AA31" s="1">
        <f ca="1">ALL!AA122</f>
        <v>6.40240478515625</v>
      </c>
      <c r="AB31" s="1">
        <f ca="1">ALL!AB122</f>
        <v>0</v>
      </c>
      <c r="AC31" s="1">
        <f ca="1">ALL!AC122</f>
        <v>6.2164335250854492</v>
      </c>
      <c r="AD31" s="1">
        <f ca="1">ALL!AD122</f>
        <v>0</v>
      </c>
      <c r="AE31" s="1">
        <f ca="1">ALL!AE122</f>
        <v>0</v>
      </c>
      <c r="AF31" s="1">
        <f ca="1">ALL!AF122</f>
        <v>0</v>
      </c>
      <c r="AG31" s="1">
        <f ca="1">ALL!AG122</f>
        <v>0</v>
      </c>
      <c r="AH31" s="1">
        <f ca="1">ALL!AH122</f>
        <v>0</v>
      </c>
      <c r="AI31" s="1">
        <f ca="1">ALL!AI122</f>
        <v>6.2077159881591797</v>
      </c>
    </row>
    <row r="32" spans="1:35" ht="13.75" thickBot="1" x14ac:dyDescent="0.3"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</row>
    <row r="33" spans="1:35" ht="21.6" thickTop="1" thickBot="1" x14ac:dyDescent="0.4">
      <c r="A33" s="9" t="s">
        <v>55</v>
      </c>
      <c r="B33" s="40">
        <f ca="1">SUM(B2:B32)</f>
        <v>1568.7191123962402</v>
      </c>
      <c r="C33" s="40">
        <f t="shared" ref="C33" ca="1" si="0">SUM(C2:C32)</f>
        <v>0</v>
      </c>
      <c r="D33" s="40">
        <f t="shared" ref="D33:AI33" ca="1" si="1">SUM(D2:D32)</f>
        <v>0</v>
      </c>
      <c r="E33" s="40">
        <f t="shared" ca="1" si="1"/>
        <v>0</v>
      </c>
      <c r="F33" s="40">
        <f t="shared" ca="1" si="1"/>
        <v>120.40267658233643</v>
      </c>
      <c r="G33" s="40">
        <f t="shared" ca="1" si="1"/>
        <v>1.1781706809997559</v>
      </c>
      <c r="H33" s="40">
        <f t="shared" ca="1" si="1"/>
        <v>10.278719902038574</v>
      </c>
      <c r="I33" s="40">
        <f t="shared" ca="1" si="1"/>
        <v>0</v>
      </c>
      <c r="J33" s="40">
        <f t="shared" ca="1" si="1"/>
        <v>97.045388698577881</v>
      </c>
      <c r="K33" s="40">
        <f t="shared" ca="1" si="1"/>
        <v>135.7004662156105</v>
      </c>
      <c r="L33" s="40">
        <f t="shared" ca="1" si="1"/>
        <v>4.5276999473571777</v>
      </c>
      <c r="M33" s="40">
        <f t="shared" ca="1" si="1"/>
        <v>115.03736066818237</v>
      </c>
      <c r="N33" s="40">
        <f t="shared" ca="1" si="1"/>
        <v>65.524671316146851</v>
      </c>
      <c r="O33" s="40">
        <f t="shared" ca="1" si="1"/>
        <v>11.602625548839569</v>
      </c>
      <c r="P33" s="40">
        <f t="shared" ca="1" si="1"/>
        <v>12.791585803031921</v>
      </c>
      <c r="Q33" s="40">
        <f t="shared" ca="1" si="1"/>
        <v>124.11504602432251</v>
      </c>
      <c r="R33" s="40">
        <f t="shared" ca="1" si="1"/>
        <v>0</v>
      </c>
      <c r="S33" s="40">
        <f t="shared" ca="1" si="1"/>
        <v>67.305171012878418</v>
      </c>
      <c r="T33" s="40">
        <f t="shared" ca="1" si="1"/>
        <v>0</v>
      </c>
      <c r="U33" s="40">
        <f t="shared" ca="1" si="1"/>
        <v>0</v>
      </c>
      <c r="V33" s="40">
        <f t="shared" ca="1" si="1"/>
        <v>0</v>
      </c>
      <c r="W33" s="40">
        <f t="shared" ca="1" si="1"/>
        <v>0.95453837513923645</v>
      </c>
      <c r="X33" s="40">
        <f t="shared" ca="1" si="1"/>
        <v>54.960450649261475</v>
      </c>
      <c r="Y33" s="40">
        <f t="shared" ca="1" si="1"/>
        <v>32.90197229385376</v>
      </c>
      <c r="Z33" s="40">
        <f t="shared" ca="1" si="1"/>
        <v>114.92368334531784</v>
      </c>
      <c r="AA33" s="40">
        <f t="shared" ca="1" si="1"/>
        <v>194.69548225402832</v>
      </c>
      <c r="AB33" s="40">
        <f t="shared" ca="1" si="1"/>
        <v>0.39777711033821106</v>
      </c>
      <c r="AC33" s="40">
        <f t="shared" ca="1" si="1"/>
        <v>58.822424173355103</v>
      </c>
      <c r="AD33" s="40">
        <f t="shared" ca="1" si="1"/>
        <v>94.000318288803101</v>
      </c>
      <c r="AE33" s="40">
        <f t="shared" ca="1" si="1"/>
        <v>98.574634790420532</v>
      </c>
      <c r="AF33" s="40">
        <f t="shared" ca="1" si="1"/>
        <v>5.3245393633842468</v>
      </c>
      <c r="AG33" s="40">
        <f t="shared" ca="1" si="1"/>
        <v>18.027029037475586</v>
      </c>
      <c r="AH33" s="40">
        <f t="shared" ca="1" si="1"/>
        <v>104.7639741897583</v>
      </c>
      <c r="AI33" s="40">
        <f t="shared" ca="1" si="1"/>
        <v>55.245481491088867</v>
      </c>
    </row>
    <row r="34" spans="1:35" ht="31.45" thickTop="1" thickBot="1" x14ac:dyDescent="0.25">
      <c r="A34" s="37" t="s">
        <v>56</v>
      </c>
      <c r="B34" s="38">
        <f ca="1">B33*43560</f>
        <v>68333404.535980225</v>
      </c>
      <c r="C34" s="38">
        <f t="shared" ref="C34:AI34" ca="1" si="2">C33*43560</f>
        <v>0</v>
      </c>
      <c r="D34" s="38">
        <f t="shared" ca="1" si="2"/>
        <v>0</v>
      </c>
      <c r="E34" s="38">
        <f t="shared" ca="1" si="2"/>
        <v>0</v>
      </c>
      <c r="F34" s="38">
        <f t="shared" ca="1" si="2"/>
        <v>5244740.5919265747</v>
      </c>
      <c r="G34" s="38">
        <f t="shared" ca="1" si="2"/>
        <v>51321.114864349365</v>
      </c>
      <c r="H34" s="38">
        <f t="shared" ca="1" si="2"/>
        <v>447741.03893280029</v>
      </c>
      <c r="I34" s="38">
        <f t="shared" ca="1" si="2"/>
        <v>0</v>
      </c>
      <c r="J34" s="38">
        <f t="shared" ca="1" si="2"/>
        <v>4227297.1317100525</v>
      </c>
      <c r="K34" s="38">
        <f t="shared" ca="1" si="2"/>
        <v>5911112.3083519936</v>
      </c>
      <c r="L34" s="38">
        <f t="shared" ca="1" si="2"/>
        <v>197226.60970687866</v>
      </c>
      <c r="M34" s="38">
        <f t="shared" ca="1" si="2"/>
        <v>5011027.4307060242</v>
      </c>
      <c r="N34" s="38">
        <f t="shared" ca="1" si="2"/>
        <v>2854254.6825313568</v>
      </c>
      <c r="O34" s="38">
        <f t="shared" ca="1" si="2"/>
        <v>505410.36890745163</v>
      </c>
      <c r="P34" s="38">
        <f t="shared" ca="1" si="2"/>
        <v>557201.4775800705</v>
      </c>
      <c r="Q34" s="38">
        <f t="shared" ca="1" si="2"/>
        <v>5406451.4048194885</v>
      </c>
      <c r="R34" s="38">
        <f t="shared" ca="1" si="2"/>
        <v>0</v>
      </c>
      <c r="S34" s="38">
        <f t="shared" ca="1" si="2"/>
        <v>2931813.2493209839</v>
      </c>
      <c r="T34" s="38">
        <f t="shared" ca="1" si="2"/>
        <v>0</v>
      </c>
      <c r="U34" s="38">
        <f t="shared" ca="1" si="2"/>
        <v>0</v>
      </c>
      <c r="V34" s="38">
        <f t="shared" ca="1" si="2"/>
        <v>0</v>
      </c>
      <c r="W34" s="38">
        <f t="shared" ca="1" si="2"/>
        <v>41579.69162106514</v>
      </c>
      <c r="X34" s="38">
        <f t="shared" ca="1" si="2"/>
        <v>2394077.2302818298</v>
      </c>
      <c r="Y34" s="38">
        <f t="shared" ca="1" si="2"/>
        <v>1433209.9131202698</v>
      </c>
      <c r="Z34" s="38">
        <f t="shared" ca="1" si="2"/>
        <v>5006075.6465220451</v>
      </c>
      <c r="AA34" s="38">
        <f t="shared" ca="1" si="2"/>
        <v>8480935.2069854736</v>
      </c>
      <c r="AB34" s="38">
        <f t="shared" ca="1" si="2"/>
        <v>17327.170926332474</v>
      </c>
      <c r="AC34" s="38">
        <f t="shared" ca="1" si="2"/>
        <v>2562304.7969913483</v>
      </c>
      <c r="AD34" s="38">
        <f t="shared" ca="1" si="2"/>
        <v>4094653.8646602631</v>
      </c>
      <c r="AE34" s="38">
        <f t="shared" ca="1" si="2"/>
        <v>4293911.0914707184</v>
      </c>
      <c r="AF34" s="38">
        <f t="shared" ca="1" si="2"/>
        <v>231936.93466901779</v>
      </c>
      <c r="AG34" s="38">
        <f t="shared" ca="1" si="2"/>
        <v>785257.38487243652</v>
      </c>
      <c r="AH34" s="38">
        <f t="shared" ca="1" si="2"/>
        <v>4563518.7157058716</v>
      </c>
      <c r="AI34" s="38">
        <f t="shared" ca="1" si="2"/>
        <v>2406493.1737518311</v>
      </c>
    </row>
  </sheetData>
  <conditionalFormatting sqref="A33:AI33 B34:AI34">
    <cfRule type="cellIs" dxfId="35" priority="2" operator="greaterThan">
      <formula>0</formula>
    </cfRule>
  </conditionalFormatting>
  <conditionalFormatting sqref="B2:AI31">
    <cfRule type="cellIs" dxfId="34" priority="5" operator="lessThan">
      <formula>0</formula>
    </cfRule>
    <cfRule type="cellIs" dxfId="33" priority="6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B9238-6840-4F7F-9963-A5599489D326}">
  <sheetPr codeName="Sheet6"/>
  <dimension ref="A1:AI34"/>
  <sheetViews>
    <sheetView topLeftCell="Y1" workbookViewId="0">
      <selection activeCell="AG31" sqref="AG31"/>
    </sheetView>
  </sheetViews>
  <sheetFormatPr defaultRowHeight="13.1" x14ac:dyDescent="0.25"/>
  <cols>
    <col min="1" max="1" width="10.625" style="7" bestFit="1" customWidth="1"/>
    <col min="2" max="35" width="21.75" customWidth="1"/>
    <col min="36" max="36" width="14.375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ALL!A123</f>
        <v>45778</v>
      </c>
      <c r="B2" s="1">
        <f ca="1">ALL!B123</f>
        <v>31.661659240722656</v>
      </c>
      <c r="C2" s="1">
        <f ca="1">ALL!C123</f>
        <v>0</v>
      </c>
      <c r="D2" s="1">
        <f ca="1">ALL!D123</f>
        <v>0</v>
      </c>
      <c r="E2" s="1">
        <f ca="1">ALL!E123</f>
        <v>0</v>
      </c>
      <c r="F2" s="1">
        <f ca="1">ALL!F123</f>
        <v>0</v>
      </c>
      <c r="G2" s="1">
        <f ca="1">ALL!G123</f>
        <v>0</v>
      </c>
      <c r="H2" s="1">
        <f ca="1">ALL!H123</f>
        <v>0</v>
      </c>
      <c r="I2" s="1">
        <f ca="1">ALL!I123</f>
        <v>0</v>
      </c>
      <c r="J2" s="1">
        <f ca="1">ALL!J123</f>
        <v>1.7752265930175781</v>
      </c>
      <c r="K2" s="1">
        <f ca="1">ALL!K123</f>
        <v>3.4000511169433594</v>
      </c>
      <c r="L2" s="1">
        <f ca="1">ALL!L123</f>
        <v>1.9470987319946289</v>
      </c>
      <c r="M2" s="1">
        <f ca="1">ALL!M123</f>
        <v>1.1148688793182373</v>
      </c>
      <c r="N2" s="1">
        <f ca="1">ALL!N123</f>
        <v>2.3443393707275391</v>
      </c>
      <c r="O2" s="1">
        <f ca="1">ALL!O123</f>
        <v>0</v>
      </c>
      <c r="P2" s="1">
        <f ca="1">ALL!P123</f>
        <v>0</v>
      </c>
      <c r="Q2" s="1">
        <f ca="1">ALL!Q123</f>
        <v>0</v>
      </c>
      <c r="R2" s="1">
        <f ca="1">ALL!R123</f>
        <v>2.2534379959106445</v>
      </c>
      <c r="S2" s="1">
        <f ca="1">ALL!S123</f>
        <v>0</v>
      </c>
      <c r="T2" s="1">
        <f ca="1">ALL!T123</f>
        <v>0</v>
      </c>
      <c r="U2" s="1">
        <f ca="1">ALL!U123</f>
        <v>0</v>
      </c>
      <c r="V2" s="1">
        <f ca="1">ALL!V123</f>
        <v>0</v>
      </c>
      <c r="W2" s="1">
        <f ca="1">ALL!W123</f>
        <v>0</v>
      </c>
      <c r="X2" s="1">
        <f ca="1">ALL!X123</f>
        <v>2.1629147529602051</v>
      </c>
      <c r="Y2" s="1">
        <f ca="1">ALL!Y123</f>
        <v>4.3489933013916016</v>
      </c>
      <c r="Z2" s="1">
        <f ca="1">ALL!Z123</f>
        <v>5.1847057342529297</v>
      </c>
      <c r="AA2" s="1">
        <f ca="1">ALL!AA123</f>
        <v>6.1307783126831055</v>
      </c>
      <c r="AB2" s="1">
        <f ca="1">ALL!AB123</f>
        <v>0</v>
      </c>
      <c r="AC2" s="1">
        <f ca="1">ALL!AC123</f>
        <v>6.3980207443237305</v>
      </c>
      <c r="AD2" s="1">
        <f ca="1">ALL!AD123</f>
        <v>0</v>
      </c>
      <c r="AE2" s="1">
        <f ca="1">ALL!AE123</f>
        <v>0</v>
      </c>
      <c r="AF2" s="1">
        <f ca="1">ALL!AF123</f>
        <v>0</v>
      </c>
      <c r="AG2" s="1">
        <f ca="1">ALL!AG123</f>
        <v>0</v>
      </c>
      <c r="AH2" s="1">
        <f ca="1">ALL!AH123</f>
        <v>0</v>
      </c>
      <c r="AI2" s="1">
        <f ca="1">ALL!AI123</f>
        <v>5.8771219253540039</v>
      </c>
    </row>
    <row r="3" spans="1:35" x14ac:dyDescent="0.25">
      <c r="A3" s="8">
        <f ca="1">ALL!A124</f>
        <v>45779</v>
      </c>
      <c r="B3" s="1">
        <f ca="1">ALL!B124</f>
        <v>15.667995452880859</v>
      </c>
      <c r="C3" s="1">
        <f ca="1">ALL!C124</f>
        <v>0</v>
      </c>
      <c r="D3" s="1">
        <f ca="1">ALL!D124</f>
        <v>0</v>
      </c>
      <c r="E3" s="1">
        <f ca="1">ALL!E124</f>
        <v>0</v>
      </c>
      <c r="F3" s="1">
        <f ca="1">ALL!F124</f>
        <v>0</v>
      </c>
      <c r="G3" s="1">
        <f ca="1">ALL!G124</f>
        <v>0</v>
      </c>
      <c r="H3" s="1">
        <f ca="1">ALL!H124</f>
        <v>0</v>
      </c>
      <c r="I3" s="1">
        <f ca="1">ALL!I124</f>
        <v>0</v>
      </c>
      <c r="J3" s="1">
        <f ca="1">ALL!J124</f>
        <v>0</v>
      </c>
      <c r="K3" s="1">
        <f ca="1">ALL!K124</f>
        <v>0</v>
      </c>
      <c r="L3" s="1">
        <f ca="1">ALL!L124</f>
        <v>4.9642810821533203</v>
      </c>
      <c r="M3" s="1">
        <f ca="1">ALL!M124</f>
        <v>0.24939486384391785</v>
      </c>
      <c r="N3" s="1">
        <f ca="1">ALL!N124</f>
        <v>0</v>
      </c>
      <c r="O3" s="1">
        <f ca="1">ALL!O124</f>
        <v>0</v>
      </c>
      <c r="P3" s="1">
        <f ca="1">ALL!P124</f>
        <v>0</v>
      </c>
      <c r="Q3" s="1">
        <f ca="1">ALL!Q124</f>
        <v>0</v>
      </c>
      <c r="R3" s="1">
        <f ca="1">ALL!R124</f>
        <v>0</v>
      </c>
      <c r="S3" s="1">
        <f ca="1">ALL!S124</f>
        <v>0</v>
      </c>
      <c r="T3" s="1">
        <f ca="1">ALL!T124</f>
        <v>0</v>
      </c>
      <c r="U3" s="1">
        <f ca="1">ALL!U124</f>
        <v>0</v>
      </c>
      <c r="V3" s="1">
        <f ca="1">ALL!V124</f>
        <v>0</v>
      </c>
      <c r="W3" s="1">
        <f ca="1">ALL!W124</f>
        <v>0</v>
      </c>
      <c r="X3" s="1">
        <f ca="1">ALL!X124</f>
        <v>0</v>
      </c>
      <c r="Y3" s="1">
        <f ca="1">ALL!Y124</f>
        <v>0</v>
      </c>
      <c r="Z3" s="1">
        <f ca="1">ALL!Z124</f>
        <v>0</v>
      </c>
      <c r="AA3" s="1">
        <v>0</v>
      </c>
      <c r="AB3" s="1">
        <f ca="1">ALL!AB124</f>
        <v>0</v>
      </c>
      <c r="AC3" s="1">
        <f ca="1">ALL!AC124</f>
        <v>5.5694923400878906</v>
      </c>
      <c r="AD3" s="1">
        <f ca="1">ALL!AD124</f>
        <v>0</v>
      </c>
      <c r="AE3" s="1">
        <f ca="1">ALL!AE124</f>
        <v>0</v>
      </c>
      <c r="AF3" s="1">
        <f ca="1">ALL!AF124</f>
        <v>0</v>
      </c>
      <c r="AG3" s="1">
        <f ca="1">ALL!AG124</f>
        <v>0</v>
      </c>
      <c r="AH3" s="1">
        <f ca="1">ALL!AH124</f>
        <v>0</v>
      </c>
      <c r="AI3" s="1">
        <f ca="1">ALL!AI124</f>
        <v>4.9707851409912109</v>
      </c>
    </row>
    <row r="4" spans="1:35" x14ac:dyDescent="0.25">
      <c r="A4" s="8">
        <f ca="1">ALL!A125</f>
        <v>45780</v>
      </c>
      <c r="B4" s="1">
        <f ca="1">ALL!B125</f>
        <v>15.292699813842773</v>
      </c>
      <c r="C4" s="1">
        <f ca="1">ALL!C125</f>
        <v>0</v>
      </c>
      <c r="D4" s="1">
        <f ca="1">ALL!D125</f>
        <v>0</v>
      </c>
      <c r="E4" s="1">
        <f ca="1">ALL!E125</f>
        <v>0</v>
      </c>
      <c r="F4" s="1">
        <f ca="1">ALL!F125</f>
        <v>0</v>
      </c>
      <c r="G4" s="1">
        <f ca="1">ALL!G125</f>
        <v>0</v>
      </c>
      <c r="H4" s="1">
        <f ca="1">ALL!H125</f>
        <v>0</v>
      </c>
      <c r="I4" s="1">
        <f ca="1">ALL!I125</f>
        <v>0</v>
      </c>
      <c r="J4" s="1">
        <f ca="1">ALL!J125</f>
        <v>0</v>
      </c>
      <c r="K4" s="1">
        <v>0</v>
      </c>
      <c r="L4" s="1">
        <f ca="1">ALL!L125</f>
        <v>4.9558372497558594</v>
      </c>
      <c r="M4" s="1">
        <f ca="1">ALL!M125</f>
        <v>0</v>
      </c>
      <c r="N4" s="1">
        <f ca="1">ALL!N125</f>
        <v>0</v>
      </c>
      <c r="O4" s="1">
        <f ca="1">ALL!O125</f>
        <v>0.19214028120040894</v>
      </c>
      <c r="P4" s="1">
        <f ca="1">ALL!P125</f>
        <v>0</v>
      </c>
      <c r="Q4" s="1">
        <f ca="1">ALL!Q125</f>
        <v>0</v>
      </c>
      <c r="R4" s="1">
        <f ca="1">ALL!R125</f>
        <v>0</v>
      </c>
      <c r="S4" s="1">
        <f ca="1">ALL!S125</f>
        <v>0</v>
      </c>
      <c r="T4" s="1">
        <f ca="1">ALL!T125</f>
        <v>0</v>
      </c>
      <c r="U4" s="1">
        <f ca="1">ALL!U125</f>
        <v>0</v>
      </c>
      <c r="V4" s="1">
        <f ca="1">ALL!V125</f>
        <v>0</v>
      </c>
      <c r="W4" s="1">
        <f ca="1">ALL!W125</f>
        <v>0</v>
      </c>
      <c r="X4" s="1">
        <f ca="1">ALL!X125</f>
        <v>0</v>
      </c>
      <c r="Y4" s="1">
        <f ca="1">ALL!Y125</f>
        <v>0</v>
      </c>
      <c r="Z4" s="1">
        <f ca="1">ALL!Z125</f>
        <v>0</v>
      </c>
      <c r="AA4" s="1">
        <f ca="1">ALL!AA125</f>
        <v>0</v>
      </c>
      <c r="AB4" s="1">
        <f ca="1">ALL!AB125</f>
        <v>0</v>
      </c>
      <c r="AC4" s="1">
        <f ca="1">ALL!AC125</f>
        <v>5.5937490463256836</v>
      </c>
      <c r="AD4" s="1">
        <f ca="1">ALL!AD125</f>
        <v>0</v>
      </c>
      <c r="AE4" s="1">
        <f ca="1">ALL!AE125</f>
        <v>0</v>
      </c>
      <c r="AF4" s="1">
        <f ca="1">ALL!AF125</f>
        <v>0</v>
      </c>
      <c r="AG4" s="1">
        <f ca="1">ALL!AG125</f>
        <v>0</v>
      </c>
      <c r="AH4" s="1">
        <f ca="1">ALL!AH125</f>
        <v>0</v>
      </c>
      <c r="AI4" s="1">
        <f ca="1">ALL!AI125</f>
        <v>4.7478036880493164</v>
      </c>
    </row>
    <row r="5" spans="1:35" x14ac:dyDescent="0.25">
      <c r="A5" s="8">
        <f ca="1">ALL!A126</f>
        <v>45781</v>
      </c>
      <c r="B5" s="1">
        <f ca="1">ALL!B126</f>
        <v>15.328395843505859</v>
      </c>
      <c r="C5" s="1">
        <f ca="1">ALL!C126</f>
        <v>0</v>
      </c>
      <c r="D5" s="1">
        <f ca="1">ALL!D126</f>
        <v>0</v>
      </c>
      <c r="E5" s="1">
        <f ca="1">ALL!E126</f>
        <v>0</v>
      </c>
      <c r="F5" s="1">
        <f ca="1">ALL!F126</f>
        <v>0</v>
      </c>
      <c r="G5" s="1">
        <f ca="1">ALL!G126</f>
        <v>0</v>
      </c>
      <c r="H5" s="1">
        <f ca="1">ALL!H126</f>
        <v>0</v>
      </c>
      <c r="I5" s="1">
        <f ca="1">ALL!I126</f>
        <v>0</v>
      </c>
      <c r="J5" s="1">
        <f ca="1">ALL!J126</f>
        <v>0</v>
      </c>
      <c r="K5" s="1">
        <f ca="1">ALL!K126</f>
        <v>0</v>
      </c>
      <c r="L5" s="1">
        <f ca="1">ALL!L126</f>
        <v>4.9623641967773438</v>
      </c>
      <c r="M5" s="1">
        <f ca="1">ALL!M126</f>
        <v>0</v>
      </c>
      <c r="N5" s="1">
        <f ca="1">ALL!N126</f>
        <v>0</v>
      </c>
      <c r="O5" s="1">
        <f ca="1">ALL!O126</f>
        <v>0</v>
      </c>
      <c r="P5" s="1">
        <f ca="1">ALL!P126</f>
        <v>0</v>
      </c>
      <c r="Q5" s="1">
        <f ca="1">ALL!Q126</f>
        <v>0</v>
      </c>
      <c r="R5" s="1">
        <f ca="1">ALL!R126</f>
        <v>0</v>
      </c>
      <c r="S5" s="1">
        <f ca="1">ALL!S126</f>
        <v>0</v>
      </c>
      <c r="T5" s="1">
        <f ca="1">ALL!T126</f>
        <v>0</v>
      </c>
      <c r="U5" s="1">
        <f ca="1">ALL!U126</f>
        <v>0</v>
      </c>
      <c r="V5" s="1">
        <f ca="1">ALL!V126</f>
        <v>0</v>
      </c>
      <c r="W5" s="1">
        <f ca="1">ALL!W126</f>
        <v>0</v>
      </c>
      <c r="X5" s="1">
        <f ca="1">ALL!X126</f>
        <v>0</v>
      </c>
      <c r="Y5" s="1">
        <f ca="1">ALL!Y126</f>
        <v>0</v>
      </c>
      <c r="Z5" s="1">
        <f ca="1">ALL!Z126</f>
        <v>0</v>
      </c>
      <c r="AA5" s="1">
        <f ca="1">ALL!AA126</f>
        <v>0</v>
      </c>
      <c r="AB5" s="1">
        <f ca="1">ALL!AB126</f>
        <v>0</v>
      </c>
      <c r="AC5" s="1">
        <f ca="1">ALL!AC126</f>
        <v>5.5995464324951172</v>
      </c>
      <c r="AD5" s="1">
        <f ca="1">ALL!AD126</f>
        <v>0</v>
      </c>
      <c r="AE5" s="1">
        <f ca="1">ALL!AE126</f>
        <v>0</v>
      </c>
      <c r="AF5" s="1">
        <f ca="1">ALL!AF126</f>
        <v>0</v>
      </c>
      <c r="AG5" s="1">
        <f ca="1">ALL!AG126</f>
        <v>0</v>
      </c>
      <c r="AH5" s="1">
        <f ca="1">ALL!AH126</f>
        <v>0</v>
      </c>
      <c r="AI5" s="1">
        <f ca="1">ALL!AI126</f>
        <v>4.7519950866699219</v>
      </c>
    </row>
    <row r="6" spans="1:35" x14ac:dyDescent="0.25">
      <c r="A6" s="8">
        <f ca="1">ALL!A127</f>
        <v>45782</v>
      </c>
      <c r="B6" s="1">
        <f ca="1">ALL!B127</f>
        <v>15.236749649047852</v>
      </c>
      <c r="C6" s="1">
        <f ca="1">ALL!C127</f>
        <v>0</v>
      </c>
      <c r="D6" s="1">
        <f ca="1">ALL!D127</f>
        <v>0</v>
      </c>
      <c r="E6" s="1">
        <f ca="1">ALL!E127</f>
        <v>0</v>
      </c>
      <c r="F6" s="1">
        <f ca="1">ALL!F127</f>
        <v>0</v>
      </c>
      <c r="G6" s="1">
        <f ca="1">ALL!G127</f>
        <v>0</v>
      </c>
      <c r="H6" s="1">
        <f ca="1">ALL!H127</f>
        <v>0</v>
      </c>
      <c r="I6" s="1">
        <f ca="1">ALL!I127</f>
        <v>0</v>
      </c>
      <c r="J6" s="1">
        <f ca="1">ALL!J127</f>
        <v>0</v>
      </c>
      <c r="K6" s="1">
        <f ca="1">ALL!K127</f>
        <v>0</v>
      </c>
      <c r="L6" s="1">
        <f ca="1">ALL!L127</f>
        <v>4.9642124176025391</v>
      </c>
      <c r="M6" s="1">
        <f ca="1">ALL!M127</f>
        <v>0</v>
      </c>
      <c r="N6" s="1">
        <f ca="1">ALL!N127</f>
        <v>0</v>
      </c>
      <c r="O6" s="1">
        <f ca="1">ALL!O127</f>
        <v>0</v>
      </c>
      <c r="P6" s="1">
        <f ca="1">ALL!P127</f>
        <v>0</v>
      </c>
      <c r="Q6" s="1">
        <f ca="1">ALL!Q127</f>
        <v>0</v>
      </c>
      <c r="R6" s="1">
        <f ca="1">ALL!R127</f>
        <v>0</v>
      </c>
      <c r="S6" s="1">
        <f ca="1">ALL!S127</f>
        <v>0</v>
      </c>
      <c r="T6" s="1">
        <f ca="1">ALL!T127</f>
        <v>0</v>
      </c>
      <c r="U6" s="1">
        <f ca="1">ALL!U127</f>
        <v>0</v>
      </c>
      <c r="V6" s="1">
        <f ca="1">ALL!V127</f>
        <v>0</v>
      </c>
      <c r="W6" s="1">
        <f ca="1">ALL!W127</f>
        <v>0</v>
      </c>
      <c r="X6" s="1">
        <f ca="1">ALL!X127</f>
        <v>0</v>
      </c>
      <c r="Y6" s="1">
        <f ca="1">ALL!Y127</f>
        <v>0</v>
      </c>
      <c r="Z6" s="1">
        <f ca="1">ALL!Z127</f>
        <v>0</v>
      </c>
      <c r="AA6" s="1">
        <f ca="1">ALL!AA127</f>
        <v>0</v>
      </c>
      <c r="AB6" s="1">
        <f ca="1">ALL!AB127</f>
        <v>0</v>
      </c>
      <c r="AC6" s="1">
        <f ca="1">ALL!AC127</f>
        <v>5.550745964050293</v>
      </c>
      <c r="AD6" s="1">
        <f ca="1">ALL!AD127</f>
        <v>0</v>
      </c>
      <c r="AE6" s="1">
        <f ca="1">ALL!AE127</f>
        <v>0</v>
      </c>
      <c r="AF6" s="1">
        <f ca="1">ALL!AF127</f>
        <v>0</v>
      </c>
      <c r="AG6" s="1">
        <v>0</v>
      </c>
      <c r="AH6" s="1">
        <f ca="1">ALL!AH127</f>
        <v>0</v>
      </c>
      <c r="AI6" s="1">
        <f ca="1">ALL!AI127</f>
        <v>4.7531270980834961</v>
      </c>
    </row>
    <row r="7" spans="1:35" x14ac:dyDescent="0.25">
      <c r="A7" s="8">
        <f ca="1">ALL!A128</f>
        <v>45783</v>
      </c>
      <c r="B7" s="1">
        <f ca="1">ALL!B128</f>
        <v>14.846704483032227</v>
      </c>
      <c r="C7" s="1">
        <f ca="1">ALL!C128</f>
        <v>0</v>
      </c>
      <c r="D7" s="1">
        <f ca="1">ALL!D128</f>
        <v>0</v>
      </c>
      <c r="E7" s="1">
        <f ca="1">ALL!E128</f>
        <v>0</v>
      </c>
      <c r="F7" s="1">
        <f ca="1">ALL!F128</f>
        <v>0</v>
      </c>
      <c r="G7" s="1">
        <f ca="1">ALL!G128</f>
        <v>0</v>
      </c>
      <c r="H7" s="1">
        <f ca="1">ALL!H128</f>
        <v>0</v>
      </c>
      <c r="I7" s="1">
        <f ca="1">ALL!I128</f>
        <v>0</v>
      </c>
      <c r="J7" s="1">
        <f ca="1">ALL!J128</f>
        <v>0</v>
      </c>
      <c r="K7" s="1">
        <f ca="1">ALL!K128</f>
        <v>0</v>
      </c>
      <c r="L7" s="1">
        <f ca="1">ALL!L128</f>
        <v>5.0106115341186523</v>
      </c>
      <c r="M7" s="1">
        <f ca="1">ALL!M128</f>
        <v>0</v>
      </c>
      <c r="N7" s="1">
        <f ca="1">ALL!N128</f>
        <v>0</v>
      </c>
      <c r="O7" s="1">
        <f ca="1">ALL!O128</f>
        <v>0</v>
      </c>
      <c r="P7" s="1">
        <f ca="1">ALL!P128</f>
        <v>0</v>
      </c>
      <c r="Q7" s="1">
        <f ca="1">ALL!Q128</f>
        <v>0</v>
      </c>
      <c r="R7" s="1">
        <f ca="1">ALL!R128</f>
        <v>0</v>
      </c>
      <c r="S7" s="1">
        <f ca="1">ALL!S128</f>
        <v>0</v>
      </c>
      <c r="T7" s="1">
        <f ca="1">ALL!T128</f>
        <v>0</v>
      </c>
      <c r="U7" s="1">
        <f ca="1">ALL!U128</f>
        <v>0</v>
      </c>
      <c r="V7" s="1">
        <f ca="1">ALL!V128</f>
        <v>0</v>
      </c>
      <c r="W7" s="1">
        <f ca="1">ALL!W128</f>
        <v>0</v>
      </c>
      <c r="X7" s="1">
        <f ca="1">ALL!X128</f>
        <v>0</v>
      </c>
      <c r="Y7" s="1">
        <f ca="1">ALL!Y128</f>
        <v>0</v>
      </c>
      <c r="Z7" s="1">
        <f ca="1">ALL!Z128</f>
        <v>0</v>
      </c>
      <c r="AA7" s="1">
        <f ca="1">ALL!AA128</f>
        <v>0</v>
      </c>
      <c r="AB7" s="1">
        <f ca="1">ALL!AB128</f>
        <v>0</v>
      </c>
      <c r="AC7" s="1">
        <f ca="1">ALL!AC128</f>
        <v>5.3243598937988281</v>
      </c>
      <c r="AD7" s="1">
        <f ca="1">ALL!AD128</f>
        <v>0</v>
      </c>
      <c r="AE7" s="1">
        <f ca="1">ALL!AE128</f>
        <v>0</v>
      </c>
      <c r="AF7" s="1">
        <f ca="1">ALL!AF128</f>
        <v>0</v>
      </c>
      <c r="AG7" s="1">
        <v>0</v>
      </c>
      <c r="AH7" s="1">
        <f ca="1">ALL!AH128</f>
        <v>0</v>
      </c>
      <c r="AI7" s="1">
        <f ca="1">ALL!AI128</f>
        <v>4.5016956329345703</v>
      </c>
    </row>
    <row r="8" spans="1:35" x14ac:dyDescent="0.25">
      <c r="A8" s="8">
        <f ca="1">ALL!A129</f>
        <v>45784</v>
      </c>
      <c r="B8" s="1">
        <f ca="1">ALL!B129</f>
        <v>8.4572086334228516</v>
      </c>
      <c r="C8" s="1">
        <f ca="1">ALL!C129</f>
        <v>0</v>
      </c>
      <c r="D8" s="1">
        <f ca="1">ALL!D129</f>
        <v>0</v>
      </c>
      <c r="E8" s="1">
        <f ca="1">ALL!E129</f>
        <v>0</v>
      </c>
      <c r="F8" s="1">
        <f ca="1">ALL!F129</f>
        <v>0</v>
      </c>
      <c r="G8" s="1">
        <f ca="1">ALL!G129</f>
        <v>0</v>
      </c>
      <c r="H8" s="1">
        <f ca="1">ALL!H129</f>
        <v>0</v>
      </c>
      <c r="I8" s="1">
        <f ca="1">ALL!I129</f>
        <v>0</v>
      </c>
      <c r="J8" s="1">
        <f ca="1">ALL!J129</f>
        <v>0</v>
      </c>
      <c r="K8" s="1">
        <f ca="1">ALL!K129</f>
        <v>0</v>
      </c>
      <c r="L8" s="1">
        <f ca="1">ALL!L129</f>
        <v>2.8500809669494629</v>
      </c>
      <c r="M8" s="1">
        <f ca="1">ALL!M129</f>
        <v>0</v>
      </c>
      <c r="N8" s="1">
        <f ca="1">ALL!N129</f>
        <v>0</v>
      </c>
      <c r="O8" s="1">
        <f ca="1">ALL!O129</f>
        <v>0</v>
      </c>
      <c r="P8" s="1">
        <f ca="1">ALL!P129</f>
        <v>0</v>
      </c>
      <c r="Q8" s="1">
        <f ca="1">ALL!Q129</f>
        <v>0</v>
      </c>
      <c r="R8" s="1">
        <f ca="1">ALL!R129</f>
        <v>0</v>
      </c>
      <c r="S8" s="1">
        <f ca="1">ALL!S129</f>
        <v>0</v>
      </c>
      <c r="T8" s="1">
        <f ca="1">ALL!T129</f>
        <v>0</v>
      </c>
      <c r="U8" s="1">
        <f ca="1">ALL!U129</f>
        <v>0</v>
      </c>
      <c r="V8" s="1">
        <f ca="1">ALL!V129</f>
        <v>0</v>
      </c>
      <c r="W8" s="1">
        <f ca="1">ALL!W129</f>
        <v>0</v>
      </c>
      <c r="X8" s="1">
        <f ca="1">ALL!X129</f>
        <v>0</v>
      </c>
      <c r="Y8" s="1">
        <f ca="1">ALL!Y129</f>
        <v>0</v>
      </c>
      <c r="Z8" s="1">
        <f ca="1">ALL!Z129</f>
        <v>0</v>
      </c>
      <c r="AA8" s="1">
        <f ca="1">ALL!AA129</f>
        <v>0</v>
      </c>
      <c r="AB8" s="1">
        <f ca="1">ALL!AB129</f>
        <v>0</v>
      </c>
      <c r="AC8" s="1">
        <f ca="1">ALL!AC129</f>
        <v>5.1461467742919922</v>
      </c>
      <c r="AD8" s="1">
        <f ca="1">ALL!AD129</f>
        <v>0</v>
      </c>
      <c r="AE8" s="1">
        <f ca="1">ALL!AE129</f>
        <v>0</v>
      </c>
      <c r="AF8" s="1">
        <f ca="1">ALL!AF129</f>
        <v>0</v>
      </c>
      <c r="AG8" s="1">
        <f ca="1">ALL!AG129</f>
        <v>0</v>
      </c>
      <c r="AH8" s="1">
        <f ca="1">ALL!AH129</f>
        <v>0</v>
      </c>
      <c r="AI8" s="1">
        <f ca="1">ALL!AI129</f>
        <v>2.4290790557861328</v>
      </c>
    </row>
    <row r="9" spans="1:35" x14ac:dyDescent="0.25">
      <c r="A9" s="8">
        <f ca="1">ALL!A130</f>
        <v>45785</v>
      </c>
      <c r="B9" s="1">
        <f ca="1">ALL!B130</f>
        <v>0</v>
      </c>
      <c r="C9" s="1">
        <f ca="1">ALL!C130</f>
        <v>0</v>
      </c>
      <c r="D9" s="1">
        <f ca="1">ALL!D130</f>
        <v>0</v>
      </c>
      <c r="E9" s="1">
        <f ca="1">ALL!E130</f>
        <v>0</v>
      </c>
      <c r="F9" s="1">
        <f ca="1">ALL!F130</f>
        <v>0</v>
      </c>
      <c r="G9" s="1">
        <f ca="1">ALL!G130</f>
        <v>0</v>
      </c>
      <c r="H9" s="1">
        <f ca="1">ALL!H130</f>
        <v>0</v>
      </c>
      <c r="I9" s="1">
        <f ca="1">ALL!I130</f>
        <v>0</v>
      </c>
      <c r="J9" s="1">
        <f ca="1">ALL!J130</f>
        <v>0</v>
      </c>
      <c r="K9" s="1">
        <f ca="1">ALL!K130</f>
        <v>0</v>
      </c>
      <c r="L9" s="1">
        <f ca="1">ALL!L130</f>
        <v>0</v>
      </c>
      <c r="M9" s="1">
        <f ca="1">ALL!M130</f>
        <v>0</v>
      </c>
      <c r="N9" s="1">
        <f ca="1">ALL!N130</f>
        <v>0</v>
      </c>
      <c r="O9" s="1">
        <f ca="1">ALL!O130</f>
        <v>0</v>
      </c>
      <c r="P9" s="1">
        <f ca="1">ALL!P130</f>
        <v>0</v>
      </c>
      <c r="Q9" s="1">
        <f ca="1">ALL!Q130</f>
        <v>0</v>
      </c>
      <c r="R9" s="1">
        <f ca="1">ALL!R130</f>
        <v>0</v>
      </c>
      <c r="S9" s="1">
        <f ca="1">ALL!S130</f>
        <v>0</v>
      </c>
      <c r="T9" s="1">
        <f ca="1">ALL!T130</f>
        <v>0</v>
      </c>
      <c r="U9" s="1">
        <f ca="1">ALL!U130</f>
        <v>0</v>
      </c>
      <c r="V9" s="1">
        <f ca="1">ALL!V130</f>
        <v>0</v>
      </c>
      <c r="W9" s="1">
        <f ca="1">ALL!W130</f>
        <v>0</v>
      </c>
      <c r="X9" s="1">
        <f ca="1">ALL!X130</f>
        <v>0</v>
      </c>
      <c r="Y9" s="1">
        <f ca="1">ALL!Y130</f>
        <v>0</v>
      </c>
      <c r="Z9" s="1">
        <f ca="1">ALL!Z130</f>
        <v>0</v>
      </c>
      <c r="AA9" s="1">
        <f ca="1">ALL!AA130</f>
        <v>0</v>
      </c>
      <c r="AB9" s="1">
        <f ca="1">ALL!AB130</f>
        <v>0</v>
      </c>
      <c r="AC9" s="1">
        <f ca="1">ALL!AC130</f>
        <v>0</v>
      </c>
      <c r="AD9" s="1">
        <f ca="1">ALL!AD130</f>
        <v>0</v>
      </c>
      <c r="AE9" s="1">
        <f ca="1">ALL!AE130</f>
        <v>0</v>
      </c>
      <c r="AF9" s="1">
        <f ca="1">ALL!AF130</f>
        <v>0</v>
      </c>
      <c r="AG9" s="1">
        <f ca="1">ALL!AG130</f>
        <v>0</v>
      </c>
      <c r="AH9" s="1">
        <f ca="1">ALL!AH130</f>
        <v>0</v>
      </c>
      <c r="AI9" s="1">
        <f ca="1">ALL!AI130</f>
        <v>0</v>
      </c>
    </row>
    <row r="10" spans="1:35" x14ac:dyDescent="0.25">
      <c r="A10" s="8">
        <f ca="1">ALL!A131</f>
        <v>45786</v>
      </c>
      <c r="B10" s="1">
        <v>0</v>
      </c>
      <c r="C10" s="1">
        <f ca="1">ALL!C131</f>
        <v>0</v>
      </c>
      <c r="D10" s="1">
        <f ca="1">ALL!D131</f>
        <v>0</v>
      </c>
      <c r="E10" s="1">
        <f ca="1">ALL!E131</f>
        <v>0</v>
      </c>
      <c r="F10" s="1">
        <f ca="1">ALL!F131</f>
        <v>0</v>
      </c>
      <c r="G10" s="1">
        <f ca="1">ALL!G131</f>
        <v>0</v>
      </c>
      <c r="H10" s="1">
        <f ca="1">ALL!H131</f>
        <v>0</v>
      </c>
      <c r="I10" s="1">
        <f ca="1">ALL!I131</f>
        <v>0</v>
      </c>
      <c r="J10" s="1">
        <f ca="1">ALL!J131</f>
        <v>0</v>
      </c>
      <c r="K10" s="1">
        <f ca="1">ALL!K131</f>
        <v>0</v>
      </c>
      <c r="L10" s="1">
        <f ca="1">ALL!L131</f>
        <v>0</v>
      </c>
      <c r="M10" s="1">
        <f ca="1">ALL!M131</f>
        <v>0</v>
      </c>
      <c r="N10" s="1">
        <f ca="1">ALL!N131</f>
        <v>0</v>
      </c>
      <c r="O10" s="1">
        <f ca="1">ALL!O131</f>
        <v>0</v>
      </c>
      <c r="P10" s="1">
        <f ca="1">ALL!P131</f>
        <v>0</v>
      </c>
      <c r="Q10" s="1">
        <f ca="1">ALL!Q131</f>
        <v>0</v>
      </c>
      <c r="R10" s="1">
        <f ca="1">ALL!R131</f>
        <v>0</v>
      </c>
      <c r="S10" s="1">
        <f ca="1">ALL!S131</f>
        <v>0</v>
      </c>
      <c r="T10" s="1">
        <f ca="1">ALL!T131</f>
        <v>0</v>
      </c>
      <c r="U10" s="1">
        <f ca="1">ALL!U131</f>
        <v>0</v>
      </c>
      <c r="V10" s="1">
        <f ca="1">ALL!V131</f>
        <v>0</v>
      </c>
      <c r="W10" s="1">
        <f ca="1">ALL!W131</f>
        <v>0</v>
      </c>
      <c r="X10" s="1">
        <f ca="1">ALL!X131</f>
        <v>0</v>
      </c>
      <c r="Y10" s="1">
        <f ca="1">ALL!Y131</f>
        <v>0</v>
      </c>
      <c r="Z10" s="1">
        <f ca="1">ALL!Z131</f>
        <v>0</v>
      </c>
      <c r="AA10" s="1">
        <f ca="1">ALL!AA131</f>
        <v>0</v>
      </c>
      <c r="AB10" s="1">
        <v>0</v>
      </c>
      <c r="AC10" s="1">
        <f ca="1">ALL!AC131</f>
        <v>0</v>
      </c>
      <c r="AD10" s="1">
        <f ca="1">ALL!AD131</f>
        <v>0</v>
      </c>
      <c r="AE10" s="1">
        <f ca="1">ALL!AE131</f>
        <v>0</v>
      </c>
      <c r="AF10" s="1">
        <f ca="1">ALL!AF131</f>
        <v>0</v>
      </c>
      <c r="AG10" s="1">
        <f ca="1">ALL!AG131</f>
        <v>0</v>
      </c>
      <c r="AH10" s="1">
        <f ca="1">ALL!AH131</f>
        <v>0</v>
      </c>
      <c r="AI10" s="1">
        <f ca="1">ALL!AI131</f>
        <v>0</v>
      </c>
    </row>
    <row r="11" spans="1:35" x14ac:dyDescent="0.25">
      <c r="A11" s="8">
        <f ca="1">ALL!A132</f>
        <v>45787</v>
      </c>
      <c r="B11" s="1">
        <f ca="1">ALL!B132</f>
        <v>0</v>
      </c>
      <c r="C11" s="1">
        <f ca="1">ALL!C132</f>
        <v>0</v>
      </c>
      <c r="D11" s="1">
        <f ca="1">ALL!D132</f>
        <v>0</v>
      </c>
      <c r="E11" s="1">
        <f ca="1">ALL!E132</f>
        <v>0</v>
      </c>
      <c r="F11" s="1">
        <f ca="1">ALL!F132</f>
        <v>0</v>
      </c>
      <c r="G11" s="1">
        <f ca="1">ALL!G132</f>
        <v>0</v>
      </c>
      <c r="H11" s="1">
        <f ca="1">ALL!H132</f>
        <v>0</v>
      </c>
      <c r="I11" s="1">
        <f ca="1">ALL!I132</f>
        <v>0</v>
      </c>
      <c r="J11" s="1">
        <f ca="1">ALL!J132</f>
        <v>0</v>
      </c>
      <c r="K11" s="1">
        <f ca="1">ALL!K132</f>
        <v>0</v>
      </c>
      <c r="L11" s="1">
        <f ca="1">ALL!L132</f>
        <v>0</v>
      </c>
      <c r="M11" s="1">
        <f ca="1">ALL!M132</f>
        <v>0</v>
      </c>
      <c r="N11" s="1">
        <f ca="1">ALL!N132</f>
        <v>0</v>
      </c>
      <c r="O11" s="1">
        <f ca="1">ALL!O132</f>
        <v>0</v>
      </c>
      <c r="P11" s="1">
        <f ca="1">ALL!P132</f>
        <v>0</v>
      </c>
      <c r="Q11" s="1">
        <f ca="1">ALL!Q132</f>
        <v>0</v>
      </c>
      <c r="R11" s="1">
        <f ca="1">ALL!R132</f>
        <v>0</v>
      </c>
      <c r="S11" s="1">
        <f ca="1">ALL!S132</f>
        <v>0</v>
      </c>
      <c r="T11" s="1">
        <f ca="1">ALL!T132</f>
        <v>0</v>
      </c>
      <c r="U11" s="1">
        <f ca="1">ALL!U132</f>
        <v>0</v>
      </c>
      <c r="V11" s="1">
        <f ca="1">ALL!V132</f>
        <v>0</v>
      </c>
      <c r="W11" s="1">
        <f ca="1">ALL!W132</f>
        <v>0</v>
      </c>
      <c r="X11" s="1">
        <f ca="1">ALL!X132</f>
        <v>0</v>
      </c>
      <c r="Y11" s="1">
        <f ca="1">ALL!Y132</f>
        <v>0</v>
      </c>
      <c r="Z11" s="1">
        <f ca="1">ALL!Z132</f>
        <v>0</v>
      </c>
      <c r="AA11" s="1">
        <f ca="1">ALL!AA132</f>
        <v>0</v>
      </c>
      <c r="AB11" s="1">
        <f ca="1">ALL!AB132</f>
        <v>0</v>
      </c>
      <c r="AC11" s="1">
        <f ca="1">ALL!AC132</f>
        <v>0</v>
      </c>
      <c r="AD11" s="1">
        <f ca="1">ALL!AD132</f>
        <v>0</v>
      </c>
      <c r="AE11" s="1">
        <f ca="1">ALL!AE132</f>
        <v>0</v>
      </c>
      <c r="AF11" s="1">
        <f ca="1">ALL!AF132</f>
        <v>0</v>
      </c>
      <c r="AG11" s="1">
        <f ca="1">ALL!AG132</f>
        <v>0</v>
      </c>
      <c r="AH11" s="1">
        <f ca="1">ALL!AH132</f>
        <v>0</v>
      </c>
      <c r="AI11" s="1">
        <f ca="1">ALL!AI132</f>
        <v>0</v>
      </c>
    </row>
    <row r="12" spans="1:35" x14ac:dyDescent="0.25">
      <c r="A12" s="8">
        <f ca="1">ALL!A133</f>
        <v>45788</v>
      </c>
      <c r="B12" s="1">
        <v>0</v>
      </c>
      <c r="C12" s="1">
        <f ca="1">ALL!C133</f>
        <v>0</v>
      </c>
      <c r="D12" s="1">
        <f ca="1">ALL!D133</f>
        <v>0</v>
      </c>
      <c r="E12" s="1">
        <f ca="1">ALL!E133</f>
        <v>0</v>
      </c>
      <c r="F12" s="1">
        <f ca="1">ALL!F133</f>
        <v>0</v>
      </c>
      <c r="G12" s="1">
        <f ca="1">ALL!G133</f>
        <v>0</v>
      </c>
      <c r="H12" s="1">
        <f ca="1">ALL!H133</f>
        <v>0</v>
      </c>
      <c r="I12" s="1">
        <f ca="1">ALL!I133</f>
        <v>0</v>
      </c>
      <c r="J12" s="1">
        <f ca="1">ALL!J133</f>
        <v>0</v>
      </c>
      <c r="K12" s="1">
        <f ca="1">ALL!K133</f>
        <v>0</v>
      </c>
      <c r="L12" s="1">
        <f ca="1">ALL!L133</f>
        <v>0</v>
      </c>
      <c r="M12" s="1">
        <f ca="1">ALL!M133</f>
        <v>0</v>
      </c>
      <c r="N12" s="1">
        <f ca="1">ALL!N133</f>
        <v>0</v>
      </c>
      <c r="O12" s="1">
        <f ca="1">ALL!O133</f>
        <v>0</v>
      </c>
      <c r="P12" s="1">
        <f ca="1">ALL!P133</f>
        <v>0</v>
      </c>
      <c r="Q12" s="1">
        <f ca="1">ALL!Q133</f>
        <v>0</v>
      </c>
      <c r="R12" s="1">
        <f ca="1">ALL!R133</f>
        <v>0</v>
      </c>
      <c r="S12" s="1">
        <f ca="1">ALL!S133</f>
        <v>0</v>
      </c>
      <c r="T12" s="1">
        <f ca="1">ALL!T133</f>
        <v>0</v>
      </c>
      <c r="U12" s="1">
        <f ca="1">ALL!U133</f>
        <v>0</v>
      </c>
      <c r="V12" s="1">
        <f ca="1">ALL!V133</f>
        <v>0</v>
      </c>
      <c r="W12" s="1">
        <f ca="1">ALL!W133</f>
        <v>0</v>
      </c>
      <c r="X12" s="1">
        <f ca="1">ALL!X133</f>
        <v>0</v>
      </c>
      <c r="Y12" s="1">
        <f ca="1">ALL!Y133</f>
        <v>0</v>
      </c>
      <c r="Z12" s="1">
        <f ca="1">ALL!Z133</f>
        <v>0</v>
      </c>
      <c r="AA12" s="1">
        <f ca="1">ALL!AA133</f>
        <v>0</v>
      </c>
      <c r="AB12" s="1">
        <f ca="1">ALL!AB133</f>
        <v>0</v>
      </c>
      <c r="AC12" s="1">
        <v>0</v>
      </c>
      <c r="AD12" s="1">
        <f ca="1">ALL!AD133</f>
        <v>0</v>
      </c>
      <c r="AE12" s="1">
        <f ca="1">ALL!AE133</f>
        <v>0</v>
      </c>
      <c r="AF12" s="1">
        <f ca="1">ALL!AF133</f>
        <v>0</v>
      </c>
      <c r="AG12" s="1">
        <f ca="1">ALL!AG133</f>
        <v>0</v>
      </c>
      <c r="AH12" s="1">
        <f ca="1">ALL!AH133</f>
        <v>0</v>
      </c>
      <c r="AI12" s="1">
        <f ca="1">ALL!AI133</f>
        <v>0</v>
      </c>
    </row>
    <row r="13" spans="1:35" x14ac:dyDescent="0.25">
      <c r="A13" s="8">
        <f ca="1">ALL!A134</f>
        <v>45789</v>
      </c>
      <c r="B13" s="1">
        <v>0</v>
      </c>
      <c r="C13" s="1">
        <f ca="1">ALL!C134</f>
        <v>0</v>
      </c>
      <c r="D13" s="1">
        <f ca="1">ALL!D134</f>
        <v>0</v>
      </c>
      <c r="E13" s="1">
        <f ca="1">ALL!E134</f>
        <v>0</v>
      </c>
      <c r="F13" s="1">
        <f ca="1">ALL!F134</f>
        <v>0</v>
      </c>
      <c r="G13" s="1">
        <f ca="1">ALL!G134</f>
        <v>0</v>
      </c>
      <c r="H13" s="1">
        <f ca="1">ALL!H134</f>
        <v>0</v>
      </c>
      <c r="I13" s="1">
        <f ca="1">ALL!I134</f>
        <v>0</v>
      </c>
      <c r="J13" s="1">
        <f ca="1">ALL!J134</f>
        <v>0</v>
      </c>
      <c r="K13" s="1">
        <f ca="1">ALL!K134</f>
        <v>0</v>
      </c>
      <c r="L13" s="1">
        <f ca="1">ALL!L134</f>
        <v>0</v>
      </c>
      <c r="M13" s="1">
        <f ca="1">ALL!M134</f>
        <v>0</v>
      </c>
      <c r="N13" s="1">
        <f ca="1">ALL!N134</f>
        <v>0</v>
      </c>
      <c r="O13" s="1">
        <f ca="1">ALL!O134</f>
        <v>0</v>
      </c>
      <c r="P13" s="1">
        <f ca="1">ALL!P134</f>
        <v>0</v>
      </c>
      <c r="Q13" s="1">
        <f ca="1">ALL!Q134</f>
        <v>0</v>
      </c>
      <c r="R13" s="1">
        <f ca="1">ALL!R134</f>
        <v>0</v>
      </c>
      <c r="S13" s="1">
        <f ca="1">ALL!S134</f>
        <v>0</v>
      </c>
      <c r="T13" s="1">
        <f ca="1">ALL!T134</f>
        <v>0</v>
      </c>
      <c r="U13" s="1">
        <f ca="1">ALL!U134</f>
        <v>0</v>
      </c>
      <c r="V13" s="1">
        <f ca="1">ALL!V134</f>
        <v>0</v>
      </c>
      <c r="W13" s="1">
        <f ca="1">ALL!W134</f>
        <v>0</v>
      </c>
      <c r="X13" s="1">
        <f ca="1">ALL!X134</f>
        <v>0</v>
      </c>
      <c r="Y13" s="1">
        <f ca="1">ALL!Y134</f>
        <v>0</v>
      </c>
      <c r="Z13" s="1">
        <f ca="1">ALL!Z134</f>
        <v>0</v>
      </c>
      <c r="AA13" s="1">
        <f ca="1">ALL!AA134</f>
        <v>0</v>
      </c>
      <c r="AB13" s="1">
        <f ca="1">ALL!AB134</f>
        <v>0</v>
      </c>
      <c r="AC13" s="1">
        <f ca="1">ALL!AC134</f>
        <v>0</v>
      </c>
      <c r="AD13" s="1">
        <f ca="1">ALL!AD134</f>
        <v>0</v>
      </c>
      <c r="AE13" s="1">
        <f ca="1">ALL!AE134</f>
        <v>0</v>
      </c>
      <c r="AF13" s="1">
        <f ca="1">ALL!AF134</f>
        <v>0</v>
      </c>
      <c r="AG13" s="1">
        <f ca="1">ALL!AG134</f>
        <v>0</v>
      </c>
      <c r="AH13" s="1">
        <f ca="1">ALL!AH134</f>
        <v>0</v>
      </c>
      <c r="AI13" s="1">
        <f ca="1">ALL!AI134</f>
        <v>0</v>
      </c>
    </row>
    <row r="14" spans="1:35" x14ac:dyDescent="0.25">
      <c r="A14" s="8">
        <f ca="1">ALL!A135</f>
        <v>45790</v>
      </c>
      <c r="B14" s="1">
        <v>0</v>
      </c>
      <c r="C14" s="1">
        <f ca="1">ALL!C135</f>
        <v>0</v>
      </c>
      <c r="D14" s="1">
        <f ca="1">ALL!D135</f>
        <v>0</v>
      </c>
      <c r="E14" s="1">
        <f ca="1">ALL!E135</f>
        <v>0</v>
      </c>
      <c r="F14" s="1">
        <f ca="1">ALL!F135</f>
        <v>0</v>
      </c>
      <c r="G14" s="1">
        <f ca="1">ALL!G135</f>
        <v>0</v>
      </c>
      <c r="H14" s="1">
        <f ca="1">ALL!H135</f>
        <v>0</v>
      </c>
      <c r="I14" s="1">
        <f ca="1">ALL!I135</f>
        <v>0</v>
      </c>
      <c r="J14" s="1">
        <f ca="1">ALL!J135</f>
        <v>0</v>
      </c>
      <c r="K14" s="1">
        <f ca="1">ALL!K135</f>
        <v>0</v>
      </c>
      <c r="L14" s="1">
        <f ca="1">ALL!L135</f>
        <v>0</v>
      </c>
      <c r="M14" s="1">
        <f ca="1">ALL!M135</f>
        <v>0</v>
      </c>
      <c r="N14" s="1">
        <f ca="1">ALL!N135</f>
        <v>0</v>
      </c>
      <c r="O14" s="1">
        <f ca="1">ALL!O135</f>
        <v>0</v>
      </c>
      <c r="P14" s="1">
        <f ca="1">ALL!P135</f>
        <v>0</v>
      </c>
      <c r="Q14" s="1">
        <f ca="1">ALL!Q135</f>
        <v>0</v>
      </c>
      <c r="R14" s="1">
        <f ca="1">ALL!R135</f>
        <v>0</v>
      </c>
      <c r="S14" s="1">
        <f ca="1">ALL!S135</f>
        <v>0</v>
      </c>
      <c r="T14" s="1">
        <f ca="1">ALL!T135</f>
        <v>0</v>
      </c>
      <c r="U14" s="1">
        <f ca="1">ALL!U135</f>
        <v>0</v>
      </c>
      <c r="V14" s="1">
        <f ca="1">ALL!V135</f>
        <v>0</v>
      </c>
      <c r="W14" s="1">
        <f ca="1">ALL!W135</f>
        <v>0</v>
      </c>
      <c r="X14" s="1">
        <f ca="1">ALL!X135</f>
        <v>0</v>
      </c>
      <c r="Y14" s="1">
        <f ca="1">ALL!Y135</f>
        <v>0</v>
      </c>
      <c r="Z14" s="1">
        <f ca="1">ALL!Z135</f>
        <v>0</v>
      </c>
      <c r="AA14" s="1">
        <f ca="1">ALL!AA135</f>
        <v>0</v>
      </c>
      <c r="AB14" s="1">
        <f ca="1">ALL!AB135</f>
        <v>0</v>
      </c>
      <c r="AC14" s="1">
        <f ca="1">ALL!AC135</f>
        <v>0</v>
      </c>
      <c r="AD14" s="1">
        <f ca="1">ALL!AD135</f>
        <v>0</v>
      </c>
      <c r="AE14" s="1">
        <f ca="1">ALL!AE135</f>
        <v>0</v>
      </c>
      <c r="AF14" s="1">
        <f ca="1">ALL!AF135</f>
        <v>0</v>
      </c>
      <c r="AG14" s="1">
        <f ca="1">ALL!AG135</f>
        <v>0</v>
      </c>
      <c r="AH14" s="1">
        <f ca="1">ALL!AH135</f>
        <v>0</v>
      </c>
      <c r="AI14" s="1">
        <f ca="1">ALL!AI135</f>
        <v>0</v>
      </c>
    </row>
    <row r="15" spans="1:35" x14ac:dyDescent="0.25">
      <c r="A15" s="8">
        <f ca="1">ALL!A136</f>
        <v>45791</v>
      </c>
      <c r="B15" s="1">
        <v>0</v>
      </c>
      <c r="C15" s="1">
        <f ca="1">ALL!C136</f>
        <v>0</v>
      </c>
      <c r="D15" s="1">
        <f ca="1">ALL!D136</f>
        <v>0</v>
      </c>
      <c r="E15" s="1">
        <f ca="1">ALL!E136</f>
        <v>0</v>
      </c>
      <c r="F15" s="1">
        <f ca="1">ALL!F136</f>
        <v>0</v>
      </c>
      <c r="G15" s="1">
        <f ca="1">ALL!G136</f>
        <v>0</v>
      </c>
      <c r="H15" s="1">
        <f ca="1">ALL!H136</f>
        <v>0</v>
      </c>
      <c r="I15" s="1">
        <f ca="1">ALL!I136</f>
        <v>0</v>
      </c>
      <c r="J15" s="1">
        <v>0</v>
      </c>
      <c r="K15" s="1">
        <f ca="1">ALL!K136</f>
        <v>0</v>
      </c>
      <c r="L15" s="1">
        <f ca="1">ALL!L136</f>
        <v>0</v>
      </c>
      <c r="M15" s="1">
        <f ca="1">ALL!M136</f>
        <v>0</v>
      </c>
      <c r="N15" s="1">
        <f ca="1">ALL!N136</f>
        <v>0</v>
      </c>
      <c r="O15" s="1">
        <f ca="1">ALL!O136</f>
        <v>0</v>
      </c>
      <c r="P15" s="1">
        <f ca="1">ALL!P136</f>
        <v>0</v>
      </c>
      <c r="Q15" s="1">
        <f ca="1">ALL!Q136</f>
        <v>0</v>
      </c>
      <c r="R15" s="1">
        <f ca="1">ALL!R136</f>
        <v>0</v>
      </c>
      <c r="S15" s="1">
        <f ca="1">ALL!S136</f>
        <v>0</v>
      </c>
      <c r="T15" s="1">
        <f ca="1">ALL!T136</f>
        <v>0</v>
      </c>
      <c r="U15" s="1">
        <f ca="1">ALL!U136</f>
        <v>0</v>
      </c>
      <c r="V15" s="1">
        <f ca="1">ALL!V136</f>
        <v>0</v>
      </c>
      <c r="W15" s="1">
        <v>0</v>
      </c>
      <c r="X15" s="1">
        <f ca="1">ALL!X136</f>
        <v>0</v>
      </c>
      <c r="Y15" s="1">
        <f ca="1">ALL!Y136</f>
        <v>0</v>
      </c>
      <c r="Z15" s="1">
        <f ca="1">ALL!Z136</f>
        <v>0</v>
      </c>
      <c r="AA15" s="1">
        <f ca="1">ALL!AA136</f>
        <v>0</v>
      </c>
      <c r="AB15" s="1">
        <f ca="1">ALL!AB136</f>
        <v>0</v>
      </c>
      <c r="AC15" s="1">
        <v>0</v>
      </c>
      <c r="AD15" s="1">
        <v>0</v>
      </c>
      <c r="AE15" s="1">
        <v>0</v>
      </c>
      <c r="AF15" s="1">
        <f ca="1">ALL!AF136</f>
        <v>0</v>
      </c>
      <c r="AG15" s="1">
        <f ca="1">ALL!AG136</f>
        <v>0</v>
      </c>
      <c r="AH15" s="1">
        <f ca="1">ALL!AH136</f>
        <v>0</v>
      </c>
      <c r="AI15" s="1">
        <f ca="1">ALL!AI136</f>
        <v>0</v>
      </c>
    </row>
    <row r="16" spans="1:35" x14ac:dyDescent="0.25">
      <c r="A16" s="8">
        <f ca="1">ALL!A137</f>
        <v>45792</v>
      </c>
      <c r="B16" s="1">
        <v>0</v>
      </c>
      <c r="C16" s="1">
        <f ca="1">ALL!C137</f>
        <v>0</v>
      </c>
      <c r="D16" s="1">
        <f ca="1">ALL!D137</f>
        <v>0</v>
      </c>
      <c r="E16" s="1">
        <f ca="1">ALL!E137</f>
        <v>0</v>
      </c>
      <c r="F16" s="1">
        <f ca="1">ALL!F137</f>
        <v>0</v>
      </c>
      <c r="G16" s="1">
        <f ca="1">ALL!G137</f>
        <v>0</v>
      </c>
      <c r="H16" s="1">
        <f ca="1">ALL!H137</f>
        <v>0</v>
      </c>
      <c r="I16" s="1">
        <f ca="1">ALL!I137</f>
        <v>0</v>
      </c>
      <c r="J16" s="1">
        <f ca="1">ALL!J137</f>
        <v>0</v>
      </c>
      <c r="K16" s="1">
        <f ca="1">ALL!K137</f>
        <v>0</v>
      </c>
      <c r="L16" s="1">
        <f ca="1">ALL!L137</f>
        <v>0</v>
      </c>
      <c r="M16" s="1">
        <f ca="1">ALL!M137</f>
        <v>0</v>
      </c>
      <c r="N16" s="1">
        <f ca="1">ALL!N137</f>
        <v>0</v>
      </c>
      <c r="O16" s="1">
        <f ca="1">ALL!O137</f>
        <v>0</v>
      </c>
      <c r="P16" s="1">
        <f ca="1">ALL!P137</f>
        <v>0</v>
      </c>
      <c r="Q16" s="1">
        <f ca="1">ALL!Q137</f>
        <v>0</v>
      </c>
      <c r="R16" s="1">
        <f ca="1">ALL!R137</f>
        <v>0</v>
      </c>
      <c r="S16" s="1">
        <f ca="1">ALL!S137</f>
        <v>0</v>
      </c>
      <c r="T16" s="1">
        <f ca="1">ALL!T137</f>
        <v>0</v>
      </c>
      <c r="U16" s="1">
        <f ca="1">ALL!U137</f>
        <v>0</v>
      </c>
      <c r="V16" s="1">
        <f ca="1">ALL!V137</f>
        <v>0</v>
      </c>
      <c r="W16" s="1">
        <v>0</v>
      </c>
      <c r="X16" s="1">
        <f ca="1">ALL!X137</f>
        <v>0</v>
      </c>
      <c r="Y16" s="1">
        <f ca="1">ALL!Y137</f>
        <v>0</v>
      </c>
      <c r="Z16" s="1">
        <f ca="1">ALL!Z137</f>
        <v>0</v>
      </c>
      <c r="AA16" s="1">
        <f ca="1">ALL!AA137</f>
        <v>0</v>
      </c>
      <c r="AB16" s="1">
        <f ca="1">ALL!AB137</f>
        <v>0</v>
      </c>
      <c r="AC16" s="1">
        <v>0</v>
      </c>
      <c r="AD16" s="1">
        <v>0</v>
      </c>
      <c r="AE16" s="1">
        <f ca="1">ALL!AE137</f>
        <v>0</v>
      </c>
      <c r="AF16" s="1">
        <v>0</v>
      </c>
      <c r="AG16" s="1">
        <f ca="1">ALL!AG137</f>
        <v>0</v>
      </c>
      <c r="AH16" s="1">
        <f ca="1">ALL!AH137</f>
        <v>0</v>
      </c>
      <c r="AI16" s="1">
        <f ca="1">ALL!AI137</f>
        <v>0</v>
      </c>
    </row>
    <row r="17" spans="1:35" x14ac:dyDescent="0.25">
      <c r="A17" s="8">
        <f ca="1">ALL!A138</f>
        <v>45793</v>
      </c>
      <c r="B17" s="1">
        <v>0</v>
      </c>
      <c r="C17" s="1">
        <f ca="1">ALL!C138</f>
        <v>0</v>
      </c>
      <c r="D17" s="1">
        <f ca="1">ALL!D138</f>
        <v>0</v>
      </c>
      <c r="E17" s="1">
        <f ca="1">ALL!E138</f>
        <v>0</v>
      </c>
      <c r="F17" s="1">
        <f ca="1">ALL!F138</f>
        <v>0</v>
      </c>
      <c r="G17" s="1">
        <f ca="1">ALL!G138</f>
        <v>0</v>
      </c>
      <c r="H17" s="1">
        <f ca="1">ALL!H138</f>
        <v>0</v>
      </c>
      <c r="I17" s="1">
        <f ca="1">ALL!I138</f>
        <v>0</v>
      </c>
      <c r="J17" s="1">
        <f ca="1">ALL!J138</f>
        <v>0</v>
      </c>
      <c r="K17" s="1">
        <f ca="1">ALL!K138</f>
        <v>0</v>
      </c>
      <c r="L17" s="1">
        <f ca="1">ALL!L138</f>
        <v>0</v>
      </c>
      <c r="M17" s="1">
        <f ca="1">ALL!M138</f>
        <v>0</v>
      </c>
      <c r="N17" s="1">
        <f ca="1">ALL!N138</f>
        <v>0</v>
      </c>
      <c r="O17" s="1">
        <f ca="1">ALL!O138</f>
        <v>0</v>
      </c>
      <c r="P17" s="1">
        <f ca="1">ALL!P138</f>
        <v>0</v>
      </c>
      <c r="Q17" s="1">
        <f ca="1">ALL!Q138</f>
        <v>0</v>
      </c>
      <c r="R17" s="1">
        <f ca="1">ALL!R138</f>
        <v>0</v>
      </c>
      <c r="S17" s="1">
        <f ca="1">ALL!S138</f>
        <v>0</v>
      </c>
      <c r="T17" s="1">
        <f ca="1">ALL!T138</f>
        <v>0</v>
      </c>
      <c r="U17" s="1">
        <f ca="1">ALL!U138</f>
        <v>0</v>
      </c>
      <c r="V17" s="1">
        <f ca="1">ALL!V138</f>
        <v>0</v>
      </c>
      <c r="W17" s="1">
        <f ca="1">ALL!W138</f>
        <v>0</v>
      </c>
      <c r="X17" s="1">
        <f ca="1">ALL!X138</f>
        <v>0</v>
      </c>
      <c r="Y17" s="1">
        <f ca="1">ALL!Y138</f>
        <v>0</v>
      </c>
      <c r="Z17" s="1">
        <f ca="1">ALL!Z138</f>
        <v>0</v>
      </c>
      <c r="AA17" s="1">
        <f ca="1">ALL!AA138</f>
        <v>0</v>
      </c>
      <c r="AB17" s="1">
        <f ca="1">ALL!AB138</f>
        <v>0</v>
      </c>
      <c r="AC17" s="1">
        <v>0</v>
      </c>
      <c r="AD17" s="1">
        <f ca="1">ALL!AD138</f>
        <v>0</v>
      </c>
      <c r="AE17" s="1">
        <f ca="1">ALL!AE138</f>
        <v>0</v>
      </c>
      <c r="AF17" s="1">
        <f ca="1">ALL!AF138</f>
        <v>0</v>
      </c>
      <c r="AG17" s="1">
        <f ca="1">ALL!AG138</f>
        <v>0</v>
      </c>
      <c r="AH17" s="1">
        <f ca="1">ALL!AH138</f>
        <v>0</v>
      </c>
      <c r="AI17" s="1">
        <f ca="1">ALL!AI138</f>
        <v>0</v>
      </c>
    </row>
    <row r="18" spans="1:35" x14ac:dyDescent="0.25">
      <c r="A18" s="8">
        <f ca="1">ALL!A139</f>
        <v>45794</v>
      </c>
      <c r="B18" s="1">
        <v>0</v>
      </c>
      <c r="C18" s="1">
        <f ca="1">ALL!C139</f>
        <v>0</v>
      </c>
      <c r="D18" s="1">
        <f ca="1">ALL!D139</f>
        <v>0</v>
      </c>
      <c r="E18" s="1">
        <f ca="1">ALL!E139</f>
        <v>0</v>
      </c>
      <c r="F18" s="1">
        <f ca="1">ALL!F139</f>
        <v>0</v>
      </c>
      <c r="G18" s="1">
        <f ca="1">ALL!G139</f>
        <v>0</v>
      </c>
      <c r="H18" s="1">
        <f ca="1">ALL!H139</f>
        <v>0</v>
      </c>
      <c r="I18" s="1">
        <f ca="1">ALL!I139</f>
        <v>0</v>
      </c>
      <c r="J18" s="1">
        <f ca="1">ALL!J139</f>
        <v>0</v>
      </c>
      <c r="K18" s="1">
        <f ca="1">ALL!K139</f>
        <v>0</v>
      </c>
      <c r="L18" s="1">
        <f ca="1">ALL!L139</f>
        <v>0</v>
      </c>
      <c r="M18" s="1">
        <f ca="1">ALL!M139</f>
        <v>0</v>
      </c>
      <c r="N18" s="1">
        <f ca="1">ALL!N139</f>
        <v>0</v>
      </c>
      <c r="O18" s="1">
        <f ca="1">ALL!O139</f>
        <v>0</v>
      </c>
      <c r="P18" s="1">
        <f ca="1">ALL!P139</f>
        <v>0</v>
      </c>
      <c r="Q18" s="1">
        <f ca="1">ALL!Q139</f>
        <v>0</v>
      </c>
      <c r="R18" s="1">
        <f ca="1">ALL!R139</f>
        <v>0</v>
      </c>
      <c r="S18" s="1">
        <f ca="1">ALL!S139</f>
        <v>0</v>
      </c>
      <c r="T18" s="1">
        <f ca="1">ALL!T139</f>
        <v>0</v>
      </c>
      <c r="U18" s="1">
        <f ca="1">ALL!U139</f>
        <v>0</v>
      </c>
      <c r="V18" s="1">
        <f ca="1">ALL!V139</f>
        <v>0</v>
      </c>
      <c r="W18" s="1">
        <f ca="1">ALL!W139</f>
        <v>0</v>
      </c>
      <c r="X18" s="1">
        <f ca="1">ALL!X139</f>
        <v>0</v>
      </c>
      <c r="Y18" s="1">
        <f ca="1">ALL!Y139</f>
        <v>0</v>
      </c>
      <c r="Z18" s="1">
        <f ca="1">ALL!Z139</f>
        <v>0</v>
      </c>
      <c r="AA18" s="1">
        <f ca="1">ALL!AA139</f>
        <v>0</v>
      </c>
      <c r="AB18" s="1">
        <f ca="1">ALL!AB139</f>
        <v>0</v>
      </c>
      <c r="AC18" s="1">
        <v>0</v>
      </c>
      <c r="AD18" s="1">
        <f ca="1">ALL!AD139</f>
        <v>0</v>
      </c>
      <c r="AE18" s="1">
        <f ca="1">ALL!AE139</f>
        <v>0</v>
      </c>
      <c r="AF18" s="1">
        <f ca="1">ALL!AF139</f>
        <v>0</v>
      </c>
      <c r="AG18" s="1">
        <f ca="1">ALL!AG139</f>
        <v>0</v>
      </c>
      <c r="AH18" s="1">
        <f ca="1">ALL!AH139</f>
        <v>0</v>
      </c>
      <c r="AI18" s="1">
        <f ca="1">ALL!AI139</f>
        <v>0</v>
      </c>
    </row>
    <row r="19" spans="1:35" x14ac:dyDescent="0.25">
      <c r="A19" s="8">
        <f ca="1">ALL!A140</f>
        <v>45795</v>
      </c>
      <c r="B19" s="1">
        <v>0</v>
      </c>
      <c r="C19" s="1">
        <f ca="1">ALL!C140</f>
        <v>0</v>
      </c>
      <c r="D19" s="1">
        <f ca="1">ALL!D140</f>
        <v>0</v>
      </c>
      <c r="E19" s="1">
        <f ca="1">ALL!E140</f>
        <v>0</v>
      </c>
      <c r="F19" s="1">
        <f ca="1">ALL!F140</f>
        <v>0</v>
      </c>
      <c r="G19" s="1">
        <f ca="1">ALL!G140</f>
        <v>0</v>
      </c>
      <c r="H19" s="1">
        <f ca="1">ALL!H140</f>
        <v>0</v>
      </c>
      <c r="I19" s="1">
        <f ca="1">ALL!I140</f>
        <v>0</v>
      </c>
      <c r="J19" s="1">
        <f ca="1">ALL!J140</f>
        <v>0</v>
      </c>
      <c r="K19" s="1">
        <f ca="1">ALL!K140</f>
        <v>0</v>
      </c>
      <c r="L19" s="1">
        <f ca="1">ALL!L140</f>
        <v>0</v>
      </c>
      <c r="M19" s="1">
        <f ca="1">ALL!M140</f>
        <v>0</v>
      </c>
      <c r="N19" s="1">
        <f ca="1">ALL!N140</f>
        <v>0</v>
      </c>
      <c r="O19" s="1">
        <f ca="1">ALL!O140</f>
        <v>0</v>
      </c>
      <c r="P19" s="1">
        <f ca="1">ALL!P140</f>
        <v>0</v>
      </c>
      <c r="Q19" s="1">
        <f ca="1">ALL!Q140</f>
        <v>0</v>
      </c>
      <c r="R19" s="1">
        <f ca="1">ALL!R140</f>
        <v>0</v>
      </c>
      <c r="S19" s="1">
        <f ca="1">ALL!S140</f>
        <v>0</v>
      </c>
      <c r="T19" s="1">
        <f ca="1">ALL!T140</f>
        <v>0</v>
      </c>
      <c r="U19" s="1">
        <f ca="1">ALL!U140</f>
        <v>0</v>
      </c>
      <c r="V19" s="1">
        <f ca="1">ALL!V140</f>
        <v>0</v>
      </c>
      <c r="W19" s="1">
        <f ca="1">ALL!W140</f>
        <v>0</v>
      </c>
      <c r="X19" s="1">
        <f ca="1">ALL!X140</f>
        <v>0</v>
      </c>
      <c r="Y19" s="1">
        <f ca="1">ALL!Y140</f>
        <v>0</v>
      </c>
      <c r="Z19" s="1">
        <f ca="1">ALL!Z140</f>
        <v>0</v>
      </c>
      <c r="AA19" s="1">
        <f ca="1">ALL!AA140</f>
        <v>0</v>
      </c>
      <c r="AB19" s="1">
        <f ca="1">ALL!AB140</f>
        <v>0</v>
      </c>
      <c r="AC19" s="1">
        <v>0</v>
      </c>
      <c r="AD19" s="1">
        <f ca="1">ALL!AD140</f>
        <v>0</v>
      </c>
      <c r="AE19" s="1">
        <f ca="1">ALL!AE140</f>
        <v>0</v>
      </c>
      <c r="AF19" s="1">
        <f ca="1">ALL!AF140</f>
        <v>0</v>
      </c>
      <c r="AG19" s="1">
        <f ca="1">ALL!AG140</f>
        <v>0</v>
      </c>
      <c r="AH19" s="1">
        <f ca="1">ALL!AH140</f>
        <v>0</v>
      </c>
      <c r="AI19" s="1">
        <f ca="1">ALL!AI140</f>
        <v>0</v>
      </c>
    </row>
    <row r="20" spans="1:35" x14ac:dyDescent="0.25">
      <c r="A20" s="8">
        <f ca="1">ALL!A141</f>
        <v>45796</v>
      </c>
      <c r="B20" s="1">
        <v>0</v>
      </c>
      <c r="C20" s="1">
        <f ca="1">ALL!C141</f>
        <v>0</v>
      </c>
      <c r="D20" s="1">
        <f ca="1">ALL!D141</f>
        <v>0</v>
      </c>
      <c r="E20" s="1">
        <f ca="1">ALL!E141</f>
        <v>0</v>
      </c>
      <c r="F20" s="1">
        <f ca="1">ALL!F141</f>
        <v>0</v>
      </c>
      <c r="G20" s="1">
        <f ca="1">ALL!G141</f>
        <v>0</v>
      </c>
      <c r="H20" s="1">
        <f ca="1">ALL!H141</f>
        <v>0</v>
      </c>
      <c r="I20" s="1">
        <f ca="1">ALL!I141</f>
        <v>0</v>
      </c>
      <c r="J20" s="1">
        <f ca="1">ALL!J141</f>
        <v>0</v>
      </c>
      <c r="K20" s="1">
        <f ca="1">ALL!K141</f>
        <v>0</v>
      </c>
      <c r="L20" s="1">
        <f ca="1">ALL!L141</f>
        <v>0</v>
      </c>
      <c r="M20" s="1">
        <f ca="1">ALL!M141</f>
        <v>0</v>
      </c>
      <c r="N20" s="1">
        <f ca="1">ALL!N141</f>
        <v>0</v>
      </c>
      <c r="O20" s="1">
        <f ca="1">ALL!O141</f>
        <v>0</v>
      </c>
      <c r="P20" s="1">
        <f ca="1">ALL!P141</f>
        <v>0</v>
      </c>
      <c r="Q20" s="1">
        <f ca="1">ALL!Q141</f>
        <v>0</v>
      </c>
      <c r="R20" s="1">
        <f ca="1">ALL!R141</f>
        <v>0</v>
      </c>
      <c r="S20" s="1">
        <f ca="1">ALL!S141</f>
        <v>0</v>
      </c>
      <c r="T20" s="1">
        <f ca="1">ALL!T141</f>
        <v>0</v>
      </c>
      <c r="U20" s="1">
        <f ca="1">ALL!U141</f>
        <v>0</v>
      </c>
      <c r="V20" s="1">
        <f ca="1">ALL!V141</f>
        <v>0</v>
      </c>
      <c r="W20" s="1">
        <f ca="1">ALL!W141</f>
        <v>0</v>
      </c>
      <c r="X20" s="1">
        <f ca="1">ALL!X141</f>
        <v>0</v>
      </c>
      <c r="Y20" s="1">
        <f ca="1">ALL!Y141</f>
        <v>0</v>
      </c>
      <c r="Z20" s="1">
        <f ca="1">ALL!Z141</f>
        <v>0</v>
      </c>
      <c r="AA20" s="1">
        <f ca="1">ALL!AA141</f>
        <v>0</v>
      </c>
      <c r="AB20" s="1">
        <f ca="1">ALL!AB141</f>
        <v>0</v>
      </c>
      <c r="AC20" s="1">
        <v>0</v>
      </c>
      <c r="AD20" s="1">
        <f ca="1">ALL!AD141</f>
        <v>0</v>
      </c>
      <c r="AE20" s="1">
        <f ca="1">ALL!AE141</f>
        <v>0</v>
      </c>
      <c r="AF20" s="1">
        <f ca="1">ALL!AF141</f>
        <v>0</v>
      </c>
      <c r="AG20" s="1">
        <f ca="1">ALL!AG141</f>
        <v>0</v>
      </c>
      <c r="AH20" s="1">
        <f ca="1">ALL!AH141</f>
        <v>0</v>
      </c>
      <c r="AI20" s="1">
        <f ca="1">ALL!AI141</f>
        <v>0</v>
      </c>
    </row>
    <row r="21" spans="1:35" x14ac:dyDescent="0.25">
      <c r="A21" s="8">
        <f ca="1">ALL!A142</f>
        <v>45797</v>
      </c>
      <c r="B21" s="1">
        <v>0</v>
      </c>
      <c r="C21" s="1">
        <f ca="1">ALL!C142</f>
        <v>0</v>
      </c>
      <c r="D21" s="1">
        <f ca="1">ALL!D142</f>
        <v>0</v>
      </c>
      <c r="E21" s="1">
        <f ca="1">ALL!E142</f>
        <v>0</v>
      </c>
      <c r="F21" s="1">
        <f ca="1">ALL!F142</f>
        <v>0</v>
      </c>
      <c r="G21" s="1">
        <f ca="1">ALL!G142</f>
        <v>0</v>
      </c>
      <c r="H21" s="1">
        <f ca="1">ALL!H142</f>
        <v>0</v>
      </c>
      <c r="I21" s="1">
        <f ca="1">ALL!I142</f>
        <v>0</v>
      </c>
      <c r="J21" s="1">
        <f ca="1">ALL!J142</f>
        <v>0</v>
      </c>
      <c r="K21" s="1">
        <f ca="1">ALL!K142</f>
        <v>0</v>
      </c>
      <c r="L21" s="1">
        <f ca="1">ALL!L142</f>
        <v>0</v>
      </c>
      <c r="M21" s="1">
        <f ca="1">ALL!M142</f>
        <v>0</v>
      </c>
      <c r="N21" s="1">
        <f ca="1">ALL!N142</f>
        <v>0</v>
      </c>
      <c r="O21" s="1">
        <f ca="1">ALL!O142</f>
        <v>0</v>
      </c>
      <c r="P21" s="1">
        <f ca="1">ALL!P142</f>
        <v>0</v>
      </c>
      <c r="Q21" s="1">
        <f ca="1">ALL!Q142</f>
        <v>0</v>
      </c>
      <c r="R21" s="1">
        <f ca="1">ALL!R142</f>
        <v>0</v>
      </c>
      <c r="S21" s="1">
        <f ca="1">ALL!S142</f>
        <v>0</v>
      </c>
      <c r="T21" s="1">
        <f ca="1">ALL!T142</f>
        <v>0</v>
      </c>
      <c r="U21" s="1">
        <f ca="1">ALL!U142</f>
        <v>0</v>
      </c>
      <c r="V21" s="1">
        <f ca="1">ALL!V142</f>
        <v>0</v>
      </c>
      <c r="W21" s="1">
        <f ca="1">ALL!W142</f>
        <v>0</v>
      </c>
      <c r="X21" s="1">
        <f ca="1">ALL!X142</f>
        <v>0</v>
      </c>
      <c r="Y21" s="1">
        <f ca="1">ALL!Y142</f>
        <v>0</v>
      </c>
      <c r="Z21" s="1">
        <f ca="1">ALL!Z142</f>
        <v>0</v>
      </c>
      <c r="AA21" s="1">
        <f ca="1">ALL!AA142</f>
        <v>0</v>
      </c>
      <c r="AB21" s="1">
        <f ca="1">ALL!AB142</f>
        <v>0</v>
      </c>
      <c r="AC21" s="1">
        <v>0</v>
      </c>
      <c r="AD21" s="1">
        <f ca="1">ALL!AD142</f>
        <v>0</v>
      </c>
      <c r="AE21" s="1">
        <f ca="1">ALL!AE142</f>
        <v>0</v>
      </c>
      <c r="AF21" s="1">
        <f ca="1">ALL!AF142</f>
        <v>0</v>
      </c>
      <c r="AG21" s="1">
        <f ca="1">ALL!AG142</f>
        <v>0</v>
      </c>
      <c r="AH21" s="1">
        <f ca="1">ALL!AH142</f>
        <v>0</v>
      </c>
      <c r="AI21" s="1">
        <f ca="1">ALL!AI142</f>
        <v>0</v>
      </c>
    </row>
    <row r="22" spans="1:35" x14ac:dyDescent="0.25">
      <c r="A22" s="8">
        <f ca="1">ALL!A143</f>
        <v>45798</v>
      </c>
      <c r="B22" s="1">
        <v>0</v>
      </c>
      <c r="C22" s="1">
        <f ca="1">ALL!C143</f>
        <v>0</v>
      </c>
      <c r="D22" s="1">
        <f ca="1">ALL!D143</f>
        <v>0</v>
      </c>
      <c r="E22" s="1">
        <f ca="1">ALL!E143</f>
        <v>0</v>
      </c>
      <c r="F22" s="1">
        <f ca="1">ALL!F143</f>
        <v>0</v>
      </c>
      <c r="G22" s="1">
        <f ca="1">ALL!G143</f>
        <v>0</v>
      </c>
      <c r="H22" s="1">
        <f ca="1">ALL!H143</f>
        <v>0</v>
      </c>
      <c r="I22" s="1">
        <f ca="1">ALL!I143</f>
        <v>0</v>
      </c>
      <c r="J22" s="1">
        <f ca="1">ALL!J143</f>
        <v>0</v>
      </c>
      <c r="K22" s="1">
        <f ca="1">ALL!K143</f>
        <v>0</v>
      </c>
      <c r="L22" s="1">
        <f ca="1">ALL!L143</f>
        <v>0</v>
      </c>
      <c r="M22" s="1">
        <f ca="1">ALL!M143</f>
        <v>0</v>
      </c>
      <c r="N22" s="1">
        <f ca="1">ALL!N143</f>
        <v>0</v>
      </c>
      <c r="O22" s="1">
        <f ca="1">ALL!O143</f>
        <v>0</v>
      </c>
      <c r="P22" s="1">
        <f ca="1">ALL!P143</f>
        <v>0</v>
      </c>
      <c r="Q22" s="1">
        <f ca="1">ALL!Q143</f>
        <v>0</v>
      </c>
      <c r="R22" s="1">
        <f ca="1">ALL!R143</f>
        <v>0</v>
      </c>
      <c r="S22" s="1">
        <f ca="1">ALL!S143</f>
        <v>0</v>
      </c>
      <c r="T22" s="1">
        <f ca="1">ALL!T143</f>
        <v>0</v>
      </c>
      <c r="U22" s="1">
        <f ca="1">ALL!U143</f>
        <v>0</v>
      </c>
      <c r="V22" s="1">
        <f ca="1">ALL!V143</f>
        <v>0</v>
      </c>
      <c r="W22" s="1">
        <f ca="1">ALL!W143</f>
        <v>0</v>
      </c>
      <c r="X22" s="1">
        <f ca="1">ALL!X143</f>
        <v>0</v>
      </c>
      <c r="Y22" s="1">
        <f ca="1">ALL!Y143</f>
        <v>0</v>
      </c>
      <c r="Z22" s="1">
        <f ca="1">ALL!Z143</f>
        <v>0</v>
      </c>
      <c r="AA22" s="1">
        <f ca="1">ALL!AA143</f>
        <v>0</v>
      </c>
      <c r="AB22" s="1">
        <f ca="1">ALL!AB143</f>
        <v>0</v>
      </c>
      <c r="AC22" s="1">
        <v>0</v>
      </c>
      <c r="AD22" s="1">
        <f ca="1">ALL!AD143</f>
        <v>0</v>
      </c>
      <c r="AE22" s="1">
        <f ca="1">ALL!AE143</f>
        <v>0</v>
      </c>
      <c r="AF22" s="1">
        <f ca="1">ALL!AF143</f>
        <v>0</v>
      </c>
      <c r="AG22" s="1">
        <f ca="1">ALL!AG143</f>
        <v>0</v>
      </c>
      <c r="AH22" s="1">
        <f ca="1">ALL!AH143</f>
        <v>0</v>
      </c>
      <c r="AI22" s="1">
        <f ca="1">ALL!AI143</f>
        <v>0</v>
      </c>
    </row>
    <row r="23" spans="1:35" x14ac:dyDescent="0.25">
      <c r="A23" s="8">
        <f ca="1">ALL!A144</f>
        <v>45799</v>
      </c>
      <c r="B23" s="1">
        <v>0</v>
      </c>
      <c r="C23" s="1">
        <f ca="1">ALL!C144</f>
        <v>0</v>
      </c>
      <c r="D23" s="1">
        <f ca="1">ALL!D144</f>
        <v>0</v>
      </c>
      <c r="E23" s="1">
        <f ca="1">ALL!E144</f>
        <v>0</v>
      </c>
      <c r="F23" s="1">
        <f ca="1">ALL!F144</f>
        <v>0</v>
      </c>
      <c r="G23" s="1">
        <f ca="1">ALL!G144</f>
        <v>0</v>
      </c>
      <c r="H23" s="1">
        <f ca="1">ALL!H144</f>
        <v>0</v>
      </c>
      <c r="I23" s="1">
        <f ca="1">ALL!I144</f>
        <v>0</v>
      </c>
      <c r="J23" s="1">
        <f ca="1">ALL!J144</f>
        <v>0</v>
      </c>
      <c r="K23" s="1">
        <f ca="1">ALL!K144</f>
        <v>0</v>
      </c>
      <c r="L23" s="1">
        <f ca="1">ALL!L144</f>
        <v>0</v>
      </c>
      <c r="M23" s="1">
        <f ca="1">ALL!M144</f>
        <v>0</v>
      </c>
      <c r="N23" s="1">
        <f ca="1">ALL!N144</f>
        <v>0</v>
      </c>
      <c r="O23" s="1">
        <f ca="1">ALL!O144</f>
        <v>0</v>
      </c>
      <c r="P23" s="1">
        <f ca="1">ALL!P144</f>
        <v>0</v>
      </c>
      <c r="Q23" s="1">
        <f ca="1">ALL!Q144</f>
        <v>0</v>
      </c>
      <c r="R23" s="1">
        <f ca="1">ALL!R144</f>
        <v>0</v>
      </c>
      <c r="S23" s="1">
        <f ca="1">ALL!S144</f>
        <v>0</v>
      </c>
      <c r="T23" s="1">
        <f ca="1">ALL!T144</f>
        <v>0</v>
      </c>
      <c r="U23" s="1">
        <f ca="1">ALL!U144</f>
        <v>0</v>
      </c>
      <c r="V23" s="1">
        <f ca="1">ALL!V144</f>
        <v>0</v>
      </c>
      <c r="W23" s="1">
        <f ca="1">ALL!W144</f>
        <v>0</v>
      </c>
      <c r="X23" s="1">
        <f ca="1">ALL!X144</f>
        <v>0</v>
      </c>
      <c r="Y23" s="1">
        <f ca="1">ALL!Y144</f>
        <v>0</v>
      </c>
      <c r="Z23" s="1">
        <f ca="1">ALL!Z144</f>
        <v>0</v>
      </c>
      <c r="AA23" s="1">
        <f ca="1">ALL!AA144</f>
        <v>0</v>
      </c>
      <c r="AB23" s="1">
        <f ca="1">ALL!AB144</f>
        <v>0</v>
      </c>
      <c r="AC23" s="1">
        <v>0</v>
      </c>
      <c r="AD23" s="1">
        <f ca="1">ALL!AD144</f>
        <v>0</v>
      </c>
      <c r="AE23" s="1">
        <f ca="1">ALL!AE144</f>
        <v>0</v>
      </c>
      <c r="AF23" s="1">
        <f ca="1">ALL!AF144</f>
        <v>0</v>
      </c>
      <c r="AG23" s="1">
        <f ca="1">ALL!AG144</f>
        <v>0</v>
      </c>
      <c r="AH23" s="1">
        <f ca="1">ALL!AH144</f>
        <v>0</v>
      </c>
      <c r="AI23" s="1">
        <f ca="1">ALL!AI144</f>
        <v>0</v>
      </c>
    </row>
    <row r="24" spans="1:35" x14ac:dyDescent="0.25">
      <c r="A24" s="8">
        <f ca="1">ALL!A145</f>
        <v>45800</v>
      </c>
      <c r="B24" s="1">
        <v>0</v>
      </c>
      <c r="C24" s="1">
        <f ca="1">ALL!C145</f>
        <v>0</v>
      </c>
      <c r="D24" s="1">
        <f ca="1">ALL!D145</f>
        <v>0</v>
      </c>
      <c r="E24" s="1">
        <f ca="1">ALL!E145</f>
        <v>0</v>
      </c>
      <c r="F24" s="1">
        <f ca="1">ALL!F145</f>
        <v>0</v>
      </c>
      <c r="G24" s="1">
        <f ca="1">ALL!G145</f>
        <v>0</v>
      </c>
      <c r="H24" s="1">
        <f ca="1">ALL!H145</f>
        <v>0</v>
      </c>
      <c r="I24" s="1">
        <f ca="1">ALL!I145</f>
        <v>0</v>
      </c>
      <c r="J24" s="1">
        <f ca="1">ALL!J145</f>
        <v>0</v>
      </c>
      <c r="K24" s="1">
        <f ca="1">ALL!K145</f>
        <v>0</v>
      </c>
      <c r="L24" s="1">
        <f ca="1">ALL!L145</f>
        <v>0</v>
      </c>
      <c r="M24" s="1">
        <f ca="1">ALL!M145</f>
        <v>0</v>
      </c>
      <c r="N24" s="1">
        <f ca="1">ALL!N145</f>
        <v>0</v>
      </c>
      <c r="O24" s="1">
        <f ca="1">ALL!O145</f>
        <v>0</v>
      </c>
      <c r="P24" s="1">
        <f ca="1">ALL!P145</f>
        <v>0</v>
      </c>
      <c r="Q24" s="1">
        <f ca="1">ALL!Q145</f>
        <v>0</v>
      </c>
      <c r="R24" s="1">
        <f ca="1">ALL!R145</f>
        <v>0</v>
      </c>
      <c r="S24" s="1">
        <f ca="1">ALL!S145</f>
        <v>0</v>
      </c>
      <c r="T24" s="1">
        <f ca="1">ALL!T145</f>
        <v>0</v>
      </c>
      <c r="U24" s="1">
        <f ca="1">ALL!U145</f>
        <v>0</v>
      </c>
      <c r="V24" s="1">
        <f ca="1">ALL!V145</f>
        <v>0</v>
      </c>
      <c r="W24" s="1">
        <f ca="1">ALL!W145</f>
        <v>0</v>
      </c>
      <c r="X24" s="1">
        <f ca="1">ALL!X145</f>
        <v>0</v>
      </c>
      <c r="Y24" s="1">
        <v>0</v>
      </c>
      <c r="Z24" s="1">
        <f ca="1">ALL!Z145</f>
        <v>0</v>
      </c>
      <c r="AA24" s="1">
        <f ca="1">ALL!AA145</f>
        <v>0</v>
      </c>
      <c r="AB24" s="1">
        <f ca="1">ALL!AB145</f>
        <v>0</v>
      </c>
      <c r="AC24" s="1">
        <v>0</v>
      </c>
      <c r="AD24" s="1">
        <f ca="1">ALL!AD145</f>
        <v>0</v>
      </c>
      <c r="AE24" s="1">
        <f ca="1">ALL!AE145</f>
        <v>0</v>
      </c>
      <c r="AF24" s="1">
        <f ca="1">ALL!AF145</f>
        <v>0</v>
      </c>
      <c r="AG24" s="1">
        <f ca="1">ALL!AG145</f>
        <v>0</v>
      </c>
      <c r="AH24" s="1">
        <v>0</v>
      </c>
      <c r="AI24" s="1">
        <f ca="1">ALL!AI145</f>
        <v>0</v>
      </c>
    </row>
    <row r="25" spans="1:35" x14ac:dyDescent="0.25">
      <c r="A25" s="8">
        <f ca="1">ALL!A146</f>
        <v>45801</v>
      </c>
      <c r="B25" s="1">
        <v>0</v>
      </c>
      <c r="C25" s="1">
        <f ca="1">ALL!C146</f>
        <v>0</v>
      </c>
      <c r="D25" s="1">
        <f ca="1">ALL!D146</f>
        <v>0</v>
      </c>
      <c r="E25" s="1">
        <f ca="1">ALL!E146</f>
        <v>0</v>
      </c>
      <c r="F25" s="1">
        <f ca="1">ALL!F146</f>
        <v>0</v>
      </c>
      <c r="G25" s="1">
        <f ca="1">ALL!G146</f>
        <v>0</v>
      </c>
      <c r="H25" s="1">
        <f ca="1">ALL!H146</f>
        <v>0</v>
      </c>
      <c r="I25" s="1">
        <f ca="1">ALL!I146</f>
        <v>0</v>
      </c>
      <c r="J25" s="1">
        <f ca="1">ALL!J146</f>
        <v>0</v>
      </c>
      <c r="K25" s="1">
        <f ca="1">ALL!K146</f>
        <v>0</v>
      </c>
      <c r="L25" s="1">
        <f ca="1">ALL!L146</f>
        <v>0</v>
      </c>
      <c r="M25" s="1">
        <f ca="1">ALL!M146</f>
        <v>0</v>
      </c>
      <c r="N25" s="1">
        <f ca="1">ALL!N146</f>
        <v>0</v>
      </c>
      <c r="O25" s="1">
        <f ca="1">ALL!O146</f>
        <v>0</v>
      </c>
      <c r="P25" s="1">
        <f ca="1">ALL!P146</f>
        <v>0</v>
      </c>
      <c r="Q25" s="1">
        <f ca="1">ALL!Q146</f>
        <v>0</v>
      </c>
      <c r="R25" s="1">
        <f ca="1">ALL!R146</f>
        <v>0</v>
      </c>
      <c r="S25" s="1">
        <f ca="1">ALL!S146</f>
        <v>0</v>
      </c>
      <c r="T25" s="1">
        <f ca="1">ALL!T146</f>
        <v>0</v>
      </c>
      <c r="U25" s="1">
        <f ca="1">ALL!U146</f>
        <v>0</v>
      </c>
      <c r="V25" s="1">
        <f ca="1">ALL!V146</f>
        <v>0</v>
      </c>
      <c r="W25" s="1">
        <f ca="1">ALL!W146</f>
        <v>0</v>
      </c>
      <c r="X25" s="1">
        <f ca="1">ALL!X146</f>
        <v>0</v>
      </c>
      <c r="Y25" s="1">
        <f ca="1">ALL!Y146</f>
        <v>0</v>
      </c>
      <c r="Z25" s="1">
        <f ca="1">ALL!Z146</f>
        <v>0</v>
      </c>
      <c r="AA25" s="1">
        <f ca="1">ALL!AA146</f>
        <v>0</v>
      </c>
      <c r="AB25" s="1">
        <f ca="1">ALL!AB146</f>
        <v>0</v>
      </c>
      <c r="AC25" s="1">
        <v>0</v>
      </c>
      <c r="AD25" s="1">
        <f ca="1">ALL!AD146</f>
        <v>0</v>
      </c>
      <c r="AE25" s="1">
        <f ca="1">ALL!AE146</f>
        <v>0</v>
      </c>
      <c r="AF25" s="1">
        <f ca="1">ALL!AF146</f>
        <v>0</v>
      </c>
      <c r="AG25" s="1">
        <f ca="1">ALL!AG146</f>
        <v>0</v>
      </c>
      <c r="AH25" s="1">
        <f ca="1">ALL!AH146</f>
        <v>0</v>
      </c>
      <c r="AI25" s="1">
        <f ca="1">ALL!AI146</f>
        <v>0</v>
      </c>
    </row>
    <row r="26" spans="1:35" x14ac:dyDescent="0.25">
      <c r="A26" s="8">
        <f ca="1">ALL!A147</f>
        <v>45802</v>
      </c>
      <c r="B26" s="1">
        <v>0</v>
      </c>
      <c r="C26" s="1">
        <f ca="1">ALL!C147</f>
        <v>0</v>
      </c>
      <c r="D26" s="1">
        <f ca="1">ALL!D147</f>
        <v>0</v>
      </c>
      <c r="E26" s="1">
        <f ca="1">ALL!E147</f>
        <v>0</v>
      </c>
      <c r="F26" s="1">
        <f ca="1">ALL!F147</f>
        <v>0</v>
      </c>
      <c r="G26" s="1">
        <f ca="1">ALL!G147</f>
        <v>0</v>
      </c>
      <c r="H26" s="1">
        <f ca="1">ALL!H147</f>
        <v>0</v>
      </c>
      <c r="I26" s="1">
        <f ca="1">ALL!I147</f>
        <v>0</v>
      </c>
      <c r="J26" s="1">
        <f ca="1">ALL!J147</f>
        <v>0</v>
      </c>
      <c r="K26" s="1">
        <f ca="1">ALL!K147</f>
        <v>0</v>
      </c>
      <c r="L26" s="1">
        <f ca="1">ALL!L147</f>
        <v>0</v>
      </c>
      <c r="M26" s="1">
        <f ca="1">ALL!M147</f>
        <v>0</v>
      </c>
      <c r="N26" s="1">
        <f ca="1">ALL!N147</f>
        <v>0</v>
      </c>
      <c r="O26" s="1">
        <f ca="1">ALL!O147</f>
        <v>0</v>
      </c>
      <c r="P26" s="1">
        <f ca="1">ALL!P147</f>
        <v>0</v>
      </c>
      <c r="Q26" s="1">
        <f ca="1">ALL!Q147</f>
        <v>0</v>
      </c>
      <c r="R26" s="1">
        <f ca="1">ALL!R147</f>
        <v>0</v>
      </c>
      <c r="S26" s="1">
        <f ca="1">ALL!S147</f>
        <v>0</v>
      </c>
      <c r="T26" s="1">
        <f ca="1">ALL!T147</f>
        <v>0</v>
      </c>
      <c r="U26" s="1">
        <f ca="1">ALL!U147</f>
        <v>0</v>
      </c>
      <c r="V26" s="1">
        <f ca="1">ALL!V147</f>
        <v>0</v>
      </c>
      <c r="W26" s="1">
        <f ca="1">ALL!W147</f>
        <v>0</v>
      </c>
      <c r="X26" s="1">
        <f ca="1">ALL!X147</f>
        <v>0</v>
      </c>
      <c r="Y26" s="1">
        <f ca="1">ALL!Y147</f>
        <v>0</v>
      </c>
      <c r="Z26" s="1">
        <f ca="1">ALL!Z147</f>
        <v>0</v>
      </c>
      <c r="AA26" s="1">
        <f ca="1">ALL!AA147</f>
        <v>0</v>
      </c>
      <c r="AB26" s="1">
        <f ca="1">ALL!AB147</f>
        <v>0</v>
      </c>
      <c r="AC26" s="1">
        <v>0</v>
      </c>
      <c r="AD26" s="1">
        <f ca="1">ALL!AD147</f>
        <v>0</v>
      </c>
      <c r="AE26" s="1">
        <f ca="1">ALL!AE147</f>
        <v>0</v>
      </c>
      <c r="AF26" s="1">
        <f ca="1">ALL!AF147</f>
        <v>0</v>
      </c>
      <c r="AG26" s="1">
        <f ca="1">ALL!AG147</f>
        <v>0</v>
      </c>
      <c r="AH26" s="1">
        <f ca="1">ALL!AH147</f>
        <v>0</v>
      </c>
      <c r="AI26" s="1">
        <f ca="1">ALL!AI147</f>
        <v>0</v>
      </c>
    </row>
    <row r="27" spans="1:35" x14ac:dyDescent="0.25">
      <c r="A27" s="8">
        <f ca="1">ALL!A148</f>
        <v>45803</v>
      </c>
      <c r="B27" s="1">
        <v>0</v>
      </c>
      <c r="C27" s="1">
        <f ca="1">ALL!C148</f>
        <v>0</v>
      </c>
      <c r="D27" s="1">
        <f ca="1">ALL!D148</f>
        <v>0</v>
      </c>
      <c r="E27" s="1">
        <f ca="1">ALL!E148</f>
        <v>0</v>
      </c>
      <c r="F27" s="1">
        <f ca="1">ALL!F148</f>
        <v>0</v>
      </c>
      <c r="G27" s="1">
        <f ca="1">ALL!G148</f>
        <v>0</v>
      </c>
      <c r="H27" s="1">
        <f ca="1">ALL!H148</f>
        <v>0</v>
      </c>
      <c r="I27" s="1">
        <f ca="1">ALL!I148</f>
        <v>0</v>
      </c>
      <c r="J27" s="1">
        <f ca="1">ALL!J148</f>
        <v>0</v>
      </c>
      <c r="K27" s="1">
        <f ca="1">ALL!K148</f>
        <v>0</v>
      </c>
      <c r="L27" s="1">
        <f ca="1">ALL!L148</f>
        <v>0</v>
      </c>
      <c r="M27" s="1">
        <f ca="1">ALL!M148</f>
        <v>0</v>
      </c>
      <c r="N27" s="1">
        <f ca="1">ALL!N148</f>
        <v>0</v>
      </c>
      <c r="O27" s="1">
        <f ca="1">ALL!O148</f>
        <v>0</v>
      </c>
      <c r="P27" s="1">
        <f ca="1">ALL!P148</f>
        <v>0</v>
      </c>
      <c r="Q27" s="1">
        <f ca="1">ALL!Q148</f>
        <v>0</v>
      </c>
      <c r="R27" s="1">
        <f ca="1">ALL!R148</f>
        <v>0</v>
      </c>
      <c r="S27" s="1">
        <f ca="1">ALL!S148</f>
        <v>0</v>
      </c>
      <c r="T27" s="1">
        <f ca="1">ALL!T148</f>
        <v>0</v>
      </c>
      <c r="U27" s="1">
        <f ca="1">ALL!U148</f>
        <v>0</v>
      </c>
      <c r="V27" s="1">
        <f ca="1">ALL!V148</f>
        <v>0</v>
      </c>
      <c r="W27" s="1">
        <f ca="1">ALL!W148</f>
        <v>0</v>
      </c>
      <c r="X27" s="1">
        <f ca="1">ALL!X148</f>
        <v>0</v>
      </c>
      <c r="Y27" s="1">
        <f ca="1">ALL!Y148</f>
        <v>0</v>
      </c>
      <c r="Z27" s="1">
        <f ca="1">ALL!Z148</f>
        <v>0</v>
      </c>
      <c r="AA27" s="1">
        <f ca="1">ALL!AA148</f>
        <v>0</v>
      </c>
      <c r="AB27" s="1">
        <f ca="1">ALL!AB148</f>
        <v>0</v>
      </c>
      <c r="AC27" s="1">
        <v>0</v>
      </c>
      <c r="AD27" s="1">
        <f ca="1">ALL!AD148</f>
        <v>0</v>
      </c>
      <c r="AE27" s="1">
        <f ca="1">ALL!AE148</f>
        <v>0</v>
      </c>
      <c r="AF27" s="1">
        <f ca="1">ALL!AF148</f>
        <v>0</v>
      </c>
      <c r="AG27" s="1">
        <f ca="1">ALL!AG148</f>
        <v>0</v>
      </c>
      <c r="AH27" s="1">
        <f ca="1">ALL!AH148</f>
        <v>0</v>
      </c>
      <c r="AI27" s="1">
        <f ca="1">ALL!AI148</f>
        <v>0</v>
      </c>
    </row>
    <row r="28" spans="1:35" x14ac:dyDescent="0.25">
      <c r="A28" s="8">
        <f ca="1">ALL!A149</f>
        <v>45804</v>
      </c>
      <c r="B28" s="1">
        <v>0</v>
      </c>
      <c r="C28" s="1">
        <f ca="1">ALL!C149</f>
        <v>0</v>
      </c>
      <c r="D28" s="1">
        <f ca="1">ALL!D149</f>
        <v>0</v>
      </c>
      <c r="E28" s="1">
        <f ca="1">ALL!E149</f>
        <v>0</v>
      </c>
      <c r="F28" s="1">
        <f ca="1">ALL!F149</f>
        <v>0</v>
      </c>
      <c r="G28" s="1">
        <f ca="1">ALL!G149</f>
        <v>0</v>
      </c>
      <c r="H28" s="1">
        <f ca="1">ALL!H149</f>
        <v>0</v>
      </c>
      <c r="I28" s="1">
        <f ca="1">ALL!I149</f>
        <v>0</v>
      </c>
      <c r="J28" s="1">
        <f ca="1">ALL!J149</f>
        <v>0</v>
      </c>
      <c r="K28" s="1">
        <f ca="1">ALL!K149</f>
        <v>0</v>
      </c>
      <c r="L28" s="1">
        <f ca="1">ALL!L149</f>
        <v>0</v>
      </c>
      <c r="M28" s="1">
        <f ca="1">ALL!M149</f>
        <v>0</v>
      </c>
      <c r="N28" s="1">
        <f ca="1">ALL!N149</f>
        <v>0</v>
      </c>
      <c r="O28" s="1">
        <f ca="1">ALL!O149</f>
        <v>0</v>
      </c>
      <c r="P28" s="1">
        <f ca="1">ALL!P149</f>
        <v>0</v>
      </c>
      <c r="Q28" s="1">
        <f ca="1">ALL!Q149</f>
        <v>0</v>
      </c>
      <c r="R28" s="1">
        <f ca="1">ALL!R149</f>
        <v>0</v>
      </c>
      <c r="S28" s="1">
        <f ca="1">ALL!S149</f>
        <v>0</v>
      </c>
      <c r="T28" s="1">
        <f ca="1">ALL!T149</f>
        <v>0</v>
      </c>
      <c r="U28" s="1">
        <f ca="1">ALL!U149</f>
        <v>0</v>
      </c>
      <c r="V28" s="1">
        <f ca="1">ALL!V149</f>
        <v>0</v>
      </c>
      <c r="W28" s="1">
        <f ca="1">ALL!W149</f>
        <v>0</v>
      </c>
      <c r="X28" s="1">
        <f ca="1">ALL!X149</f>
        <v>0</v>
      </c>
      <c r="Y28" s="1">
        <f ca="1">ALL!Y149</f>
        <v>0</v>
      </c>
      <c r="Z28" s="1">
        <f ca="1">ALL!Z149</f>
        <v>0</v>
      </c>
      <c r="AA28" s="1">
        <f ca="1">ALL!AA149</f>
        <v>0</v>
      </c>
      <c r="AB28" s="1">
        <f ca="1">ALL!AB149</f>
        <v>0</v>
      </c>
      <c r="AC28" s="1">
        <v>0</v>
      </c>
      <c r="AD28" s="1">
        <f ca="1">ALL!AD149</f>
        <v>0</v>
      </c>
      <c r="AE28" s="1">
        <f ca="1">ALL!AE149</f>
        <v>0</v>
      </c>
      <c r="AF28" s="1">
        <f ca="1">ALL!AF149</f>
        <v>0</v>
      </c>
      <c r="AG28" s="1">
        <f ca="1">ALL!AG149</f>
        <v>0</v>
      </c>
      <c r="AH28" s="1">
        <f ca="1">ALL!AH149</f>
        <v>0</v>
      </c>
      <c r="AI28" s="1">
        <f ca="1">ALL!AI149</f>
        <v>0</v>
      </c>
    </row>
    <row r="29" spans="1:35" x14ac:dyDescent="0.25">
      <c r="A29" s="8">
        <f ca="1">ALL!A150</f>
        <v>45805</v>
      </c>
      <c r="B29" s="1">
        <f ca="1">ALL!B150</f>
        <v>0</v>
      </c>
      <c r="C29" s="1">
        <f ca="1">ALL!C150</f>
        <v>0</v>
      </c>
      <c r="D29" s="1">
        <f ca="1">ALL!D150</f>
        <v>0</v>
      </c>
      <c r="E29" s="1">
        <f ca="1">ALL!E150</f>
        <v>0</v>
      </c>
      <c r="F29" s="1">
        <f ca="1">ALL!F150</f>
        <v>0</v>
      </c>
      <c r="G29" s="1">
        <f ca="1">ALL!G150</f>
        <v>0</v>
      </c>
      <c r="H29" s="1">
        <f ca="1">ALL!H150</f>
        <v>0</v>
      </c>
      <c r="I29" s="1">
        <f ca="1">ALL!I150</f>
        <v>0</v>
      </c>
      <c r="J29" s="1">
        <f ca="1">ALL!J150</f>
        <v>0</v>
      </c>
      <c r="K29" s="1">
        <f ca="1">ALL!K150</f>
        <v>0</v>
      </c>
      <c r="L29" s="1">
        <f ca="1">ALL!L150</f>
        <v>0</v>
      </c>
      <c r="M29" s="1">
        <f ca="1">ALL!M150</f>
        <v>0</v>
      </c>
      <c r="N29" s="1">
        <f ca="1">ALL!N150</f>
        <v>0</v>
      </c>
      <c r="O29" s="1">
        <f ca="1">ALL!O150</f>
        <v>0</v>
      </c>
      <c r="P29" s="1">
        <f ca="1">ALL!P150</f>
        <v>0</v>
      </c>
      <c r="Q29" s="1">
        <f ca="1">ALL!Q150</f>
        <v>0</v>
      </c>
      <c r="R29" s="1">
        <f ca="1">ALL!R150</f>
        <v>0</v>
      </c>
      <c r="S29" s="1">
        <f ca="1">ALL!S150</f>
        <v>0</v>
      </c>
      <c r="T29" s="1">
        <f ca="1">ALL!T150</f>
        <v>0</v>
      </c>
      <c r="U29" s="1">
        <f ca="1">ALL!U150</f>
        <v>0</v>
      </c>
      <c r="V29" s="1">
        <f ca="1">ALL!V150</f>
        <v>0</v>
      </c>
      <c r="W29" s="1">
        <f ca="1">ALL!W150</f>
        <v>0</v>
      </c>
      <c r="X29" s="1">
        <f ca="1">ALL!X150</f>
        <v>0</v>
      </c>
      <c r="Y29" s="1">
        <f ca="1">ALL!Y150</f>
        <v>0</v>
      </c>
      <c r="Z29" s="1">
        <f ca="1">ALL!Z150</f>
        <v>0</v>
      </c>
      <c r="AA29" s="1">
        <f ca="1">ALL!AA150</f>
        <v>0</v>
      </c>
      <c r="AB29" s="1">
        <f ca="1">ALL!AB150</f>
        <v>0</v>
      </c>
      <c r="AC29" s="1">
        <v>0</v>
      </c>
      <c r="AD29" s="1">
        <f ca="1">ALL!AD150</f>
        <v>0</v>
      </c>
      <c r="AE29" s="1">
        <f ca="1">ALL!AE150</f>
        <v>0</v>
      </c>
      <c r="AF29" s="1">
        <f ca="1">ALL!AF150</f>
        <v>0</v>
      </c>
      <c r="AG29" s="1">
        <f ca="1">ALL!AG150</f>
        <v>0</v>
      </c>
      <c r="AH29" s="1">
        <f ca="1">ALL!AH150</f>
        <v>0</v>
      </c>
      <c r="AI29" s="1">
        <f ca="1">ALL!AI150</f>
        <v>0</v>
      </c>
    </row>
    <row r="30" spans="1:35" x14ac:dyDescent="0.25">
      <c r="A30" s="8">
        <f ca="1">ALL!A151</f>
        <v>45806</v>
      </c>
      <c r="B30" s="1">
        <v>0</v>
      </c>
      <c r="C30" s="1">
        <f ca="1">ALL!C151</f>
        <v>0</v>
      </c>
      <c r="D30" s="1">
        <f ca="1">ALL!D151</f>
        <v>0</v>
      </c>
      <c r="E30" s="1">
        <f ca="1">ALL!E151</f>
        <v>0</v>
      </c>
      <c r="F30" s="1">
        <f ca="1">ALL!F151</f>
        <v>0</v>
      </c>
      <c r="G30" s="1">
        <f ca="1">ALL!G151</f>
        <v>0</v>
      </c>
      <c r="H30" s="1">
        <f ca="1">ALL!H151</f>
        <v>0</v>
      </c>
      <c r="I30" s="1">
        <f ca="1">ALL!I151</f>
        <v>0</v>
      </c>
      <c r="J30" s="1">
        <f ca="1">ALL!J151</f>
        <v>0</v>
      </c>
      <c r="K30" s="1">
        <f ca="1">ALL!K151</f>
        <v>0</v>
      </c>
      <c r="L30" s="1">
        <f ca="1">ALL!L151</f>
        <v>0</v>
      </c>
      <c r="M30" s="1">
        <f ca="1">ALL!M151</f>
        <v>0</v>
      </c>
      <c r="N30" s="1">
        <f ca="1">ALL!N151</f>
        <v>0</v>
      </c>
      <c r="O30" s="1">
        <f ca="1">ALL!O151</f>
        <v>0</v>
      </c>
      <c r="P30" s="1">
        <f ca="1">ALL!P151</f>
        <v>0</v>
      </c>
      <c r="Q30" s="1">
        <f ca="1">ALL!Q151</f>
        <v>0</v>
      </c>
      <c r="R30" s="1">
        <f ca="1">ALL!R151</f>
        <v>0</v>
      </c>
      <c r="S30" s="1">
        <f ca="1">ALL!S151</f>
        <v>0</v>
      </c>
      <c r="T30" s="1">
        <f ca="1">ALL!T151</f>
        <v>0</v>
      </c>
      <c r="U30" s="1">
        <f ca="1">ALL!U151</f>
        <v>0</v>
      </c>
      <c r="V30" s="1">
        <f ca="1">ALL!V151</f>
        <v>0</v>
      </c>
      <c r="W30" s="1">
        <f ca="1">ALL!W151</f>
        <v>0</v>
      </c>
      <c r="X30" s="1">
        <f ca="1">ALL!X151</f>
        <v>0</v>
      </c>
      <c r="Y30" s="1">
        <f ca="1">ALL!Y151</f>
        <v>0</v>
      </c>
      <c r="Z30" s="1">
        <f ca="1">ALL!Z151</f>
        <v>0</v>
      </c>
      <c r="AA30" s="1">
        <f ca="1">ALL!AA151</f>
        <v>0</v>
      </c>
      <c r="AB30" s="1">
        <f ca="1">ALL!AB151</f>
        <v>0</v>
      </c>
      <c r="AC30" s="1">
        <v>0</v>
      </c>
      <c r="AD30" s="1">
        <f ca="1">ALL!AD151</f>
        <v>0</v>
      </c>
      <c r="AE30" s="1">
        <f ca="1">ALL!AE151</f>
        <v>0</v>
      </c>
      <c r="AF30" s="1">
        <f ca="1">ALL!AF151</f>
        <v>0</v>
      </c>
      <c r="AG30" s="1">
        <v>0</v>
      </c>
      <c r="AH30" s="1">
        <f ca="1">ALL!AH151</f>
        <v>0</v>
      </c>
      <c r="AI30" s="1">
        <f ca="1">ALL!AI151</f>
        <v>0</v>
      </c>
    </row>
    <row r="31" spans="1:35" x14ac:dyDescent="0.25">
      <c r="A31" s="8">
        <f ca="1">ALL!A152</f>
        <v>45807</v>
      </c>
      <c r="B31" s="1">
        <f ca="1">ALL!B152</f>
        <v>0</v>
      </c>
      <c r="C31" s="1">
        <f ca="1">ALL!C152</f>
        <v>0</v>
      </c>
      <c r="D31" s="1">
        <f ca="1">ALL!D152</f>
        <v>0</v>
      </c>
      <c r="E31" s="1">
        <f ca="1">ALL!E152</f>
        <v>0</v>
      </c>
      <c r="F31" s="1">
        <f ca="1">ALL!F152</f>
        <v>0</v>
      </c>
      <c r="G31" s="1">
        <f ca="1">ALL!G152</f>
        <v>0</v>
      </c>
      <c r="H31" s="1">
        <f ca="1">ALL!H152</f>
        <v>0</v>
      </c>
      <c r="I31" s="1">
        <f ca="1">ALL!I152</f>
        <v>0</v>
      </c>
      <c r="J31" s="1">
        <v>0</v>
      </c>
      <c r="K31" s="1">
        <f ca="1">ALL!K152</f>
        <v>0</v>
      </c>
      <c r="L31" s="1">
        <f ca="1">ALL!L152</f>
        <v>0</v>
      </c>
      <c r="M31" s="1">
        <f ca="1">ALL!M152</f>
        <v>0</v>
      </c>
      <c r="N31" s="1">
        <f ca="1">ALL!N152</f>
        <v>0</v>
      </c>
      <c r="O31" s="1">
        <f ca="1">ALL!O152</f>
        <v>0</v>
      </c>
      <c r="P31" s="1">
        <f ca="1">ALL!P152</f>
        <v>0</v>
      </c>
      <c r="Q31" s="1">
        <f ca="1">ALL!Q152</f>
        <v>0</v>
      </c>
      <c r="R31" s="1">
        <f ca="1">ALL!R152</f>
        <v>0</v>
      </c>
      <c r="S31" s="1">
        <f ca="1">ALL!S152</f>
        <v>0</v>
      </c>
      <c r="T31" s="1">
        <v>0</v>
      </c>
      <c r="U31" s="1">
        <v>0</v>
      </c>
      <c r="V31" s="1">
        <v>0</v>
      </c>
      <c r="W31" s="1">
        <f ca="1">ALL!W152</f>
        <v>0</v>
      </c>
      <c r="X31" s="1">
        <f ca="1">ALL!X152</f>
        <v>0</v>
      </c>
      <c r="Y31" s="1">
        <f ca="1">ALL!Y152</f>
        <v>0</v>
      </c>
      <c r="Z31" s="1">
        <f ca="1">ALL!Z152</f>
        <v>0</v>
      </c>
      <c r="AA31" s="1">
        <f ca="1">ALL!AA152</f>
        <v>0</v>
      </c>
      <c r="AB31" s="1">
        <f ca="1">ALL!AB152</f>
        <v>0</v>
      </c>
      <c r="AC31" s="1">
        <v>0</v>
      </c>
      <c r="AD31" s="1">
        <f ca="1">ALL!AD152</f>
        <v>0</v>
      </c>
      <c r="AE31" s="1">
        <f ca="1">ALL!AE152</f>
        <v>0</v>
      </c>
      <c r="AF31" s="1">
        <f ca="1">ALL!AF152</f>
        <v>0</v>
      </c>
      <c r="AG31" s="1">
        <f ca="1">ALL!AG152</f>
        <v>0</v>
      </c>
      <c r="AH31" s="1">
        <f ca="1">ALL!AH152</f>
        <v>0</v>
      </c>
      <c r="AI31" s="1">
        <f ca="1">ALL!AI152</f>
        <v>0</v>
      </c>
    </row>
    <row r="32" spans="1:35" ht="13.75" thickBot="1" x14ac:dyDescent="0.3">
      <c r="A32" s="8">
        <f ca="1">ALL!A153</f>
        <v>45808</v>
      </c>
      <c r="B32" s="39">
        <f ca="1">ALL!B153</f>
        <v>0</v>
      </c>
      <c r="C32" s="39">
        <f ca="1">ALL!C153</f>
        <v>0</v>
      </c>
      <c r="D32" s="39">
        <f ca="1">ALL!D153</f>
        <v>0</v>
      </c>
      <c r="E32" s="39">
        <f ca="1">ALL!E153</f>
        <v>0</v>
      </c>
      <c r="F32" s="39">
        <f ca="1">ALL!F153</f>
        <v>0</v>
      </c>
      <c r="G32" s="39">
        <f ca="1">ALL!G153</f>
        <v>0</v>
      </c>
      <c r="H32" s="39">
        <f ca="1">ALL!H153</f>
        <v>0</v>
      </c>
      <c r="I32" s="39">
        <f ca="1">ALL!I153</f>
        <v>0</v>
      </c>
      <c r="J32" s="39">
        <f ca="1">ALL!J153</f>
        <v>0</v>
      </c>
      <c r="K32" s="39">
        <f ca="1">ALL!K153</f>
        <v>0</v>
      </c>
      <c r="L32" s="39">
        <f ca="1">ALL!L153</f>
        <v>0</v>
      </c>
      <c r="M32" s="39">
        <f ca="1">ALL!M153</f>
        <v>0</v>
      </c>
      <c r="N32" s="39">
        <f ca="1">ALL!N153</f>
        <v>0</v>
      </c>
      <c r="O32" s="39">
        <f ca="1">ALL!O153</f>
        <v>0</v>
      </c>
      <c r="P32" s="39">
        <f ca="1">ALL!P153</f>
        <v>0</v>
      </c>
      <c r="Q32" s="39">
        <f ca="1">ALL!Q153</f>
        <v>0</v>
      </c>
      <c r="R32" s="39">
        <f ca="1">ALL!R153</f>
        <v>0</v>
      </c>
      <c r="S32" s="39">
        <f ca="1">ALL!S153</f>
        <v>0</v>
      </c>
      <c r="T32" s="39">
        <f ca="1">ALL!T153</f>
        <v>0</v>
      </c>
      <c r="U32" s="39">
        <f ca="1">ALL!U153</f>
        <v>0</v>
      </c>
      <c r="V32" s="39">
        <f ca="1">ALL!V153</f>
        <v>0</v>
      </c>
      <c r="W32" s="39">
        <f ca="1">ALL!W153</f>
        <v>0</v>
      </c>
      <c r="X32" s="39">
        <f ca="1">ALL!X153</f>
        <v>0</v>
      </c>
      <c r="Y32" s="39">
        <f ca="1">ALL!Y153</f>
        <v>0</v>
      </c>
      <c r="Z32" s="39">
        <f ca="1">ALL!Z153</f>
        <v>0</v>
      </c>
      <c r="AA32" s="39">
        <f ca="1">ALL!AA153</f>
        <v>0</v>
      </c>
      <c r="AB32" s="39">
        <f ca="1">ALL!AB153</f>
        <v>0</v>
      </c>
      <c r="AC32" s="39">
        <v>0</v>
      </c>
      <c r="AD32" s="39">
        <f ca="1">ALL!AD153</f>
        <v>0</v>
      </c>
      <c r="AE32" s="39">
        <f ca="1">ALL!AE153</f>
        <v>0</v>
      </c>
      <c r="AF32" s="39">
        <f ca="1">ALL!AF153</f>
        <v>0</v>
      </c>
      <c r="AG32" s="39">
        <f ca="1">ALL!AG153</f>
        <v>0</v>
      </c>
      <c r="AH32" s="39">
        <f ca="1">ALL!AH153</f>
        <v>0</v>
      </c>
      <c r="AI32" s="39">
        <f ca="1">ALL!AI153</f>
        <v>0</v>
      </c>
    </row>
    <row r="33" spans="1:35" ht="21.6" thickTop="1" thickBot="1" x14ac:dyDescent="0.4">
      <c r="A33" s="9" t="s">
        <v>55</v>
      </c>
      <c r="B33" s="40">
        <f ca="1">SUM(B2:B32)</f>
        <v>116.49141311645508</v>
      </c>
      <c r="C33" s="40">
        <f t="shared" ref="C33" ca="1" si="0">SUM(C2:C32)</f>
        <v>0</v>
      </c>
      <c r="D33" s="40">
        <f t="shared" ref="D33:AI33" ca="1" si="1">SUM(D2:D32)</f>
        <v>0</v>
      </c>
      <c r="E33" s="40">
        <f t="shared" ca="1" si="1"/>
        <v>0</v>
      </c>
      <c r="F33" s="40">
        <f t="shared" ca="1" si="1"/>
        <v>0</v>
      </c>
      <c r="G33" s="40">
        <f t="shared" ca="1" si="1"/>
        <v>0</v>
      </c>
      <c r="H33" s="40">
        <f t="shared" ca="1" si="1"/>
        <v>0</v>
      </c>
      <c r="I33" s="40">
        <f t="shared" ca="1" si="1"/>
        <v>0</v>
      </c>
      <c r="J33" s="40">
        <f t="shared" ca="1" si="1"/>
        <v>1.7752265930175781</v>
      </c>
      <c r="K33" s="40">
        <f t="shared" ca="1" si="1"/>
        <v>3.4000511169433594</v>
      </c>
      <c r="L33" s="40">
        <f t="shared" ca="1" si="1"/>
        <v>29.654486179351807</v>
      </c>
      <c r="M33" s="40">
        <f t="shared" ca="1" si="1"/>
        <v>1.3642637431621552</v>
      </c>
      <c r="N33" s="40">
        <f t="shared" ca="1" si="1"/>
        <v>2.3443393707275391</v>
      </c>
      <c r="O33" s="40">
        <f t="shared" ca="1" si="1"/>
        <v>0.19214028120040894</v>
      </c>
      <c r="P33" s="40">
        <f t="shared" ca="1" si="1"/>
        <v>0</v>
      </c>
      <c r="Q33" s="40">
        <f t="shared" ca="1" si="1"/>
        <v>0</v>
      </c>
      <c r="R33" s="40">
        <f t="shared" ca="1" si="1"/>
        <v>2.2534379959106445</v>
      </c>
      <c r="S33" s="40">
        <f t="shared" ca="1" si="1"/>
        <v>0</v>
      </c>
      <c r="T33" s="40">
        <f t="shared" ca="1" si="1"/>
        <v>0</v>
      </c>
      <c r="U33" s="40">
        <f t="shared" ca="1" si="1"/>
        <v>0</v>
      </c>
      <c r="V33" s="40">
        <f t="shared" ca="1" si="1"/>
        <v>0</v>
      </c>
      <c r="W33" s="40">
        <f t="shared" ca="1" si="1"/>
        <v>0</v>
      </c>
      <c r="X33" s="40">
        <f t="shared" ca="1" si="1"/>
        <v>2.1629147529602051</v>
      </c>
      <c r="Y33" s="40">
        <f t="shared" ca="1" si="1"/>
        <v>4.3489933013916016</v>
      </c>
      <c r="Z33" s="40">
        <f t="shared" ca="1" si="1"/>
        <v>5.1847057342529297</v>
      </c>
      <c r="AA33" s="40">
        <f t="shared" ca="1" si="1"/>
        <v>6.1307783126831055</v>
      </c>
      <c r="AB33" s="40">
        <f t="shared" ca="1" si="1"/>
        <v>0</v>
      </c>
      <c r="AC33" s="40">
        <f t="shared" ca="1" si="1"/>
        <v>39.182061195373535</v>
      </c>
      <c r="AD33" s="40">
        <f t="shared" ca="1" si="1"/>
        <v>0</v>
      </c>
      <c r="AE33" s="40">
        <f t="shared" ca="1" si="1"/>
        <v>0</v>
      </c>
      <c r="AF33" s="40">
        <f t="shared" ca="1" si="1"/>
        <v>0</v>
      </c>
      <c r="AG33" s="40">
        <f t="shared" ca="1" si="1"/>
        <v>0</v>
      </c>
      <c r="AH33" s="40">
        <f t="shared" ca="1" si="1"/>
        <v>0</v>
      </c>
      <c r="AI33" s="40">
        <f t="shared" ca="1" si="1"/>
        <v>32.031607627868652</v>
      </c>
    </row>
    <row r="34" spans="1:35" ht="31.45" thickTop="1" thickBot="1" x14ac:dyDescent="0.25">
      <c r="A34" s="37" t="s">
        <v>56</v>
      </c>
      <c r="B34" s="38">
        <f ca="1">B33*43560</f>
        <v>5074365.9553527832</v>
      </c>
      <c r="C34" s="38">
        <f t="shared" ref="C34:AI34" ca="1" si="2">C33*43560</f>
        <v>0</v>
      </c>
      <c r="D34" s="38">
        <f t="shared" ca="1" si="2"/>
        <v>0</v>
      </c>
      <c r="E34" s="38">
        <f t="shared" ca="1" si="2"/>
        <v>0</v>
      </c>
      <c r="F34" s="38">
        <f t="shared" ca="1" si="2"/>
        <v>0</v>
      </c>
      <c r="G34" s="38">
        <f t="shared" ca="1" si="2"/>
        <v>0</v>
      </c>
      <c r="H34" s="38">
        <f t="shared" ca="1" si="2"/>
        <v>0</v>
      </c>
      <c r="I34" s="38">
        <f t="shared" ca="1" si="2"/>
        <v>0</v>
      </c>
      <c r="J34" s="38">
        <f t="shared" ca="1" si="2"/>
        <v>77328.870391845703</v>
      </c>
      <c r="K34" s="38">
        <f t="shared" ca="1" si="2"/>
        <v>148106.22665405273</v>
      </c>
      <c r="L34" s="38">
        <f t="shared" ca="1" si="2"/>
        <v>1291749.4179725647</v>
      </c>
      <c r="M34" s="38">
        <f t="shared" ca="1" si="2"/>
        <v>59427.328652143478</v>
      </c>
      <c r="N34" s="38">
        <f t="shared" ca="1" si="2"/>
        <v>102119.4229888916</v>
      </c>
      <c r="O34" s="38">
        <f t="shared" ca="1" si="2"/>
        <v>8369.6306490898132</v>
      </c>
      <c r="P34" s="38">
        <f t="shared" ca="1" si="2"/>
        <v>0</v>
      </c>
      <c r="Q34" s="38">
        <f t="shared" ca="1" si="2"/>
        <v>0</v>
      </c>
      <c r="R34" s="38">
        <f t="shared" ca="1" si="2"/>
        <v>98159.759101867676</v>
      </c>
      <c r="S34" s="38">
        <f t="shared" ca="1" si="2"/>
        <v>0</v>
      </c>
      <c r="T34" s="38">
        <f t="shared" ca="1" si="2"/>
        <v>0</v>
      </c>
      <c r="U34" s="38">
        <f t="shared" ca="1" si="2"/>
        <v>0</v>
      </c>
      <c r="V34" s="38">
        <f t="shared" ca="1" si="2"/>
        <v>0</v>
      </c>
      <c r="W34" s="38">
        <f t="shared" ca="1" si="2"/>
        <v>0</v>
      </c>
      <c r="X34" s="38">
        <f t="shared" ca="1" si="2"/>
        <v>94216.566638946533</v>
      </c>
      <c r="Y34" s="38">
        <f t="shared" ca="1" si="2"/>
        <v>189442.14820861816</v>
      </c>
      <c r="Z34" s="38">
        <f t="shared" ca="1" si="2"/>
        <v>225845.78178405762</v>
      </c>
      <c r="AA34" s="38">
        <f t="shared" ca="1" si="2"/>
        <v>267056.70330047607</v>
      </c>
      <c r="AB34" s="38">
        <f t="shared" ca="1" si="2"/>
        <v>0</v>
      </c>
      <c r="AC34" s="38">
        <f t="shared" ca="1" si="2"/>
        <v>1706770.5856704712</v>
      </c>
      <c r="AD34" s="38">
        <f t="shared" ca="1" si="2"/>
        <v>0</v>
      </c>
      <c r="AE34" s="38">
        <f t="shared" ca="1" si="2"/>
        <v>0</v>
      </c>
      <c r="AF34" s="38">
        <f t="shared" ca="1" si="2"/>
        <v>0</v>
      </c>
      <c r="AG34" s="38">
        <f t="shared" ca="1" si="2"/>
        <v>0</v>
      </c>
      <c r="AH34" s="38">
        <f t="shared" ca="1" si="2"/>
        <v>0</v>
      </c>
      <c r="AI34" s="38">
        <f t="shared" ca="1" si="2"/>
        <v>1395296.8282699585</v>
      </c>
    </row>
  </sheetData>
  <conditionalFormatting sqref="A33:AI33 B34:AI34">
    <cfRule type="cellIs" dxfId="32" priority="2" operator="greaterThan">
      <formula>0</formula>
    </cfRule>
  </conditionalFormatting>
  <conditionalFormatting sqref="B2:AI32">
    <cfRule type="cellIs" dxfId="31" priority="3" operator="greaterThan">
      <formula>0</formula>
    </cfRule>
    <cfRule type="cellIs" dxfId="30" priority="5" operator="lessThan">
      <formula>0</formula>
    </cfRule>
  </conditionalFormatting>
  <pageMargins left="0.7" right="0.7" top="0.75" bottom="0.75" header="0.3" footer="0.3"/>
  <pageSetup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14D9-F5AD-4B49-B833-4B0BC198B2E4}">
  <sheetPr codeName="Sheet7"/>
  <dimension ref="A1:AI34"/>
  <sheetViews>
    <sheetView zoomScaleNormal="100" workbookViewId="0">
      <selection activeCell="AI18" sqref="AI18"/>
    </sheetView>
  </sheetViews>
  <sheetFormatPr defaultRowHeight="13.1" x14ac:dyDescent="0.25"/>
  <cols>
    <col min="1" max="1" width="10.625" style="7" bestFit="1" customWidth="1"/>
    <col min="2" max="35" width="21.75" customWidth="1"/>
    <col min="36" max="36" width="14.375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ALL!A154</f>
        <v>45809</v>
      </c>
      <c r="B2" s="1">
        <f ca="1">ALL!B154</f>
        <v>0</v>
      </c>
      <c r="C2" s="1">
        <f ca="1">ALL!C154</f>
        <v>0</v>
      </c>
      <c r="D2" s="1">
        <f ca="1">ALL!D154</f>
        <v>0</v>
      </c>
      <c r="E2" s="1">
        <f ca="1">ALL!E154</f>
        <v>0</v>
      </c>
      <c r="F2" s="1">
        <f ca="1">ALL!F154</f>
        <v>0</v>
      </c>
      <c r="G2" s="1">
        <f ca="1">ALL!G154</f>
        <v>0</v>
      </c>
      <c r="H2" s="1">
        <f ca="1">ALL!H154</f>
        <v>0</v>
      </c>
      <c r="I2" s="1">
        <f ca="1">ALL!I154</f>
        <v>0</v>
      </c>
      <c r="J2" s="1">
        <f ca="1">ALL!J154</f>
        <v>0</v>
      </c>
      <c r="K2" s="1">
        <f ca="1">ALL!K154</f>
        <v>0</v>
      </c>
      <c r="L2" s="1">
        <f ca="1">ALL!L154</f>
        <v>0</v>
      </c>
      <c r="M2" s="1">
        <f ca="1">ALL!M154</f>
        <v>0</v>
      </c>
      <c r="N2" s="1">
        <f ca="1">ALL!N154</f>
        <v>0</v>
      </c>
      <c r="O2" s="1">
        <f ca="1">ALL!O154</f>
        <v>0</v>
      </c>
      <c r="P2" s="1">
        <f ca="1">ALL!P154</f>
        <v>0</v>
      </c>
      <c r="Q2" s="1">
        <f ca="1">ALL!Q154</f>
        <v>0</v>
      </c>
      <c r="R2" s="1">
        <f ca="1">ALL!R154</f>
        <v>0</v>
      </c>
      <c r="S2" s="1">
        <f ca="1">ALL!S154</f>
        <v>0</v>
      </c>
      <c r="T2" s="1">
        <f ca="1">ALL!T154</f>
        <v>0</v>
      </c>
      <c r="U2" s="1">
        <f ca="1">ALL!U154</f>
        <v>0</v>
      </c>
      <c r="V2" s="1">
        <f ca="1">ALL!V154</f>
        <v>0</v>
      </c>
      <c r="W2" s="1">
        <f ca="1">ALL!W154</f>
        <v>0</v>
      </c>
      <c r="X2" s="1">
        <f ca="1">ALL!X154</f>
        <v>0</v>
      </c>
      <c r="Y2" s="1">
        <f ca="1">ALL!Y154</f>
        <v>0</v>
      </c>
      <c r="Z2" s="1">
        <f ca="1">ALL!Z154</f>
        <v>0</v>
      </c>
      <c r="AA2" s="1">
        <f ca="1">ALL!AA154</f>
        <v>0</v>
      </c>
      <c r="AB2" s="1">
        <f ca="1">ALL!AB154</f>
        <v>0</v>
      </c>
      <c r="AC2" s="1">
        <v>0</v>
      </c>
      <c r="AD2" s="1">
        <f ca="1">ALL!AD154</f>
        <v>0</v>
      </c>
      <c r="AE2" s="1">
        <f ca="1">ALL!AE154</f>
        <v>0</v>
      </c>
      <c r="AF2" s="1">
        <f ca="1">ALL!AF154</f>
        <v>0</v>
      </c>
      <c r="AG2" s="1">
        <f ca="1">ALL!AG154</f>
        <v>0</v>
      </c>
      <c r="AH2" s="1">
        <f ca="1">ALL!AH154</f>
        <v>0</v>
      </c>
      <c r="AI2" s="1">
        <f ca="1">ALL!AI154</f>
        <v>0</v>
      </c>
    </row>
    <row r="3" spans="1:35" x14ac:dyDescent="0.25">
      <c r="A3" s="8">
        <f ca="1">ALL!A155</f>
        <v>45810</v>
      </c>
      <c r="B3" s="1">
        <f ca="1">ALL!B155</f>
        <v>0</v>
      </c>
      <c r="C3" s="1">
        <f ca="1">ALL!C155</f>
        <v>0</v>
      </c>
      <c r="D3" s="1">
        <f ca="1">ALL!D155</f>
        <v>0</v>
      </c>
      <c r="E3" s="1">
        <f ca="1">ALL!E155</f>
        <v>0</v>
      </c>
      <c r="F3" s="1">
        <f ca="1">ALL!F155</f>
        <v>0</v>
      </c>
      <c r="G3" s="1">
        <f ca="1">ALL!G155</f>
        <v>0</v>
      </c>
      <c r="H3" s="1">
        <f ca="1">ALL!H155</f>
        <v>0</v>
      </c>
      <c r="I3" s="1">
        <f ca="1">ALL!I155</f>
        <v>0</v>
      </c>
      <c r="J3" s="1">
        <f ca="1">ALL!J155</f>
        <v>0</v>
      </c>
      <c r="K3" s="1">
        <f ca="1">ALL!K155</f>
        <v>0</v>
      </c>
      <c r="L3" s="1">
        <f ca="1">ALL!L155</f>
        <v>0</v>
      </c>
      <c r="M3" s="1">
        <f ca="1">ALL!M155</f>
        <v>0</v>
      </c>
      <c r="N3" s="1">
        <f ca="1">ALL!N155</f>
        <v>0</v>
      </c>
      <c r="O3" s="1">
        <f ca="1">ALL!O155</f>
        <v>0</v>
      </c>
      <c r="P3" s="1">
        <f ca="1">ALL!P155</f>
        <v>0</v>
      </c>
      <c r="Q3" s="1">
        <f ca="1">ALL!Q155</f>
        <v>0</v>
      </c>
      <c r="R3" s="1">
        <f ca="1">ALL!R155</f>
        <v>0</v>
      </c>
      <c r="S3" s="1">
        <f ca="1">ALL!S155</f>
        <v>0</v>
      </c>
      <c r="T3" s="1">
        <v>0</v>
      </c>
      <c r="U3" s="1">
        <v>0</v>
      </c>
      <c r="V3" s="1">
        <v>0</v>
      </c>
      <c r="W3" s="1">
        <f ca="1">ALL!W155</f>
        <v>0</v>
      </c>
      <c r="X3" s="1">
        <f ca="1">ALL!X155</f>
        <v>0</v>
      </c>
      <c r="Y3" s="1">
        <f ca="1">ALL!Y155</f>
        <v>0</v>
      </c>
      <c r="Z3" s="1">
        <f ca="1">ALL!Z155</f>
        <v>0</v>
      </c>
      <c r="AA3" s="1">
        <f ca="1">ALL!AA155</f>
        <v>0</v>
      </c>
      <c r="AB3" s="1">
        <f ca="1">ALL!AB155</f>
        <v>0</v>
      </c>
      <c r="AC3" s="1">
        <v>0</v>
      </c>
      <c r="AD3" s="1">
        <v>0</v>
      </c>
      <c r="AE3" s="1">
        <f ca="1">ALL!AE155</f>
        <v>0</v>
      </c>
      <c r="AF3" s="1">
        <f ca="1">ALL!AF155</f>
        <v>0</v>
      </c>
      <c r="AG3" s="1">
        <f ca="1">ALL!AG155</f>
        <v>0</v>
      </c>
      <c r="AH3" s="1">
        <f ca="1">ALL!AH155</f>
        <v>0</v>
      </c>
      <c r="AI3" s="1">
        <f ca="1">ALL!AI155</f>
        <v>0</v>
      </c>
    </row>
    <row r="4" spans="1:35" x14ac:dyDescent="0.25">
      <c r="A4" s="8">
        <f ca="1">ALL!A156</f>
        <v>45811</v>
      </c>
      <c r="B4" s="1">
        <f ca="1">ALL!B156</f>
        <v>0</v>
      </c>
      <c r="C4" s="1">
        <f ca="1">ALL!C156</f>
        <v>0</v>
      </c>
      <c r="D4" s="1">
        <f ca="1">ALL!D156</f>
        <v>0</v>
      </c>
      <c r="E4" s="1">
        <f ca="1">ALL!E156</f>
        <v>0</v>
      </c>
      <c r="F4" s="1">
        <f ca="1">ALL!F156</f>
        <v>0</v>
      </c>
      <c r="G4" s="1">
        <f ca="1">ALL!G156</f>
        <v>0</v>
      </c>
      <c r="H4" s="1">
        <f ca="1">ALL!H156</f>
        <v>0</v>
      </c>
      <c r="I4" s="1">
        <f ca="1">ALL!I156</f>
        <v>0</v>
      </c>
      <c r="J4" s="1">
        <v>0</v>
      </c>
      <c r="K4" s="1">
        <f ca="1">ALL!K156</f>
        <v>0</v>
      </c>
      <c r="L4" s="1">
        <f ca="1">ALL!L156</f>
        <v>0</v>
      </c>
      <c r="M4" s="1">
        <f ca="1">ALL!M156</f>
        <v>0</v>
      </c>
      <c r="N4" s="1">
        <f ca="1">ALL!N156</f>
        <v>0</v>
      </c>
      <c r="O4" s="1">
        <f ca="1">ALL!O156</f>
        <v>0</v>
      </c>
      <c r="P4" s="1">
        <f ca="1">ALL!P156</f>
        <v>0</v>
      </c>
      <c r="Q4" s="1">
        <f ca="1">ALL!Q156</f>
        <v>0</v>
      </c>
      <c r="R4" s="1">
        <f ca="1">ALL!R156</f>
        <v>0</v>
      </c>
      <c r="S4" s="1">
        <f ca="1">ALL!S156</f>
        <v>0</v>
      </c>
      <c r="T4" s="1">
        <f ca="1">ALL!T156</f>
        <v>0</v>
      </c>
      <c r="U4" s="1">
        <f ca="1">ALL!U156</f>
        <v>0</v>
      </c>
      <c r="V4" s="1">
        <f ca="1">ALL!V156</f>
        <v>0</v>
      </c>
      <c r="W4" s="1">
        <f ca="1">ALL!W156</f>
        <v>0</v>
      </c>
      <c r="X4" s="1">
        <f ca="1">ALL!X156</f>
        <v>0</v>
      </c>
      <c r="Y4" s="1">
        <f ca="1">ALL!Y156</f>
        <v>0</v>
      </c>
      <c r="Z4" s="1">
        <f ca="1">ALL!Z156</f>
        <v>0</v>
      </c>
      <c r="AA4" s="1">
        <f ca="1">ALL!AA156</f>
        <v>0</v>
      </c>
      <c r="AB4" s="1">
        <f ca="1">ALL!AB156</f>
        <v>0</v>
      </c>
      <c r="AC4" s="1">
        <v>0</v>
      </c>
      <c r="AD4" s="1">
        <f ca="1">ALL!AD156</f>
        <v>0</v>
      </c>
      <c r="AE4" s="1">
        <v>0</v>
      </c>
      <c r="AF4" s="1">
        <f ca="1">ALL!AF156</f>
        <v>0</v>
      </c>
      <c r="AG4" s="1">
        <f ca="1">ALL!AG156</f>
        <v>0</v>
      </c>
      <c r="AH4" s="1">
        <f ca="1">ALL!AH156</f>
        <v>0</v>
      </c>
      <c r="AI4" s="1">
        <f ca="1">ALL!AI156</f>
        <v>0</v>
      </c>
    </row>
    <row r="5" spans="1:35" x14ac:dyDescent="0.25">
      <c r="A5" s="8">
        <f ca="1">ALL!A157</f>
        <v>45812</v>
      </c>
      <c r="B5" s="1">
        <f ca="1">ALL!B157</f>
        <v>0</v>
      </c>
      <c r="C5" s="1">
        <f ca="1">ALL!C157</f>
        <v>0</v>
      </c>
      <c r="D5" s="1">
        <f ca="1">ALL!D157</f>
        <v>0</v>
      </c>
      <c r="E5" s="1">
        <f ca="1">ALL!E157</f>
        <v>0</v>
      </c>
      <c r="F5" s="1">
        <f ca="1">ALL!F157</f>
        <v>0</v>
      </c>
      <c r="G5" s="1">
        <f ca="1">ALL!G157</f>
        <v>0</v>
      </c>
      <c r="H5" s="1">
        <f ca="1">ALL!H157</f>
        <v>0</v>
      </c>
      <c r="I5" s="1">
        <f ca="1">ALL!I157</f>
        <v>0</v>
      </c>
      <c r="J5" s="1">
        <v>0</v>
      </c>
      <c r="K5" s="1">
        <f ca="1">ALL!K157</f>
        <v>0</v>
      </c>
      <c r="L5" s="1">
        <f ca="1">ALL!L157</f>
        <v>0</v>
      </c>
      <c r="M5" s="1">
        <f ca="1">ALL!M157</f>
        <v>0</v>
      </c>
      <c r="N5" s="1">
        <f ca="1">ALL!N157</f>
        <v>0</v>
      </c>
      <c r="O5" s="1">
        <f ca="1">ALL!O157</f>
        <v>0</v>
      </c>
      <c r="P5" s="1">
        <f ca="1">ALL!P157</f>
        <v>0</v>
      </c>
      <c r="Q5" s="1">
        <f ca="1">ALL!Q157</f>
        <v>0</v>
      </c>
      <c r="R5" s="1">
        <f ca="1">ALL!R157</f>
        <v>0</v>
      </c>
      <c r="S5" s="1">
        <f ca="1">ALL!S157</f>
        <v>0</v>
      </c>
      <c r="T5" s="1">
        <f ca="1">ALL!T157</f>
        <v>0</v>
      </c>
      <c r="U5" s="1">
        <f ca="1">ALL!U157</f>
        <v>0</v>
      </c>
      <c r="V5" s="1">
        <f ca="1">ALL!V157</f>
        <v>0</v>
      </c>
      <c r="W5" s="1">
        <f ca="1">ALL!W157</f>
        <v>0</v>
      </c>
      <c r="X5" s="1">
        <f ca="1">ALL!X157</f>
        <v>0</v>
      </c>
      <c r="Y5" s="1">
        <f ca="1">ALL!Y157</f>
        <v>0</v>
      </c>
      <c r="Z5" s="1">
        <f ca="1">ALL!Z157</f>
        <v>0</v>
      </c>
      <c r="AA5" s="1">
        <f ca="1">ALL!AA157</f>
        <v>0</v>
      </c>
      <c r="AB5" s="1">
        <f ca="1">ALL!AB157</f>
        <v>0</v>
      </c>
      <c r="AC5" s="1">
        <f ca="1">ALL!AC157</f>
        <v>0</v>
      </c>
      <c r="AD5" s="1">
        <f ca="1">ALL!AD157</f>
        <v>0</v>
      </c>
      <c r="AE5" s="1">
        <f ca="1">ALL!AE157</f>
        <v>0</v>
      </c>
      <c r="AF5" s="1">
        <f ca="1">ALL!AF157</f>
        <v>0</v>
      </c>
      <c r="AG5" s="1">
        <f ca="1">ALL!AG157</f>
        <v>0</v>
      </c>
      <c r="AH5" s="1">
        <f ca="1">ALL!AH157</f>
        <v>0</v>
      </c>
      <c r="AI5" s="1">
        <f ca="1">ALL!AI157</f>
        <v>0</v>
      </c>
    </row>
    <row r="6" spans="1:35" x14ac:dyDescent="0.25">
      <c r="A6" s="8">
        <f ca="1">ALL!A158</f>
        <v>45813</v>
      </c>
      <c r="B6" s="1">
        <f ca="1">ALL!B158</f>
        <v>0</v>
      </c>
      <c r="C6" s="1">
        <f ca="1">ALL!C158</f>
        <v>0</v>
      </c>
      <c r="D6" s="1">
        <f ca="1">ALL!D158</f>
        <v>0</v>
      </c>
      <c r="E6" s="1">
        <f ca="1">ALL!E158</f>
        <v>0</v>
      </c>
      <c r="F6" s="1">
        <f ca="1">ALL!F158</f>
        <v>0</v>
      </c>
      <c r="G6" s="1">
        <f ca="1">ALL!G158</f>
        <v>0</v>
      </c>
      <c r="H6" s="1">
        <f ca="1">ALL!H158</f>
        <v>0</v>
      </c>
      <c r="I6" s="1">
        <f ca="1">ALL!I158</f>
        <v>0</v>
      </c>
      <c r="J6" s="1">
        <v>0</v>
      </c>
      <c r="K6" s="1">
        <f ca="1">ALL!K158</f>
        <v>0</v>
      </c>
      <c r="L6" s="1">
        <f ca="1">ALL!L158</f>
        <v>0</v>
      </c>
      <c r="M6" s="1">
        <f ca="1">ALL!M158</f>
        <v>0</v>
      </c>
      <c r="N6" s="1">
        <f ca="1">ALL!N158</f>
        <v>0</v>
      </c>
      <c r="O6" s="1">
        <f ca="1">ALL!O158</f>
        <v>0</v>
      </c>
      <c r="P6" s="1">
        <f ca="1">ALL!P158</f>
        <v>0</v>
      </c>
      <c r="Q6" s="1">
        <f ca="1">ALL!Q158</f>
        <v>0</v>
      </c>
      <c r="R6" s="1">
        <f ca="1">ALL!R158</f>
        <v>0</v>
      </c>
      <c r="S6" s="1">
        <f ca="1">ALL!S158</f>
        <v>0</v>
      </c>
      <c r="T6" s="1">
        <f ca="1">ALL!T158</f>
        <v>0</v>
      </c>
      <c r="U6" s="1">
        <f ca="1">ALL!U158</f>
        <v>0</v>
      </c>
      <c r="V6" s="1">
        <f ca="1">ALL!V158</f>
        <v>0</v>
      </c>
      <c r="W6" s="1">
        <f ca="1">ALL!W158</f>
        <v>0</v>
      </c>
      <c r="X6" s="1">
        <f ca="1">ALL!X158</f>
        <v>0</v>
      </c>
      <c r="Y6" s="1">
        <f ca="1">ALL!Y158</f>
        <v>0</v>
      </c>
      <c r="Z6" s="1">
        <f ca="1">ALL!Z158</f>
        <v>0</v>
      </c>
      <c r="AA6" s="1">
        <f ca="1">ALL!AA158</f>
        <v>0</v>
      </c>
      <c r="AB6" s="1">
        <f ca="1">ALL!AB158</f>
        <v>0</v>
      </c>
      <c r="AC6" s="1">
        <f ca="1">ALL!AC158</f>
        <v>0</v>
      </c>
      <c r="AD6" s="1">
        <f ca="1">ALL!AD158</f>
        <v>0</v>
      </c>
      <c r="AE6" s="1">
        <f ca="1">ALL!AE158</f>
        <v>0</v>
      </c>
      <c r="AF6" s="1">
        <f ca="1">ALL!AF158</f>
        <v>0</v>
      </c>
      <c r="AG6" s="1">
        <f ca="1">ALL!AG158</f>
        <v>0</v>
      </c>
      <c r="AH6" s="1">
        <f ca="1">ALL!AH158</f>
        <v>0</v>
      </c>
      <c r="AI6" s="1">
        <f ca="1">ALL!AI158</f>
        <v>0</v>
      </c>
    </row>
    <row r="7" spans="1:35" x14ac:dyDescent="0.25">
      <c r="A7" s="8">
        <f ca="1">ALL!A159</f>
        <v>45814</v>
      </c>
      <c r="B7" s="1">
        <f ca="1">ALL!B159</f>
        <v>0</v>
      </c>
      <c r="C7" s="1">
        <f ca="1">ALL!C159</f>
        <v>0</v>
      </c>
      <c r="D7" s="1">
        <f ca="1">ALL!D159</f>
        <v>0</v>
      </c>
      <c r="E7" s="1">
        <f ca="1">ALL!E159</f>
        <v>0</v>
      </c>
      <c r="F7" s="1">
        <f ca="1">ALL!F159</f>
        <v>0</v>
      </c>
      <c r="G7" s="1">
        <f ca="1">ALL!G159</f>
        <v>0</v>
      </c>
      <c r="H7" s="1">
        <f ca="1">ALL!H159</f>
        <v>0</v>
      </c>
      <c r="I7" s="1">
        <f ca="1">ALL!I159</f>
        <v>0</v>
      </c>
      <c r="J7" s="1">
        <v>0</v>
      </c>
      <c r="K7" s="1">
        <f ca="1">ALL!K159</f>
        <v>0</v>
      </c>
      <c r="L7" s="1">
        <f ca="1">ALL!L159</f>
        <v>0</v>
      </c>
      <c r="M7" s="1">
        <f ca="1">ALL!M159</f>
        <v>0</v>
      </c>
      <c r="N7" s="1">
        <f ca="1">ALL!N159</f>
        <v>0</v>
      </c>
      <c r="O7" s="1">
        <f ca="1">ALL!O159</f>
        <v>0</v>
      </c>
      <c r="P7" s="1">
        <f ca="1">ALL!P159</f>
        <v>0</v>
      </c>
      <c r="Q7" s="1">
        <f ca="1">ALL!Q159</f>
        <v>0</v>
      </c>
      <c r="R7" s="1">
        <f ca="1">ALL!R159</f>
        <v>0</v>
      </c>
      <c r="S7" s="1">
        <f ca="1">ALL!S159</f>
        <v>0</v>
      </c>
      <c r="T7" s="1">
        <f ca="1">ALL!T159</f>
        <v>0</v>
      </c>
      <c r="U7" s="1">
        <f ca="1">ALL!U159</f>
        <v>0</v>
      </c>
      <c r="V7" s="1">
        <f ca="1">ALL!V159</f>
        <v>0</v>
      </c>
      <c r="W7" s="1">
        <f ca="1">ALL!W159</f>
        <v>0</v>
      </c>
      <c r="X7" s="1">
        <f ca="1">ALL!X159</f>
        <v>0</v>
      </c>
      <c r="Y7" s="1">
        <f ca="1">ALL!Y159</f>
        <v>0</v>
      </c>
      <c r="Z7" s="1">
        <f ca="1">ALL!Z159</f>
        <v>0</v>
      </c>
      <c r="AA7" s="1">
        <f ca="1">ALL!AA159</f>
        <v>0</v>
      </c>
      <c r="AB7" s="1">
        <f ca="1">ALL!AB159</f>
        <v>0</v>
      </c>
      <c r="AC7" s="1">
        <f ca="1">ALL!AC159</f>
        <v>0</v>
      </c>
      <c r="AD7" s="1">
        <f ca="1">ALL!AD159</f>
        <v>0</v>
      </c>
      <c r="AE7" s="1">
        <f ca="1">ALL!AE159</f>
        <v>0</v>
      </c>
      <c r="AF7" s="1">
        <f ca="1">ALL!AF159</f>
        <v>0</v>
      </c>
      <c r="AG7" s="1">
        <f ca="1">ALL!AG159</f>
        <v>0</v>
      </c>
      <c r="AH7" s="1">
        <f ca="1">ALL!AH159</f>
        <v>0</v>
      </c>
      <c r="AI7" s="1">
        <f ca="1">ALL!AI159</f>
        <v>0</v>
      </c>
    </row>
    <row r="8" spans="1:35" x14ac:dyDescent="0.25">
      <c r="A8" s="8">
        <f ca="1">ALL!A160</f>
        <v>45815</v>
      </c>
      <c r="B8" s="1">
        <f ca="1">ALL!B160</f>
        <v>0</v>
      </c>
      <c r="C8" s="1">
        <f ca="1">ALL!C160</f>
        <v>0</v>
      </c>
      <c r="D8" s="1">
        <f ca="1">ALL!D160</f>
        <v>0</v>
      </c>
      <c r="E8" s="1">
        <f ca="1">ALL!E160</f>
        <v>0</v>
      </c>
      <c r="F8" s="1">
        <f ca="1">ALL!F160</f>
        <v>0</v>
      </c>
      <c r="G8" s="1">
        <f ca="1">ALL!G160</f>
        <v>0</v>
      </c>
      <c r="H8" s="1">
        <f ca="1">ALL!H160</f>
        <v>0</v>
      </c>
      <c r="I8" s="1">
        <f ca="1">ALL!I160</f>
        <v>0</v>
      </c>
      <c r="J8" s="1">
        <v>0</v>
      </c>
      <c r="K8" s="1">
        <f ca="1">ALL!K160</f>
        <v>0</v>
      </c>
      <c r="L8" s="1">
        <f ca="1">ALL!L160</f>
        <v>0</v>
      </c>
      <c r="M8" s="1">
        <f ca="1">ALL!M160</f>
        <v>0</v>
      </c>
      <c r="N8" s="1">
        <f ca="1">ALL!N160</f>
        <v>0</v>
      </c>
      <c r="O8" s="1">
        <f ca="1">ALL!O160</f>
        <v>0</v>
      </c>
      <c r="P8" s="1">
        <f ca="1">ALL!P160</f>
        <v>0</v>
      </c>
      <c r="Q8" s="1">
        <f ca="1">ALL!Q160</f>
        <v>0</v>
      </c>
      <c r="R8" s="1">
        <f ca="1">ALL!R160</f>
        <v>0</v>
      </c>
      <c r="S8" s="1">
        <f ca="1">ALL!S160</f>
        <v>0</v>
      </c>
      <c r="T8" s="1">
        <f ca="1">ALL!T160</f>
        <v>0</v>
      </c>
      <c r="U8" s="1">
        <f ca="1">ALL!U160</f>
        <v>0</v>
      </c>
      <c r="V8" s="1">
        <f ca="1">ALL!V160</f>
        <v>0</v>
      </c>
      <c r="W8" s="1">
        <f ca="1">ALL!W160</f>
        <v>0</v>
      </c>
      <c r="X8" s="1">
        <f ca="1">ALL!X160</f>
        <v>0</v>
      </c>
      <c r="Y8" s="1">
        <f ca="1">ALL!Y160</f>
        <v>0</v>
      </c>
      <c r="Z8" s="1">
        <f ca="1">ALL!Z160</f>
        <v>0</v>
      </c>
      <c r="AA8" s="1">
        <f ca="1">ALL!AA160</f>
        <v>0</v>
      </c>
      <c r="AB8" s="1">
        <f ca="1">ALL!AB160</f>
        <v>0</v>
      </c>
      <c r="AC8" s="1">
        <f ca="1">ALL!AC160</f>
        <v>0</v>
      </c>
      <c r="AD8" s="1">
        <f ca="1">ALL!AD160</f>
        <v>0</v>
      </c>
      <c r="AE8" s="1">
        <f ca="1">ALL!AE160</f>
        <v>0</v>
      </c>
      <c r="AF8" s="1">
        <f ca="1">ALL!AF160</f>
        <v>0</v>
      </c>
      <c r="AG8" s="1">
        <f ca="1">ALL!AG160</f>
        <v>0</v>
      </c>
      <c r="AH8" s="1">
        <f ca="1">ALL!AH160</f>
        <v>0</v>
      </c>
      <c r="AI8" s="1">
        <f ca="1">ALL!AI160</f>
        <v>0</v>
      </c>
    </row>
    <row r="9" spans="1:35" x14ac:dyDescent="0.25">
      <c r="A9" s="8">
        <f ca="1">ALL!A161</f>
        <v>45816</v>
      </c>
      <c r="B9" s="1">
        <f ca="1">ALL!B161</f>
        <v>0</v>
      </c>
      <c r="C9" s="1">
        <f ca="1">ALL!C161</f>
        <v>0</v>
      </c>
      <c r="D9" s="1">
        <f ca="1">ALL!D161</f>
        <v>0</v>
      </c>
      <c r="E9" s="1">
        <f ca="1">ALL!E161</f>
        <v>0</v>
      </c>
      <c r="F9" s="1">
        <f ca="1">ALL!F161</f>
        <v>0</v>
      </c>
      <c r="G9" s="1">
        <f ca="1">ALL!G161</f>
        <v>0</v>
      </c>
      <c r="H9" s="1">
        <f ca="1">ALL!H161</f>
        <v>0</v>
      </c>
      <c r="I9" s="1">
        <f ca="1">ALL!I161</f>
        <v>0</v>
      </c>
      <c r="J9" s="1">
        <v>0</v>
      </c>
      <c r="K9" s="1">
        <f ca="1">ALL!K161</f>
        <v>0</v>
      </c>
      <c r="L9" s="1">
        <f ca="1">ALL!L161</f>
        <v>0</v>
      </c>
      <c r="M9" s="1">
        <f ca="1">ALL!M161</f>
        <v>0</v>
      </c>
      <c r="N9" s="1">
        <f ca="1">ALL!N161</f>
        <v>0</v>
      </c>
      <c r="O9" s="1">
        <f ca="1">ALL!O161</f>
        <v>0</v>
      </c>
      <c r="P9" s="1">
        <f ca="1">ALL!P161</f>
        <v>0</v>
      </c>
      <c r="Q9" s="1">
        <f ca="1">ALL!Q161</f>
        <v>0</v>
      </c>
      <c r="R9" s="1">
        <f ca="1">ALL!R161</f>
        <v>0</v>
      </c>
      <c r="S9" s="1">
        <f ca="1">ALL!S161</f>
        <v>0</v>
      </c>
      <c r="T9" s="1">
        <f ca="1">ALL!T161</f>
        <v>0</v>
      </c>
      <c r="U9" s="1">
        <f ca="1">ALL!U161</f>
        <v>0</v>
      </c>
      <c r="V9" s="1">
        <f ca="1">ALL!V161</f>
        <v>0</v>
      </c>
      <c r="W9" s="1">
        <f ca="1">ALL!W161</f>
        <v>0</v>
      </c>
      <c r="X9" s="1">
        <f ca="1">ALL!X161</f>
        <v>0</v>
      </c>
      <c r="Y9" s="1">
        <f ca="1">ALL!Y161</f>
        <v>0</v>
      </c>
      <c r="Z9" s="1">
        <f ca="1">ALL!Z161</f>
        <v>0</v>
      </c>
      <c r="AA9" s="1">
        <f ca="1">ALL!AA161</f>
        <v>0</v>
      </c>
      <c r="AB9" s="1">
        <f ca="1">ALL!AB161</f>
        <v>0</v>
      </c>
      <c r="AC9" s="1">
        <f ca="1">ALL!AC161</f>
        <v>0</v>
      </c>
      <c r="AD9" s="1">
        <f ca="1">ALL!AD161</f>
        <v>0</v>
      </c>
      <c r="AE9" s="1">
        <f ca="1">ALL!AE161</f>
        <v>0</v>
      </c>
      <c r="AF9" s="1">
        <f ca="1">ALL!AF161</f>
        <v>0</v>
      </c>
      <c r="AG9" s="1">
        <f ca="1">ALL!AG161</f>
        <v>0</v>
      </c>
      <c r="AH9" s="1">
        <f ca="1">ALL!AH161</f>
        <v>0</v>
      </c>
      <c r="AI9" s="1">
        <f ca="1">ALL!AI161</f>
        <v>0</v>
      </c>
    </row>
    <row r="10" spans="1:35" x14ac:dyDescent="0.25">
      <c r="A10" s="8">
        <f ca="1">ALL!A162</f>
        <v>45817</v>
      </c>
      <c r="B10" s="1">
        <f ca="1">ALL!B162</f>
        <v>0</v>
      </c>
      <c r="C10" s="1">
        <f ca="1">ALL!C162</f>
        <v>0</v>
      </c>
      <c r="D10" s="1">
        <f ca="1">ALL!D162</f>
        <v>0</v>
      </c>
      <c r="E10" s="1">
        <f ca="1">ALL!E162</f>
        <v>0</v>
      </c>
      <c r="F10" s="1">
        <f ca="1">ALL!F162</f>
        <v>0</v>
      </c>
      <c r="G10" s="1">
        <f ca="1">ALL!G162</f>
        <v>0</v>
      </c>
      <c r="H10" s="1">
        <f ca="1">ALL!H162</f>
        <v>0</v>
      </c>
      <c r="I10" s="1">
        <f ca="1">ALL!I162</f>
        <v>0</v>
      </c>
      <c r="J10" s="1">
        <v>0</v>
      </c>
      <c r="K10" s="1">
        <f ca="1">ALL!K162</f>
        <v>0</v>
      </c>
      <c r="L10" s="1">
        <f ca="1">ALL!L162</f>
        <v>0</v>
      </c>
      <c r="M10" s="1">
        <f ca="1">ALL!M162</f>
        <v>0</v>
      </c>
      <c r="N10" s="1">
        <f ca="1">ALL!N162</f>
        <v>0</v>
      </c>
      <c r="O10" s="1">
        <f ca="1">ALL!O162</f>
        <v>0</v>
      </c>
      <c r="P10" s="1">
        <f ca="1">ALL!P162</f>
        <v>0</v>
      </c>
      <c r="Q10" s="1">
        <f ca="1">ALL!Q162</f>
        <v>0</v>
      </c>
      <c r="R10" s="1">
        <f ca="1">ALL!R162</f>
        <v>0</v>
      </c>
      <c r="S10" s="1">
        <f ca="1">ALL!S162</f>
        <v>0</v>
      </c>
      <c r="T10" s="1">
        <f ca="1">ALL!T162</f>
        <v>0</v>
      </c>
      <c r="U10" s="1">
        <f ca="1">ALL!U162</f>
        <v>0</v>
      </c>
      <c r="V10" s="1">
        <f ca="1">ALL!V162</f>
        <v>0</v>
      </c>
      <c r="W10" s="1">
        <f ca="1">ALL!W162</f>
        <v>0</v>
      </c>
      <c r="X10" s="1">
        <f ca="1">ALL!X162</f>
        <v>0</v>
      </c>
      <c r="Y10" s="1">
        <f ca="1">ALL!Y162</f>
        <v>0</v>
      </c>
      <c r="Z10" s="1">
        <f ca="1">ALL!Z162</f>
        <v>0</v>
      </c>
      <c r="AA10" s="1">
        <f ca="1">ALL!AA162</f>
        <v>0</v>
      </c>
      <c r="AB10" s="1">
        <f ca="1">ALL!AB162</f>
        <v>0</v>
      </c>
      <c r="AC10" s="1">
        <f ca="1">ALL!AC162</f>
        <v>0</v>
      </c>
      <c r="AD10" s="1">
        <f ca="1">ALL!AD162</f>
        <v>0</v>
      </c>
      <c r="AE10" s="1">
        <f ca="1">ALL!AE162</f>
        <v>0</v>
      </c>
      <c r="AF10" s="1">
        <f ca="1">ALL!AF162</f>
        <v>0</v>
      </c>
      <c r="AG10" s="1">
        <f ca="1">ALL!AG162</f>
        <v>0</v>
      </c>
      <c r="AH10" s="1">
        <f ca="1">ALL!AH162</f>
        <v>0</v>
      </c>
      <c r="AI10" s="1">
        <f ca="1">ALL!AI162</f>
        <v>0</v>
      </c>
    </row>
    <row r="11" spans="1:35" x14ac:dyDescent="0.25">
      <c r="A11" s="8">
        <f ca="1">ALL!A163</f>
        <v>45818</v>
      </c>
      <c r="B11" s="1">
        <f ca="1">ALL!B163</f>
        <v>0</v>
      </c>
      <c r="C11" s="1">
        <f ca="1">ALL!C163</f>
        <v>0</v>
      </c>
      <c r="D11" s="1">
        <f ca="1">ALL!D163</f>
        <v>0</v>
      </c>
      <c r="E11" s="1">
        <f ca="1">ALL!E163</f>
        <v>0</v>
      </c>
      <c r="F11" s="1">
        <f ca="1">ALL!F163</f>
        <v>0</v>
      </c>
      <c r="G11" s="1">
        <f ca="1">ALL!G163</f>
        <v>0</v>
      </c>
      <c r="H11" s="1">
        <f ca="1">ALL!H163</f>
        <v>0</v>
      </c>
      <c r="I11" s="1">
        <f ca="1">ALL!I163</f>
        <v>0</v>
      </c>
      <c r="J11" s="1">
        <v>0</v>
      </c>
      <c r="K11" s="1">
        <f ca="1">ALL!K163</f>
        <v>0</v>
      </c>
      <c r="L11" s="1">
        <f ca="1">ALL!L163</f>
        <v>0</v>
      </c>
      <c r="M11" s="1">
        <f ca="1">ALL!M163</f>
        <v>0</v>
      </c>
      <c r="N11" s="1">
        <f ca="1">ALL!N163</f>
        <v>0</v>
      </c>
      <c r="O11" s="1">
        <f ca="1">ALL!O163</f>
        <v>0</v>
      </c>
      <c r="P11" s="1">
        <f ca="1">ALL!P163</f>
        <v>0</v>
      </c>
      <c r="Q11" s="1">
        <f ca="1">ALL!Q163</f>
        <v>0</v>
      </c>
      <c r="R11" s="1">
        <f ca="1">ALL!R163</f>
        <v>0</v>
      </c>
      <c r="S11" s="1">
        <f ca="1">ALL!S163</f>
        <v>0</v>
      </c>
      <c r="T11" s="1">
        <f ca="1">ALL!T163</f>
        <v>0</v>
      </c>
      <c r="U11" s="1">
        <f ca="1">ALL!U163</f>
        <v>0</v>
      </c>
      <c r="V11" s="1">
        <f ca="1">ALL!V163</f>
        <v>0</v>
      </c>
      <c r="W11" s="1">
        <f ca="1">ALL!W163</f>
        <v>0</v>
      </c>
      <c r="X11" s="1">
        <f ca="1">ALL!X163</f>
        <v>0</v>
      </c>
      <c r="Y11" s="1">
        <f ca="1">ALL!Y163</f>
        <v>0</v>
      </c>
      <c r="Z11" s="1">
        <f ca="1">ALL!Z163</f>
        <v>0</v>
      </c>
      <c r="AA11" s="1">
        <f ca="1">ALL!AA163</f>
        <v>0</v>
      </c>
      <c r="AB11" s="1">
        <f ca="1">ALL!AB163</f>
        <v>0</v>
      </c>
      <c r="AC11" s="1">
        <f ca="1">ALL!AC163</f>
        <v>0</v>
      </c>
      <c r="AD11" s="1">
        <f ca="1">ALL!AD163</f>
        <v>0</v>
      </c>
      <c r="AE11" s="1">
        <f ca="1">ALL!AE163</f>
        <v>0</v>
      </c>
      <c r="AF11" s="1">
        <f ca="1">ALL!AF163</f>
        <v>0</v>
      </c>
      <c r="AG11" s="1">
        <f ca="1">ALL!AG163</f>
        <v>0</v>
      </c>
      <c r="AH11" s="1">
        <f ca="1">ALL!AH163</f>
        <v>0</v>
      </c>
      <c r="AI11" s="1">
        <f ca="1">ALL!AI163</f>
        <v>0</v>
      </c>
    </row>
    <row r="12" spans="1:35" x14ac:dyDescent="0.25">
      <c r="A12" s="8">
        <f ca="1">ALL!A164</f>
        <v>45819</v>
      </c>
      <c r="B12" s="1">
        <f ca="1">ALL!B164</f>
        <v>5.6585235595703125</v>
      </c>
      <c r="C12" s="1">
        <f ca="1">ALL!C164</f>
        <v>0</v>
      </c>
      <c r="D12" s="1">
        <f ca="1">ALL!D164</f>
        <v>0</v>
      </c>
      <c r="E12" s="1">
        <f ca="1">ALL!E164</f>
        <v>0</v>
      </c>
      <c r="F12" s="1">
        <f ca="1">ALL!F164</f>
        <v>0</v>
      </c>
      <c r="G12" s="1">
        <f ca="1">ALL!G164</f>
        <v>0</v>
      </c>
      <c r="H12" s="1">
        <f ca="1">ALL!H164</f>
        <v>0</v>
      </c>
      <c r="I12" s="1">
        <f ca="1">ALL!I164</f>
        <v>0</v>
      </c>
      <c r="J12" s="1">
        <f ca="1">ALL!J164</f>
        <v>0</v>
      </c>
      <c r="K12" s="1">
        <f ca="1">ALL!K164</f>
        <v>0</v>
      </c>
      <c r="L12" s="1">
        <v>0</v>
      </c>
      <c r="M12" s="1">
        <v>0</v>
      </c>
      <c r="N12" s="1">
        <f ca="1">ALL!N164</f>
        <v>0</v>
      </c>
      <c r="O12" s="1">
        <f ca="1">ALL!O164</f>
        <v>0.63123750686645508</v>
      </c>
      <c r="P12" s="1">
        <f ca="1">ALL!P164</f>
        <v>0.15163829922676086</v>
      </c>
      <c r="Q12" s="1">
        <f ca="1">ALL!Q164</f>
        <v>0.6889035701751709</v>
      </c>
      <c r="R12" s="1">
        <f ca="1">ALL!R164</f>
        <v>0</v>
      </c>
      <c r="S12" s="1">
        <f ca="1">ALL!S164</f>
        <v>0</v>
      </c>
      <c r="T12" s="1">
        <f ca="1">ALL!T164</f>
        <v>3.8886051177978516</v>
      </c>
      <c r="U12" s="1">
        <f ca="1">ALL!U164</f>
        <v>0</v>
      </c>
      <c r="V12" s="1">
        <f ca="1">ALL!V164</f>
        <v>3.0572657585144043</v>
      </c>
      <c r="W12" s="1">
        <f ca="1">ALL!W164</f>
        <v>0</v>
      </c>
      <c r="X12" s="1">
        <f ca="1">ALL!X164</f>
        <v>0</v>
      </c>
      <c r="Y12" s="1">
        <f ca="1">ALL!Y164</f>
        <v>0</v>
      </c>
      <c r="Z12" s="1">
        <f ca="1">ALL!Z164</f>
        <v>0</v>
      </c>
      <c r="AA12" s="1">
        <f ca="1">ALL!AA164</f>
        <v>0</v>
      </c>
      <c r="AB12" s="1">
        <f ca="1">ALL!AB164</f>
        <v>0</v>
      </c>
      <c r="AC12" s="1">
        <f ca="1">ALL!AC164</f>
        <v>0</v>
      </c>
      <c r="AD12" s="1">
        <f ca="1">ALL!AD164</f>
        <v>0</v>
      </c>
      <c r="AE12" s="1">
        <f ca="1">ALL!AE164</f>
        <v>0</v>
      </c>
      <c r="AF12" s="1">
        <f ca="1">ALL!AF164</f>
        <v>0</v>
      </c>
      <c r="AG12" s="1">
        <f ca="1">ALL!AG164</f>
        <v>0</v>
      </c>
      <c r="AH12" s="1">
        <f ca="1">ALL!AH164</f>
        <v>0</v>
      </c>
      <c r="AI12" s="1">
        <f ca="1">ALL!AI164</f>
        <v>0</v>
      </c>
    </row>
    <row r="13" spans="1:35" x14ac:dyDescent="0.25">
      <c r="A13" s="8">
        <f ca="1">ALL!A165</f>
        <v>45820</v>
      </c>
      <c r="B13" s="1">
        <f ca="1">ALL!B165</f>
        <v>7.3057279586791992</v>
      </c>
      <c r="C13" s="1">
        <f ca="1">ALL!C165</f>
        <v>0</v>
      </c>
      <c r="D13" s="1">
        <f ca="1">ALL!D165</f>
        <v>0</v>
      </c>
      <c r="E13" s="1">
        <f ca="1">ALL!E165</f>
        <v>0</v>
      </c>
      <c r="F13" s="1">
        <f ca="1">ALL!F165</f>
        <v>0</v>
      </c>
      <c r="G13" s="1">
        <f ca="1">ALL!G165</f>
        <v>0</v>
      </c>
      <c r="H13" s="1">
        <f ca="1">ALL!H165</f>
        <v>0</v>
      </c>
      <c r="I13" s="1">
        <f ca="1">ALL!I165</f>
        <v>0</v>
      </c>
      <c r="J13" s="1">
        <f ca="1">ALL!J165</f>
        <v>0</v>
      </c>
      <c r="K13" s="1">
        <f ca="1">ALL!K165</f>
        <v>0</v>
      </c>
      <c r="L13" s="1">
        <f ca="1">ALL!L165</f>
        <v>0</v>
      </c>
      <c r="M13" s="1">
        <f ca="1">ALL!M165</f>
        <v>0</v>
      </c>
      <c r="N13" s="1">
        <f ca="1">ALL!N165</f>
        <v>0</v>
      </c>
      <c r="O13" s="1">
        <f ca="1">ALL!O165</f>
        <v>0.28504043817520142</v>
      </c>
      <c r="P13" s="1">
        <f ca="1">ALL!P165</f>
        <v>0</v>
      </c>
      <c r="Q13" s="1">
        <f ca="1">ALL!Q165</f>
        <v>0</v>
      </c>
      <c r="R13" s="1">
        <f ca="1">ALL!R165</f>
        <v>0</v>
      </c>
      <c r="S13" s="1">
        <f ca="1">ALL!S165</f>
        <v>0</v>
      </c>
      <c r="T13" s="1">
        <f ca="1">ALL!T165</f>
        <v>4.0319957733154297</v>
      </c>
      <c r="U13" s="1">
        <f ca="1">ALL!U165</f>
        <v>0</v>
      </c>
      <c r="V13" s="1">
        <f ca="1">ALL!V165</f>
        <v>3.557401180267334</v>
      </c>
      <c r="W13" s="1">
        <f ca="1">ALL!W165</f>
        <v>0</v>
      </c>
      <c r="X13" s="1">
        <f ca="1">ALL!X165</f>
        <v>0</v>
      </c>
      <c r="Y13" s="1">
        <f ca="1">ALL!Y165</f>
        <v>0</v>
      </c>
      <c r="Z13" s="1">
        <f ca="1">ALL!Z165</f>
        <v>0</v>
      </c>
      <c r="AA13" s="1">
        <f ca="1">ALL!AA165</f>
        <v>0</v>
      </c>
      <c r="AB13" s="1">
        <f ca="1">ALL!AB165</f>
        <v>0</v>
      </c>
      <c r="AC13" s="1">
        <v>0</v>
      </c>
      <c r="AD13" s="1">
        <f ca="1">ALL!AD165</f>
        <v>0</v>
      </c>
      <c r="AE13" s="1">
        <f ca="1">ALL!AE165</f>
        <v>0</v>
      </c>
      <c r="AF13" s="1">
        <f ca="1">ALL!AF165</f>
        <v>0</v>
      </c>
      <c r="AG13" s="1">
        <v>0</v>
      </c>
      <c r="AH13" s="1">
        <f ca="1">ALL!AH165</f>
        <v>0</v>
      </c>
      <c r="AI13" s="1">
        <f ca="1">ALL!AI165</f>
        <v>0</v>
      </c>
    </row>
    <row r="14" spans="1:35" x14ac:dyDescent="0.25">
      <c r="A14" s="8">
        <f ca="1">ALL!A166</f>
        <v>45821</v>
      </c>
      <c r="B14" s="1">
        <f ca="1">ALL!B166</f>
        <v>0</v>
      </c>
      <c r="C14" s="1">
        <f ca="1">ALL!C166</f>
        <v>0</v>
      </c>
      <c r="D14" s="1">
        <f ca="1">ALL!D166</f>
        <v>0</v>
      </c>
      <c r="E14" s="1">
        <f ca="1">ALL!E166</f>
        <v>0</v>
      </c>
      <c r="F14" s="1">
        <f ca="1">ALL!F166</f>
        <v>0</v>
      </c>
      <c r="G14" s="1">
        <f ca="1">ALL!G166</f>
        <v>0</v>
      </c>
      <c r="H14" s="1">
        <f ca="1">ALL!H166</f>
        <v>0</v>
      </c>
      <c r="I14" s="1">
        <f ca="1">ALL!I166</f>
        <v>0</v>
      </c>
      <c r="J14" s="1">
        <f ca="1">ALL!J166</f>
        <v>0</v>
      </c>
      <c r="K14" s="1">
        <f ca="1">ALL!K166</f>
        <v>0</v>
      </c>
      <c r="L14" s="1">
        <f ca="1">ALL!L166</f>
        <v>0</v>
      </c>
      <c r="M14" s="1">
        <f ca="1">ALL!M166</f>
        <v>0</v>
      </c>
      <c r="N14" s="1">
        <f ca="1">ALL!N166</f>
        <v>0</v>
      </c>
      <c r="O14" s="1">
        <f ca="1">ALL!O166</f>
        <v>0</v>
      </c>
      <c r="P14" s="1">
        <f ca="1">ALL!P166</f>
        <v>0</v>
      </c>
      <c r="Q14" s="1">
        <f ca="1">ALL!Q166</f>
        <v>0</v>
      </c>
      <c r="R14" s="1">
        <f ca="1">ALL!R166</f>
        <v>0</v>
      </c>
      <c r="S14" s="1">
        <f ca="1">ALL!S166</f>
        <v>0</v>
      </c>
      <c r="T14" s="1">
        <f ca="1">ALL!T166</f>
        <v>0</v>
      </c>
      <c r="U14" s="1">
        <f ca="1">ALL!U166</f>
        <v>0</v>
      </c>
      <c r="V14" s="1">
        <f ca="1">ALL!V166</f>
        <v>0</v>
      </c>
      <c r="W14" s="1">
        <f ca="1">ALL!W166</f>
        <v>0</v>
      </c>
      <c r="X14" s="1">
        <f ca="1">ALL!X166</f>
        <v>0</v>
      </c>
      <c r="Y14" s="1">
        <f ca="1">ALL!Y166</f>
        <v>0</v>
      </c>
      <c r="Z14" s="1">
        <f ca="1">ALL!Z166</f>
        <v>0</v>
      </c>
      <c r="AA14" s="1">
        <f ca="1">ALL!AA166</f>
        <v>0</v>
      </c>
      <c r="AB14" s="1">
        <f ca="1">ALL!AB166</f>
        <v>0</v>
      </c>
      <c r="AC14" s="1">
        <f ca="1">ALL!AC166</f>
        <v>0</v>
      </c>
      <c r="AD14" s="1">
        <f ca="1">ALL!AD166</f>
        <v>0</v>
      </c>
      <c r="AE14" s="1">
        <f ca="1">ALL!AE166</f>
        <v>0</v>
      </c>
      <c r="AF14" s="1">
        <f ca="1">ALL!AF166</f>
        <v>0</v>
      </c>
      <c r="AG14" s="1">
        <f ca="1">ALL!AG166</f>
        <v>0</v>
      </c>
      <c r="AH14" s="1">
        <f ca="1">ALL!AH166</f>
        <v>0</v>
      </c>
      <c r="AI14" s="1">
        <f ca="1">ALL!AI166</f>
        <v>0</v>
      </c>
    </row>
    <row r="15" spans="1:35" x14ac:dyDescent="0.25">
      <c r="A15" s="8">
        <f ca="1">ALL!A167</f>
        <v>45822</v>
      </c>
      <c r="B15" s="1">
        <f ca="1">ALL!B167</f>
        <v>0</v>
      </c>
      <c r="C15" s="1">
        <f ca="1">ALL!C167</f>
        <v>0</v>
      </c>
      <c r="D15" s="1">
        <f ca="1">ALL!D167</f>
        <v>0</v>
      </c>
      <c r="E15" s="1">
        <f ca="1">ALL!E167</f>
        <v>0</v>
      </c>
      <c r="F15" s="1">
        <f ca="1">ALL!F167</f>
        <v>0</v>
      </c>
      <c r="G15" s="1">
        <f ca="1">ALL!G167</f>
        <v>0</v>
      </c>
      <c r="H15" s="1">
        <f ca="1">ALL!H167</f>
        <v>0</v>
      </c>
      <c r="I15" s="1">
        <f ca="1">ALL!I167</f>
        <v>0</v>
      </c>
      <c r="J15" s="1">
        <f ca="1">ALL!J167</f>
        <v>0</v>
      </c>
      <c r="K15" s="1">
        <f ca="1">ALL!K167</f>
        <v>0</v>
      </c>
      <c r="L15" s="1">
        <f ca="1">ALL!L167</f>
        <v>0</v>
      </c>
      <c r="M15" s="1">
        <f ca="1">ALL!M167</f>
        <v>0</v>
      </c>
      <c r="N15" s="1">
        <f ca="1">ALL!N167</f>
        <v>0</v>
      </c>
      <c r="O15" s="1">
        <f ca="1">ALL!O167</f>
        <v>0</v>
      </c>
      <c r="P15" s="1">
        <f ca="1">ALL!P167</f>
        <v>0</v>
      </c>
      <c r="Q15" s="1">
        <f ca="1">ALL!Q167</f>
        <v>0</v>
      </c>
      <c r="R15" s="1">
        <f ca="1">ALL!R167</f>
        <v>0</v>
      </c>
      <c r="S15" s="1">
        <f ca="1">ALL!S167</f>
        <v>0</v>
      </c>
      <c r="T15" s="1">
        <f ca="1">ALL!T167</f>
        <v>0</v>
      </c>
      <c r="U15" s="1">
        <f ca="1">ALL!U167</f>
        <v>0</v>
      </c>
      <c r="V15" s="1">
        <f ca="1">ALL!V167</f>
        <v>0</v>
      </c>
      <c r="W15" s="1">
        <f ca="1">ALL!W167</f>
        <v>0</v>
      </c>
      <c r="X15" s="1">
        <f ca="1">ALL!X167</f>
        <v>0</v>
      </c>
      <c r="Y15" s="1">
        <f ca="1">ALL!Y167</f>
        <v>0</v>
      </c>
      <c r="Z15" s="1">
        <f ca="1">ALL!Z167</f>
        <v>0</v>
      </c>
      <c r="AA15" s="1">
        <f ca="1">ALL!AA167</f>
        <v>0</v>
      </c>
      <c r="AB15" s="1">
        <f ca="1">ALL!AB167</f>
        <v>0</v>
      </c>
      <c r="AC15" s="1">
        <f ca="1">ALL!AC167</f>
        <v>0</v>
      </c>
      <c r="AD15" s="1">
        <f ca="1">ALL!AD167</f>
        <v>0</v>
      </c>
      <c r="AE15" s="1">
        <f ca="1">ALL!AE167</f>
        <v>0</v>
      </c>
      <c r="AF15" s="1">
        <f ca="1">ALL!AF167</f>
        <v>0</v>
      </c>
      <c r="AG15" s="1">
        <f ca="1">ALL!AG167</f>
        <v>0</v>
      </c>
      <c r="AH15" s="1">
        <f ca="1">ALL!AH167</f>
        <v>0</v>
      </c>
      <c r="AI15" s="1">
        <f ca="1">ALL!AI167</f>
        <v>0</v>
      </c>
    </row>
    <row r="16" spans="1:35" x14ac:dyDescent="0.25">
      <c r="A16" s="8">
        <f ca="1">ALL!A168</f>
        <v>45823</v>
      </c>
      <c r="B16" s="1">
        <f ca="1">ALL!B168</f>
        <v>0</v>
      </c>
      <c r="C16" s="1">
        <f ca="1">ALL!C168</f>
        <v>0</v>
      </c>
      <c r="D16" s="1">
        <f ca="1">ALL!D168</f>
        <v>0</v>
      </c>
      <c r="E16" s="1">
        <f ca="1">ALL!E168</f>
        <v>0</v>
      </c>
      <c r="F16" s="1">
        <f ca="1">ALL!F168</f>
        <v>0</v>
      </c>
      <c r="G16" s="1">
        <f ca="1">ALL!G168</f>
        <v>0</v>
      </c>
      <c r="H16" s="1">
        <f ca="1">ALL!H168</f>
        <v>0</v>
      </c>
      <c r="I16" s="1">
        <f ca="1">ALL!I168</f>
        <v>0</v>
      </c>
      <c r="J16" s="1">
        <f ca="1">ALL!J168</f>
        <v>0</v>
      </c>
      <c r="K16" s="1">
        <f ca="1">ALL!K168</f>
        <v>0</v>
      </c>
      <c r="L16" s="1">
        <f ca="1">ALL!L168</f>
        <v>0</v>
      </c>
      <c r="M16" s="1">
        <f ca="1">ALL!M168</f>
        <v>0</v>
      </c>
      <c r="N16" s="1">
        <f ca="1">ALL!N168</f>
        <v>0</v>
      </c>
      <c r="O16" s="1">
        <f ca="1">ALL!O168</f>
        <v>0</v>
      </c>
      <c r="P16" s="1">
        <f ca="1">ALL!P168</f>
        <v>0</v>
      </c>
      <c r="Q16" s="1">
        <f ca="1">ALL!Q168</f>
        <v>0</v>
      </c>
      <c r="R16" s="1">
        <f ca="1">ALL!R168</f>
        <v>0</v>
      </c>
      <c r="S16" s="1">
        <f ca="1">ALL!S168</f>
        <v>0</v>
      </c>
      <c r="T16" s="1">
        <f ca="1">ALL!T168</f>
        <v>0</v>
      </c>
      <c r="U16" s="1">
        <f ca="1">ALL!U168</f>
        <v>0</v>
      </c>
      <c r="V16" s="1">
        <f ca="1">ALL!V168</f>
        <v>0</v>
      </c>
      <c r="W16" s="1">
        <f ca="1">ALL!W168</f>
        <v>0</v>
      </c>
      <c r="X16" s="1">
        <f ca="1">ALL!X168</f>
        <v>0</v>
      </c>
      <c r="Y16" s="1">
        <f ca="1">ALL!Y168</f>
        <v>0</v>
      </c>
      <c r="Z16" s="1">
        <f ca="1">ALL!Z168</f>
        <v>0</v>
      </c>
      <c r="AA16" s="1">
        <f ca="1">ALL!AA168</f>
        <v>0</v>
      </c>
      <c r="AB16" s="1">
        <f ca="1">ALL!AB168</f>
        <v>0</v>
      </c>
      <c r="AC16" s="1">
        <f ca="1">ALL!AC168</f>
        <v>0</v>
      </c>
      <c r="AD16" s="1">
        <f ca="1">ALL!AD168</f>
        <v>0</v>
      </c>
      <c r="AE16" s="1">
        <f ca="1">ALL!AE168</f>
        <v>0</v>
      </c>
      <c r="AF16" s="1">
        <f ca="1">ALL!AF168</f>
        <v>0</v>
      </c>
      <c r="AG16" s="1">
        <f ca="1">ALL!AG168</f>
        <v>0</v>
      </c>
      <c r="AH16" s="1">
        <f ca="1">ALL!AH168</f>
        <v>0</v>
      </c>
      <c r="AI16" s="1">
        <f ca="1">ALL!AI168</f>
        <v>0</v>
      </c>
    </row>
    <row r="17" spans="1:35" x14ac:dyDescent="0.25">
      <c r="A17" s="8">
        <f ca="1">ALL!A169</f>
        <v>45824</v>
      </c>
      <c r="B17" s="1">
        <f ca="1">ALL!B169</f>
        <v>0</v>
      </c>
      <c r="C17" s="1">
        <f ca="1">ALL!C169</f>
        <v>0</v>
      </c>
      <c r="D17" s="1">
        <f ca="1">ALL!D169</f>
        <v>0</v>
      </c>
      <c r="E17" s="1">
        <f ca="1">ALL!E169</f>
        <v>0</v>
      </c>
      <c r="F17" s="1">
        <f ca="1">ALL!F169</f>
        <v>0</v>
      </c>
      <c r="G17" s="1">
        <f ca="1">ALL!G169</f>
        <v>0</v>
      </c>
      <c r="H17" s="1">
        <f ca="1">ALL!H169</f>
        <v>0</v>
      </c>
      <c r="I17" s="1">
        <f ca="1">ALL!I169</f>
        <v>0</v>
      </c>
      <c r="J17" s="1">
        <f ca="1">ALL!J169</f>
        <v>0</v>
      </c>
      <c r="K17" s="1">
        <f ca="1">ALL!K169</f>
        <v>0</v>
      </c>
      <c r="L17" s="1">
        <f ca="1">ALL!L169</f>
        <v>0</v>
      </c>
      <c r="M17" s="1">
        <f ca="1">ALL!M169</f>
        <v>0</v>
      </c>
      <c r="N17" s="1">
        <f ca="1">ALL!N169</f>
        <v>0</v>
      </c>
      <c r="O17" s="1">
        <f ca="1">ALL!O169</f>
        <v>0</v>
      </c>
      <c r="P17" s="1">
        <f ca="1">ALL!P169</f>
        <v>0</v>
      </c>
      <c r="Q17" s="1">
        <f ca="1">ALL!Q169</f>
        <v>0</v>
      </c>
      <c r="R17" s="1">
        <f ca="1">ALL!R169</f>
        <v>0</v>
      </c>
      <c r="S17" s="1">
        <f ca="1">ALL!S169</f>
        <v>0</v>
      </c>
      <c r="T17" s="1">
        <f ca="1">ALL!T169</f>
        <v>0</v>
      </c>
      <c r="U17" s="1">
        <f ca="1">ALL!U169</f>
        <v>0</v>
      </c>
      <c r="V17" s="1">
        <f ca="1">ALL!V169</f>
        <v>0</v>
      </c>
      <c r="W17" s="1">
        <f ca="1">ALL!W169</f>
        <v>0</v>
      </c>
      <c r="X17" s="1">
        <v>0</v>
      </c>
      <c r="Y17" s="1">
        <f ca="1">ALL!Y169</f>
        <v>0</v>
      </c>
      <c r="Z17" s="1">
        <f ca="1">ALL!Z169</f>
        <v>0</v>
      </c>
      <c r="AA17" s="1">
        <f ca="1">ALL!AA169</f>
        <v>0</v>
      </c>
      <c r="AB17" s="1">
        <f ca="1">ALL!AB169</f>
        <v>0</v>
      </c>
      <c r="AC17" s="1">
        <v>0</v>
      </c>
      <c r="AD17" s="1">
        <f ca="1">ALL!AD169</f>
        <v>0</v>
      </c>
      <c r="AE17" s="1">
        <f ca="1">ALL!AE169</f>
        <v>0</v>
      </c>
      <c r="AF17" s="1">
        <f ca="1">ALL!AF169</f>
        <v>0</v>
      </c>
      <c r="AG17" s="1">
        <f ca="1">ALL!AG169</f>
        <v>0</v>
      </c>
      <c r="AH17" s="1">
        <f ca="1">ALL!AH169</f>
        <v>0</v>
      </c>
      <c r="AI17" s="1">
        <v>0</v>
      </c>
    </row>
    <row r="18" spans="1:35" x14ac:dyDescent="0.25">
      <c r="A18" s="8">
        <f ca="1">ALL!A170</f>
        <v>45825</v>
      </c>
      <c r="B18" s="1">
        <f ca="1">ALL!B170</f>
        <v>0</v>
      </c>
      <c r="C18" s="1">
        <f ca="1">ALL!C170</f>
        <v>0</v>
      </c>
      <c r="D18" s="1">
        <f ca="1">ALL!D170</f>
        <v>0</v>
      </c>
      <c r="E18" s="1">
        <f ca="1">ALL!E170</f>
        <v>0</v>
      </c>
      <c r="F18" s="1">
        <f ca="1">ALL!F170</f>
        <v>0</v>
      </c>
      <c r="G18" s="1">
        <f ca="1">ALL!G170</f>
        <v>0</v>
      </c>
      <c r="H18" s="1">
        <f ca="1">ALL!H170</f>
        <v>0</v>
      </c>
      <c r="I18" s="1">
        <f ca="1">ALL!I170</f>
        <v>0</v>
      </c>
      <c r="J18" s="1">
        <f ca="1">ALL!J170</f>
        <v>0</v>
      </c>
      <c r="K18" s="1">
        <f ca="1">ALL!K170</f>
        <v>0</v>
      </c>
      <c r="L18" s="1">
        <f ca="1">ALL!L170</f>
        <v>0</v>
      </c>
      <c r="M18" s="1">
        <v>0</v>
      </c>
      <c r="N18" s="1">
        <f ca="1">ALL!N170</f>
        <v>0</v>
      </c>
      <c r="O18" s="1">
        <v>0</v>
      </c>
      <c r="P18" s="1">
        <f ca="1">ALL!P170</f>
        <v>0</v>
      </c>
      <c r="Q18" s="1">
        <f ca="1">ALL!Q170</f>
        <v>0</v>
      </c>
      <c r="R18" s="1">
        <f ca="1">ALL!R170</f>
        <v>0</v>
      </c>
      <c r="S18" s="1">
        <f ca="1">ALL!S170</f>
        <v>0</v>
      </c>
      <c r="T18" s="1">
        <f ca="1">ALL!T170</f>
        <v>0</v>
      </c>
      <c r="U18" s="1">
        <f ca="1">ALL!U170</f>
        <v>0</v>
      </c>
      <c r="V18" s="1">
        <f ca="1">ALL!V170</f>
        <v>0</v>
      </c>
      <c r="W18" s="1">
        <f ca="1">ALL!W170</f>
        <v>0</v>
      </c>
      <c r="X18" s="1">
        <f ca="1">ALL!X170</f>
        <v>0</v>
      </c>
      <c r="Y18" s="1">
        <v>0</v>
      </c>
      <c r="Z18" s="1">
        <v>0</v>
      </c>
      <c r="AA18" s="1">
        <v>0</v>
      </c>
      <c r="AB18" s="1">
        <f ca="1">ALL!AB170</f>
        <v>0</v>
      </c>
      <c r="AC18" s="1">
        <v>0</v>
      </c>
      <c r="AD18" s="1">
        <f ca="1">ALL!AD170</f>
        <v>0</v>
      </c>
      <c r="AE18" s="1">
        <f ca="1">ALL!AE170</f>
        <v>0</v>
      </c>
      <c r="AF18" s="1">
        <f ca="1">ALL!AF170</f>
        <v>0</v>
      </c>
      <c r="AG18" s="1">
        <f ca="1">ALL!AG170</f>
        <v>0</v>
      </c>
      <c r="AH18" s="1">
        <v>0</v>
      </c>
      <c r="AI18" s="1">
        <f ca="1">ALL!AI170</f>
        <v>0</v>
      </c>
    </row>
    <row r="19" spans="1:35" x14ac:dyDescent="0.25">
      <c r="A19" s="8">
        <f ca="1">ALL!A171</f>
        <v>45826</v>
      </c>
      <c r="B19" s="1">
        <f ca="1">ALL!B171</f>
        <v>0</v>
      </c>
      <c r="C19" s="1">
        <f ca="1">ALL!C171</f>
        <v>0</v>
      </c>
      <c r="D19" s="1">
        <f ca="1">ALL!D171</f>
        <v>0</v>
      </c>
      <c r="E19" s="1">
        <f ca="1">ALL!E171</f>
        <v>0</v>
      </c>
      <c r="F19" s="1">
        <f ca="1">ALL!F171</f>
        <v>0</v>
      </c>
      <c r="G19" s="1">
        <f ca="1">ALL!G171</f>
        <v>0</v>
      </c>
      <c r="H19" s="1">
        <f ca="1">ALL!H171</f>
        <v>0</v>
      </c>
      <c r="I19" s="1">
        <f ca="1">ALL!I171</f>
        <v>0</v>
      </c>
      <c r="J19" s="1">
        <f ca="1">ALL!J171</f>
        <v>0</v>
      </c>
      <c r="K19" s="1">
        <f ca="1">ALL!K171</f>
        <v>0</v>
      </c>
      <c r="L19" s="1">
        <f ca="1">ALL!L171</f>
        <v>0</v>
      </c>
      <c r="M19" s="1">
        <f ca="1">ALL!M171</f>
        <v>0</v>
      </c>
      <c r="N19" s="1">
        <f ca="1">ALL!N171</f>
        <v>0</v>
      </c>
      <c r="O19" s="1">
        <f ca="1">ALL!O171</f>
        <v>0</v>
      </c>
      <c r="P19" s="1">
        <f ca="1">ALL!P171</f>
        <v>0</v>
      </c>
      <c r="Q19" s="1">
        <f ca="1">ALL!Q171</f>
        <v>0</v>
      </c>
      <c r="R19" s="1">
        <f ca="1">ALL!R171</f>
        <v>0</v>
      </c>
      <c r="S19" s="1">
        <f ca="1">ALL!S171</f>
        <v>0</v>
      </c>
      <c r="T19" s="1">
        <f ca="1">ALL!T171</f>
        <v>0</v>
      </c>
      <c r="U19" s="1">
        <f ca="1">ALL!U171</f>
        <v>0</v>
      </c>
      <c r="V19" s="1">
        <f ca="1">ALL!V171</f>
        <v>0</v>
      </c>
      <c r="W19" s="1">
        <f ca="1">ALL!W171</f>
        <v>0</v>
      </c>
      <c r="X19" s="1">
        <f ca="1">ALL!X171</f>
        <v>0</v>
      </c>
      <c r="Y19" s="1">
        <f ca="1">ALL!Y171</f>
        <v>0</v>
      </c>
      <c r="Z19" s="1">
        <f ca="1">ALL!Z171</f>
        <v>0</v>
      </c>
      <c r="AA19" s="1">
        <f ca="1">ALL!AA171</f>
        <v>0</v>
      </c>
      <c r="AB19" s="1">
        <f ca="1">ALL!AB171</f>
        <v>0</v>
      </c>
      <c r="AC19" s="1">
        <v>0</v>
      </c>
      <c r="AD19" s="1">
        <f ca="1">ALL!AD171</f>
        <v>0</v>
      </c>
      <c r="AE19" s="1">
        <f ca="1">ALL!AE171</f>
        <v>0</v>
      </c>
      <c r="AF19" s="1">
        <f ca="1">ALL!AF171</f>
        <v>0</v>
      </c>
      <c r="AG19" s="1">
        <f ca="1">ALL!AG171</f>
        <v>0</v>
      </c>
      <c r="AH19" s="1">
        <f ca="1">ALL!AH171</f>
        <v>0</v>
      </c>
      <c r="AI19" s="1">
        <f ca="1">ALL!AI171</f>
        <v>0</v>
      </c>
    </row>
    <row r="20" spans="1:35" x14ac:dyDescent="0.25">
      <c r="A20" s="8">
        <f ca="1">ALL!A172</f>
        <v>45827</v>
      </c>
      <c r="B20" s="1">
        <v>0</v>
      </c>
      <c r="C20" s="1">
        <f ca="1">ALL!C172</f>
        <v>0</v>
      </c>
      <c r="D20" s="1">
        <f ca="1">ALL!D172</f>
        <v>0</v>
      </c>
      <c r="E20" s="1">
        <f ca="1">ALL!E172</f>
        <v>0</v>
      </c>
      <c r="F20" s="1">
        <f ca="1">ALL!F172</f>
        <v>0</v>
      </c>
      <c r="G20" s="1">
        <f ca="1">ALL!G172</f>
        <v>0</v>
      </c>
      <c r="H20" s="1">
        <f ca="1">ALL!H172</f>
        <v>0</v>
      </c>
      <c r="I20" s="1">
        <f ca="1">ALL!I172</f>
        <v>0</v>
      </c>
      <c r="J20" s="1">
        <f ca="1">ALL!J172</f>
        <v>0</v>
      </c>
      <c r="K20" s="1">
        <f ca="1">ALL!K172</f>
        <v>0</v>
      </c>
      <c r="L20" s="1">
        <f ca="1">ALL!L172</f>
        <v>0</v>
      </c>
      <c r="M20" s="1">
        <f ca="1">ALL!M172</f>
        <v>0</v>
      </c>
      <c r="N20" s="1">
        <f ca="1">ALL!N172</f>
        <v>0</v>
      </c>
      <c r="O20" s="1">
        <f ca="1">ALL!O172</f>
        <v>0</v>
      </c>
      <c r="P20" s="1">
        <f ca="1">ALL!P172</f>
        <v>0</v>
      </c>
      <c r="Q20" s="1">
        <f ca="1">ALL!Q172</f>
        <v>0</v>
      </c>
      <c r="R20" s="1">
        <f ca="1">ALL!R172</f>
        <v>0</v>
      </c>
      <c r="S20" s="1">
        <f ca="1">ALL!S172</f>
        <v>0</v>
      </c>
      <c r="T20" s="1">
        <f ca="1">ALL!T172</f>
        <v>0</v>
      </c>
      <c r="U20" s="1">
        <f ca="1">ALL!U172</f>
        <v>0</v>
      </c>
      <c r="V20" s="1">
        <f ca="1">ALL!V172</f>
        <v>0</v>
      </c>
      <c r="W20" s="1">
        <f ca="1">ALL!W172</f>
        <v>0</v>
      </c>
      <c r="X20" s="1">
        <f ca="1">ALL!X172</f>
        <v>0</v>
      </c>
      <c r="Y20" s="1">
        <f ca="1">ALL!Y172</f>
        <v>0</v>
      </c>
      <c r="Z20" s="1">
        <f ca="1">ALL!Z172</f>
        <v>0</v>
      </c>
      <c r="AA20" s="1">
        <f ca="1">ALL!AA172</f>
        <v>0</v>
      </c>
      <c r="AB20" s="1">
        <f ca="1">ALL!AB172</f>
        <v>0</v>
      </c>
      <c r="AC20" s="1">
        <v>0</v>
      </c>
      <c r="AD20" s="1">
        <f ca="1">ALL!AD172</f>
        <v>0</v>
      </c>
      <c r="AE20" s="1">
        <f ca="1">ALL!AE172</f>
        <v>0</v>
      </c>
      <c r="AF20" s="1">
        <f ca="1">ALL!AF172</f>
        <v>0</v>
      </c>
      <c r="AG20" s="1">
        <f ca="1">ALL!AG172</f>
        <v>0</v>
      </c>
      <c r="AH20" s="1">
        <f ca="1">ALL!AH172</f>
        <v>0</v>
      </c>
      <c r="AI20" s="1">
        <f ca="1">ALL!AI172</f>
        <v>0</v>
      </c>
    </row>
    <row r="21" spans="1:35" x14ac:dyDescent="0.25">
      <c r="A21" s="8">
        <f ca="1">ALL!A173</f>
        <v>45828</v>
      </c>
      <c r="B21" s="1">
        <f ca="1">ALL!B173</f>
        <v>0</v>
      </c>
      <c r="C21" s="1">
        <f ca="1">ALL!C173</f>
        <v>0</v>
      </c>
      <c r="D21" s="1">
        <f ca="1">ALL!D173</f>
        <v>0</v>
      </c>
      <c r="E21" s="1">
        <f ca="1">ALL!E173</f>
        <v>0</v>
      </c>
      <c r="F21" s="1">
        <f ca="1">ALL!F173</f>
        <v>0</v>
      </c>
      <c r="G21" s="1">
        <f ca="1">ALL!G173</f>
        <v>0</v>
      </c>
      <c r="H21" s="1">
        <f ca="1">ALL!H173</f>
        <v>0</v>
      </c>
      <c r="I21" s="1">
        <f ca="1">ALL!I173</f>
        <v>0</v>
      </c>
      <c r="J21" s="1">
        <f ca="1">ALL!J173</f>
        <v>0</v>
      </c>
      <c r="K21" s="1">
        <f ca="1">ALL!K173</f>
        <v>0</v>
      </c>
      <c r="L21" s="1">
        <f ca="1">ALL!L173</f>
        <v>0</v>
      </c>
      <c r="M21" s="1">
        <f ca="1">ALL!M173</f>
        <v>0</v>
      </c>
      <c r="N21" s="1">
        <f ca="1">ALL!N173</f>
        <v>0</v>
      </c>
      <c r="O21" s="1">
        <f ca="1">ALL!O173</f>
        <v>0</v>
      </c>
      <c r="P21" s="1">
        <f ca="1">ALL!P173</f>
        <v>0</v>
      </c>
      <c r="Q21" s="1">
        <f ca="1">ALL!Q173</f>
        <v>0</v>
      </c>
      <c r="R21" s="1">
        <f ca="1">ALL!R173</f>
        <v>0</v>
      </c>
      <c r="S21" s="1">
        <f ca="1">ALL!S173</f>
        <v>0</v>
      </c>
      <c r="T21" s="1">
        <f ca="1">ALL!T173</f>
        <v>0</v>
      </c>
      <c r="U21" s="1">
        <f ca="1">ALL!U173</f>
        <v>0</v>
      </c>
      <c r="V21" s="1">
        <f ca="1">ALL!V173</f>
        <v>0</v>
      </c>
      <c r="W21" s="1">
        <f ca="1">ALL!W173</f>
        <v>0</v>
      </c>
      <c r="X21" s="1">
        <f ca="1">ALL!X173</f>
        <v>0</v>
      </c>
      <c r="Y21" s="1">
        <f ca="1">ALL!Y173</f>
        <v>0</v>
      </c>
      <c r="Z21" s="1">
        <f ca="1">ALL!Z173</f>
        <v>0</v>
      </c>
      <c r="AA21" s="1">
        <f ca="1">ALL!AA173</f>
        <v>0</v>
      </c>
      <c r="AB21" s="1">
        <f ca="1">ALL!AB173</f>
        <v>0</v>
      </c>
      <c r="AC21" s="1">
        <v>0</v>
      </c>
      <c r="AD21" s="1">
        <f ca="1">ALL!AD173</f>
        <v>0</v>
      </c>
      <c r="AE21" s="1">
        <f ca="1">ALL!AE173</f>
        <v>0</v>
      </c>
      <c r="AF21" s="1">
        <f ca="1">ALL!AF173</f>
        <v>0</v>
      </c>
      <c r="AG21" s="1">
        <f ca="1">ALL!AG173</f>
        <v>0</v>
      </c>
      <c r="AH21" s="1">
        <f ca="1">ALL!AH173</f>
        <v>0</v>
      </c>
      <c r="AI21" s="1">
        <f ca="1">ALL!AI173</f>
        <v>0</v>
      </c>
    </row>
    <row r="22" spans="1:35" x14ac:dyDescent="0.25">
      <c r="A22" s="8">
        <f ca="1">ALL!A174</f>
        <v>45829</v>
      </c>
      <c r="B22" s="1">
        <f ca="1">ALL!B174</f>
        <v>0</v>
      </c>
      <c r="C22" s="1">
        <f ca="1">ALL!C174</f>
        <v>0</v>
      </c>
      <c r="D22" s="1">
        <f ca="1">ALL!D174</f>
        <v>0</v>
      </c>
      <c r="E22" s="1">
        <f ca="1">ALL!E174</f>
        <v>0</v>
      </c>
      <c r="F22" s="1">
        <f ca="1">ALL!F174</f>
        <v>0</v>
      </c>
      <c r="G22" s="1">
        <f ca="1">ALL!G174</f>
        <v>0</v>
      </c>
      <c r="H22" s="1">
        <f ca="1">ALL!H174</f>
        <v>0</v>
      </c>
      <c r="I22" s="1">
        <f ca="1">ALL!I174</f>
        <v>0</v>
      </c>
      <c r="J22" s="1">
        <f ca="1">ALL!J174</f>
        <v>0</v>
      </c>
      <c r="K22" s="1">
        <f ca="1">ALL!K174</f>
        <v>0</v>
      </c>
      <c r="L22" s="1">
        <f ca="1">ALL!L174</f>
        <v>0</v>
      </c>
      <c r="M22" s="1">
        <f ca="1">ALL!M174</f>
        <v>0</v>
      </c>
      <c r="N22" s="1">
        <f ca="1">ALL!N174</f>
        <v>0</v>
      </c>
      <c r="O22" s="1">
        <f ca="1">ALL!O174</f>
        <v>0</v>
      </c>
      <c r="P22" s="1">
        <f ca="1">ALL!P174</f>
        <v>0</v>
      </c>
      <c r="Q22" s="1">
        <f ca="1">ALL!Q174</f>
        <v>0</v>
      </c>
      <c r="R22" s="1">
        <f ca="1">ALL!R174</f>
        <v>0</v>
      </c>
      <c r="S22" s="1">
        <f ca="1">ALL!S174</f>
        <v>0</v>
      </c>
      <c r="T22" s="1">
        <f ca="1">ALL!T174</f>
        <v>0</v>
      </c>
      <c r="U22" s="1">
        <f ca="1">ALL!U174</f>
        <v>0</v>
      </c>
      <c r="V22" s="1">
        <f ca="1">ALL!V174</f>
        <v>0</v>
      </c>
      <c r="W22" s="1">
        <f ca="1">ALL!W174</f>
        <v>0</v>
      </c>
      <c r="X22" s="1">
        <f ca="1">ALL!X174</f>
        <v>0</v>
      </c>
      <c r="Y22" s="1">
        <f ca="1">ALL!Y174</f>
        <v>0</v>
      </c>
      <c r="Z22" s="1">
        <f ca="1">ALL!Z174</f>
        <v>0</v>
      </c>
      <c r="AA22" s="1">
        <f ca="1">ALL!AA174</f>
        <v>0</v>
      </c>
      <c r="AB22" s="1">
        <f ca="1">ALL!AB174</f>
        <v>0</v>
      </c>
      <c r="AC22" s="1">
        <v>0</v>
      </c>
      <c r="AD22" s="1">
        <f ca="1">ALL!AD174</f>
        <v>0</v>
      </c>
      <c r="AE22" s="1">
        <f ca="1">ALL!AE174</f>
        <v>0</v>
      </c>
      <c r="AF22" s="1">
        <v>0</v>
      </c>
      <c r="AG22" s="1">
        <f ca="1">ALL!AG174</f>
        <v>0</v>
      </c>
      <c r="AH22" s="1">
        <f ca="1">ALL!AH174</f>
        <v>0</v>
      </c>
      <c r="AI22" s="1">
        <f ca="1">ALL!AI174</f>
        <v>0</v>
      </c>
    </row>
    <row r="23" spans="1:35" x14ac:dyDescent="0.25">
      <c r="A23" s="8">
        <f ca="1">ALL!A175</f>
        <v>45830</v>
      </c>
      <c r="B23" s="1">
        <f ca="1">ALL!B175</f>
        <v>0</v>
      </c>
      <c r="C23" s="1">
        <f ca="1">ALL!C175</f>
        <v>0</v>
      </c>
      <c r="D23" s="1">
        <f ca="1">ALL!D175</f>
        <v>0</v>
      </c>
      <c r="E23" s="1">
        <f ca="1">ALL!E175</f>
        <v>0</v>
      </c>
      <c r="F23" s="1">
        <f ca="1">ALL!F175</f>
        <v>0</v>
      </c>
      <c r="G23" s="1">
        <f ca="1">ALL!G175</f>
        <v>0</v>
      </c>
      <c r="H23" s="1">
        <f ca="1">ALL!H175</f>
        <v>0</v>
      </c>
      <c r="I23" s="1">
        <f ca="1">ALL!I175</f>
        <v>0</v>
      </c>
      <c r="J23" s="1">
        <f ca="1">ALL!J175</f>
        <v>0</v>
      </c>
      <c r="K23" s="1">
        <f ca="1">ALL!K175</f>
        <v>0</v>
      </c>
      <c r="L23" s="1">
        <f ca="1">ALL!L175</f>
        <v>0</v>
      </c>
      <c r="M23" s="1">
        <f ca="1">ALL!M175</f>
        <v>0</v>
      </c>
      <c r="N23" s="1">
        <f ca="1">ALL!N175</f>
        <v>0</v>
      </c>
      <c r="O23" s="1">
        <f ca="1">ALL!O175</f>
        <v>0</v>
      </c>
      <c r="P23" s="1">
        <f ca="1">ALL!P175</f>
        <v>0</v>
      </c>
      <c r="Q23" s="1">
        <f ca="1">ALL!Q175</f>
        <v>0</v>
      </c>
      <c r="R23" s="1">
        <f ca="1">ALL!R175</f>
        <v>0</v>
      </c>
      <c r="S23" s="1">
        <f ca="1">ALL!S175</f>
        <v>0</v>
      </c>
      <c r="T23" s="1">
        <f ca="1">ALL!T175</f>
        <v>0</v>
      </c>
      <c r="U23" s="1">
        <f ca="1">ALL!U175</f>
        <v>0</v>
      </c>
      <c r="V23" s="1">
        <f ca="1">ALL!V175</f>
        <v>0</v>
      </c>
      <c r="W23" s="1">
        <f ca="1">ALL!W175</f>
        <v>0</v>
      </c>
      <c r="X23" s="1">
        <f ca="1">ALL!X175</f>
        <v>0</v>
      </c>
      <c r="Y23" s="1">
        <f ca="1">ALL!Y175</f>
        <v>0</v>
      </c>
      <c r="Z23" s="1">
        <f ca="1">ALL!Z175</f>
        <v>0</v>
      </c>
      <c r="AA23" s="1">
        <f ca="1">ALL!AA175</f>
        <v>0</v>
      </c>
      <c r="AB23" s="1">
        <f ca="1">ALL!AB175</f>
        <v>0</v>
      </c>
      <c r="AC23" s="1">
        <v>0</v>
      </c>
      <c r="AD23" s="1">
        <f ca="1">ALL!AD175</f>
        <v>0</v>
      </c>
      <c r="AE23" s="1">
        <f ca="1">ALL!AE175</f>
        <v>0</v>
      </c>
      <c r="AF23" s="1">
        <v>0</v>
      </c>
      <c r="AG23" s="1">
        <f ca="1">ALL!AG175</f>
        <v>0</v>
      </c>
      <c r="AH23" s="1">
        <f ca="1">ALL!AH175</f>
        <v>0</v>
      </c>
      <c r="AI23" s="1">
        <f ca="1">ALL!AI175</f>
        <v>0</v>
      </c>
    </row>
    <row r="24" spans="1:35" x14ac:dyDescent="0.25">
      <c r="A24" s="8">
        <f ca="1">ALL!A176</f>
        <v>45831</v>
      </c>
      <c r="B24" s="1">
        <v>0</v>
      </c>
      <c r="C24" s="1">
        <f ca="1">ALL!C176</f>
        <v>0</v>
      </c>
      <c r="D24" s="1">
        <f ca="1">ALL!D176</f>
        <v>0</v>
      </c>
      <c r="E24" s="1">
        <f ca="1">ALL!E176</f>
        <v>0</v>
      </c>
      <c r="F24" s="1">
        <f ca="1">ALL!F176</f>
        <v>0</v>
      </c>
      <c r="G24" s="1">
        <f ca="1">ALL!G176</f>
        <v>0</v>
      </c>
      <c r="H24" s="1">
        <f ca="1">ALL!H176</f>
        <v>0</v>
      </c>
      <c r="I24" s="1">
        <f ca="1">ALL!I176</f>
        <v>0</v>
      </c>
      <c r="J24" s="1">
        <f ca="1">ALL!J176</f>
        <v>0</v>
      </c>
      <c r="K24" s="1">
        <f ca="1">ALL!K176</f>
        <v>0</v>
      </c>
      <c r="L24" s="1">
        <f ca="1">ALL!L176</f>
        <v>0</v>
      </c>
      <c r="M24" s="1">
        <f ca="1">ALL!M176</f>
        <v>0</v>
      </c>
      <c r="N24" s="1">
        <f ca="1">ALL!N176</f>
        <v>0</v>
      </c>
      <c r="O24" s="1">
        <f ca="1">ALL!O176</f>
        <v>0</v>
      </c>
      <c r="P24" s="1">
        <f ca="1">ALL!P176</f>
        <v>0</v>
      </c>
      <c r="Q24" s="1">
        <f ca="1">ALL!Q176</f>
        <v>0</v>
      </c>
      <c r="R24" s="1">
        <f ca="1">ALL!R176</f>
        <v>0</v>
      </c>
      <c r="S24" s="1">
        <f ca="1">ALL!S176</f>
        <v>0</v>
      </c>
      <c r="T24" s="1">
        <f ca="1">ALL!T176</f>
        <v>0</v>
      </c>
      <c r="U24" s="1">
        <f ca="1">ALL!U176</f>
        <v>0</v>
      </c>
      <c r="V24" s="1">
        <f ca="1">ALL!V176</f>
        <v>0</v>
      </c>
      <c r="W24" s="1">
        <f ca="1">ALL!W176</f>
        <v>0</v>
      </c>
      <c r="X24" s="1">
        <f ca="1">ALL!X176</f>
        <v>0</v>
      </c>
      <c r="Y24" s="1">
        <f ca="1">ALL!Y176</f>
        <v>0</v>
      </c>
      <c r="Z24" s="1">
        <f ca="1">ALL!Z176</f>
        <v>0</v>
      </c>
      <c r="AA24" s="1">
        <f ca="1">ALL!AA176</f>
        <v>0</v>
      </c>
      <c r="AB24" s="1">
        <f ca="1">ALL!AB176</f>
        <v>0</v>
      </c>
      <c r="AC24" s="1">
        <v>0</v>
      </c>
      <c r="AD24" s="1">
        <f ca="1">ALL!AD176</f>
        <v>0</v>
      </c>
      <c r="AE24" s="1">
        <f ca="1">ALL!AE176</f>
        <v>0</v>
      </c>
      <c r="AF24" s="1">
        <f ca="1">ALL!AF176</f>
        <v>0</v>
      </c>
      <c r="AG24" s="1">
        <f ca="1">ALL!AG176</f>
        <v>0</v>
      </c>
      <c r="AH24" s="1">
        <f ca="1">ALL!AH176</f>
        <v>0</v>
      </c>
      <c r="AI24" s="1">
        <f ca="1">ALL!AI176</f>
        <v>0</v>
      </c>
    </row>
    <row r="25" spans="1:35" x14ac:dyDescent="0.25">
      <c r="A25" s="8">
        <f ca="1">ALL!A177</f>
        <v>45832</v>
      </c>
      <c r="B25" s="1">
        <f ca="1">ALL!B177</f>
        <v>0</v>
      </c>
      <c r="C25" s="1">
        <f ca="1">ALL!C177</f>
        <v>0</v>
      </c>
      <c r="D25" s="1">
        <f ca="1">ALL!D177</f>
        <v>0</v>
      </c>
      <c r="E25" s="1">
        <f ca="1">ALL!E177</f>
        <v>0</v>
      </c>
      <c r="F25" s="1">
        <f ca="1">ALL!F177</f>
        <v>0</v>
      </c>
      <c r="G25" s="1">
        <f ca="1">ALL!G177</f>
        <v>0</v>
      </c>
      <c r="H25" s="1">
        <f ca="1">ALL!H177</f>
        <v>0</v>
      </c>
      <c r="I25" s="1">
        <f ca="1">ALL!I177</f>
        <v>0</v>
      </c>
      <c r="J25" s="1">
        <f ca="1">ALL!J177</f>
        <v>0</v>
      </c>
      <c r="K25" s="1">
        <f ca="1">ALL!K177</f>
        <v>0</v>
      </c>
      <c r="L25" s="1">
        <f ca="1">ALL!L177</f>
        <v>0</v>
      </c>
      <c r="M25" s="1">
        <f ca="1">ALL!M177</f>
        <v>0</v>
      </c>
      <c r="N25" s="1">
        <f ca="1">ALL!N177</f>
        <v>0</v>
      </c>
      <c r="O25" s="1">
        <f ca="1">ALL!O177</f>
        <v>0</v>
      </c>
      <c r="P25" s="1">
        <f ca="1">ALL!P177</f>
        <v>0</v>
      </c>
      <c r="Q25" s="1">
        <f ca="1">ALL!Q177</f>
        <v>0</v>
      </c>
      <c r="R25" s="1">
        <f ca="1">ALL!R177</f>
        <v>0</v>
      </c>
      <c r="S25" s="1">
        <f ca="1">ALL!S177</f>
        <v>0</v>
      </c>
      <c r="T25" s="1">
        <f ca="1">ALL!T177</f>
        <v>0</v>
      </c>
      <c r="U25" s="1">
        <f ca="1">ALL!U177</f>
        <v>0</v>
      </c>
      <c r="V25" s="1">
        <f ca="1">ALL!V177</f>
        <v>0</v>
      </c>
      <c r="W25" s="1">
        <f ca="1">ALL!W177</f>
        <v>0</v>
      </c>
      <c r="X25" s="1">
        <f ca="1">ALL!X177</f>
        <v>0</v>
      </c>
      <c r="Y25" s="1">
        <f ca="1">ALL!Y177</f>
        <v>0</v>
      </c>
      <c r="Z25" s="1">
        <f ca="1">ALL!Z177</f>
        <v>0</v>
      </c>
      <c r="AA25" s="1">
        <f ca="1">ALL!AA177</f>
        <v>0</v>
      </c>
      <c r="AB25" s="1">
        <f ca="1">ALL!AB177</f>
        <v>0</v>
      </c>
      <c r="AC25" s="1">
        <v>0</v>
      </c>
      <c r="AD25" s="1">
        <f ca="1">ALL!AD177</f>
        <v>0</v>
      </c>
      <c r="AE25" s="1">
        <f ca="1">ALL!AE177</f>
        <v>0</v>
      </c>
      <c r="AF25" s="1">
        <f ca="1">ALL!AF177</f>
        <v>0</v>
      </c>
      <c r="AG25" s="1">
        <f ca="1">ALL!AG177</f>
        <v>0</v>
      </c>
      <c r="AH25" s="1">
        <f ca="1">ALL!AH177</f>
        <v>0</v>
      </c>
      <c r="AI25" s="1">
        <f ca="1">ALL!AI177</f>
        <v>0</v>
      </c>
    </row>
    <row r="26" spans="1:35" x14ac:dyDescent="0.25">
      <c r="A26" s="8">
        <f ca="1">ALL!A178</f>
        <v>45833</v>
      </c>
      <c r="B26" s="1">
        <v>0</v>
      </c>
      <c r="C26" s="1">
        <f ca="1">ALL!C178</f>
        <v>0</v>
      </c>
      <c r="D26" s="1">
        <f ca="1">ALL!D178</f>
        <v>0</v>
      </c>
      <c r="E26" s="1">
        <f ca="1">ALL!E178</f>
        <v>0</v>
      </c>
      <c r="F26" s="1">
        <f ca="1">ALL!F178</f>
        <v>0</v>
      </c>
      <c r="G26" s="1">
        <f ca="1">ALL!G178</f>
        <v>0</v>
      </c>
      <c r="H26" s="1">
        <f ca="1">ALL!H178</f>
        <v>0</v>
      </c>
      <c r="I26" s="1">
        <f ca="1">ALL!I178</f>
        <v>0</v>
      </c>
      <c r="J26" s="1">
        <f ca="1">ALL!J178</f>
        <v>0</v>
      </c>
      <c r="K26" s="1">
        <f ca="1">ALL!K178</f>
        <v>0</v>
      </c>
      <c r="L26" s="1">
        <f ca="1">ALL!L178</f>
        <v>0</v>
      </c>
      <c r="M26" s="1">
        <f ca="1">ALL!M178</f>
        <v>0</v>
      </c>
      <c r="N26" s="1">
        <f ca="1">ALL!N178</f>
        <v>0</v>
      </c>
      <c r="O26" s="1">
        <f ca="1">ALL!O178</f>
        <v>0</v>
      </c>
      <c r="P26" s="1">
        <f ca="1">ALL!P178</f>
        <v>0</v>
      </c>
      <c r="Q26" s="1">
        <f ca="1">ALL!Q178</f>
        <v>0</v>
      </c>
      <c r="R26" s="1">
        <f ca="1">ALL!R178</f>
        <v>0</v>
      </c>
      <c r="S26" s="1">
        <f ca="1">ALL!S178</f>
        <v>0</v>
      </c>
      <c r="T26" s="1">
        <f ca="1">ALL!T178</f>
        <v>0</v>
      </c>
      <c r="U26" s="1">
        <f ca="1">ALL!U178</f>
        <v>0</v>
      </c>
      <c r="V26" s="1">
        <f ca="1">ALL!V178</f>
        <v>0</v>
      </c>
      <c r="W26" s="1">
        <f ca="1">ALL!W178</f>
        <v>0</v>
      </c>
      <c r="X26" s="1">
        <f ca="1">ALL!X178</f>
        <v>0</v>
      </c>
      <c r="Y26" s="1">
        <f ca="1">ALL!Y178</f>
        <v>0</v>
      </c>
      <c r="Z26" s="1">
        <f ca="1">ALL!Z178</f>
        <v>0</v>
      </c>
      <c r="AA26" s="1">
        <f ca="1">ALL!AA178</f>
        <v>0</v>
      </c>
      <c r="AB26" s="1">
        <f ca="1">ALL!AB178</f>
        <v>0</v>
      </c>
      <c r="AC26" s="1">
        <v>0</v>
      </c>
      <c r="AD26" s="1">
        <f ca="1">ALL!AD178</f>
        <v>0</v>
      </c>
      <c r="AE26" s="1">
        <f ca="1">ALL!AE178</f>
        <v>0</v>
      </c>
      <c r="AF26" s="1">
        <f ca="1">ALL!AF178</f>
        <v>0</v>
      </c>
      <c r="AG26" s="1">
        <f ca="1">ALL!AG178</f>
        <v>0</v>
      </c>
      <c r="AH26" s="1">
        <f ca="1">ALL!AH178</f>
        <v>0</v>
      </c>
      <c r="AI26" s="1">
        <f ca="1">ALL!AI178</f>
        <v>0</v>
      </c>
    </row>
    <row r="27" spans="1:35" x14ac:dyDescent="0.25">
      <c r="A27" s="8">
        <f ca="1">ALL!A179</f>
        <v>45834</v>
      </c>
      <c r="B27" s="1">
        <f ca="1">ALL!B179</f>
        <v>0</v>
      </c>
      <c r="C27" s="1">
        <f ca="1">ALL!C179</f>
        <v>0</v>
      </c>
      <c r="D27" s="1">
        <f ca="1">ALL!D179</f>
        <v>0</v>
      </c>
      <c r="E27" s="1">
        <f ca="1">ALL!E179</f>
        <v>0</v>
      </c>
      <c r="F27" s="1">
        <f ca="1">ALL!F179</f>
        <v>0</v>
      </c>
      <c r="G27" s="1">
        <f ca="1">ALL!G179</f>
        <v>0</v>
      </c>
      <c r="H27" s="1">
        <f ca="1">ALL!H179</f>
        <v>0</v>
      </c>
      <c r="I27" s="1">
        <f ca="1">ALL!I179</f>
        <v>0</v>
      </c>
      <c r="J27" s="1">
        <f ca="1">ALL!J179</f>
        <v>0</v>
      </c>
      <c r="K27" s="1">
        <f ca="1">ALL!K179</f>
        <v>0</v>
      </c>
      <c r="L27" s="1">
        <f ca="1">ALL!L179</f>
        <v>0</v>
      </c>
      <c r="M27" s="1">
        <f ca="1">ALL!M179</f>
        <v>0</v>
      </c>
      <c r="N27" s="1">
        <f ca="1">ALL!N179</f>
        <v>0</v>
      </c>
      <c r="O27" s="1">
        <f ca="1">ALL!O179</f>
        <v>0</v>
      </c>
      <c r="P27" s="1">
        <f ca="1">ALL!P179</f>
        <v>0</v>
      </c>
      <c r="Q27" s="1">
        <f ca="1">ALL!Q179</f>
        <v>0</v>
      </c>
      <c r="R27" s="1">
        <f ca="1">ALL!R179</f>
        <v>0</v>
      </c>
      <c r="S27" s="1">
        <f ca="1">ALL!S179</f>
        <v>0</v>
      </c>
      <c r="T27" s="1">
        <f ca="1">ALL!T179</f>
        <v>0</v>
      </c>
      <c r="U27" s="1">
        <f ca="1">ALL!U179</f>
        <v>0</v>
      </c>
      <c r="V27" s="1">
        <f ca="1">ALL!V179</f>
        <v>0</v>
      </c>
      <c r="W27" s="1">
        <f ca="1">ALL!W179</f>
        <v>0</v>
      </c>
      <c r="X27" s="1">
        <f ca="1">ALL!X179</f>
        <v>0</v>
      </c>
      <c r="Y27" s="1">
        <f ca="1">ALL!Y179</f>
        <v>0</v>
      </c>
      <c r="Z27" s="1">
        <f ca="1">ALL!Z179</f>
        <v>0</v>
      </c>
      <c r="AA27" s="1">
        <f ca="1">ALL!AA179</f>
        <v>0</v>
      </c>
      <c r="AB27" s="1">
        <f ca="1">ALL!AB179</f>
        <v>0</v>
      </c>
      <c r="AC27" s="1">
        <v>0</v>
      </c>
      <c r="AD27" s="1">
        <f ca="1">ALL!AD179</f>
        <v>0</v>
      </c>
      <c r="AE27" s="1">
        <f ca="1">ALL!AE179</f>
        <v>0</v>
      </c>
      <c r="AF27" s="1">
        <f ca="1">ALL!AF179</f>
        <v>0</v>
      </c>
      <c r="AG27" s="1">
        <f ca="1">ALL!AG179</f>
        <v>0</v>
      </c>
      <c r="AH27" s="1">
        <f ca="1">ALL!AH179</f>
        <v>0</v>
      </c>
      <c r="AI27" s="1">
        <f ca="1">ALL!AI179</f>
        <v>0</v>
      </c>
    </row>
    <row r="28" spans="1:35" x14ac:dyDescent="0.25">
      <c r="A28" s="8">
        <f ca="1">ALL!A180</f>
        <v>45835</v>
      </c>
      <c r="B28" s="1">
        <f ca="1">ALL!B180</f>
        <v>0</v>
      </c>
      <c r="C28" s="1">
        <f ca="1">ALL!C180</f>
        <v>0</v>
      </c>
      <c r="D28" s="1">
        <f ca="1">ALL!D180</f>
        <v>0</v>
      </c>
      <c r="E28" s="1">
        <f ca="1">ALL!E180</f>
        <v>0</v>
      </c>
      <c r="F28" s="1">
        <f ca="1">ALL!F180</f>
        <v>0</v>
      </c>
      <c r="G28" s="1">
        <f ca="1">ALL!G180</f>
        <v>0</v>
      </c>
      <c r="H28" s="1">
        <f ca="1">ALL!H180</f>
        <v>0</v>
      </c>
      <c r="I28" s="1">
        <f ca="1">ALL!I180</f>
        <v>0</v>
      </c>
      <c r="J28" s="1">
        <f ca="1">ALL!J180</f>
        <v>0</v>
      </c>
      <c r="K28" s="1">
        <f ca="1">ALL!K180</f>
        <v>0</v>
      </c>
      <c r="L28" s="1">
        <f ca="1">ALL!L180</f>
        <v>0</v>
      </c>
      <c r="M28" s="1">
        <f ca="1">ALL!M180</f>
        <v>0</v>
      </c>
      <c r="N28" s="1">
        <f ca="1">ALL!N180</f>
        <v>0</v>
      </c>
      <c r="O28" s="1">
        <f ca="1">ALL!O180</f>
        <v>0</v>
      </c>
      <c r="P28" s="1">
        <f ca="1">ALL!P180</f>
        <v>0</v>
      </c>
      <c r="Q28" s="1">
        <f ca="1">ALL!Q180</f>
        <v>0</v>
      </c>
      <c r="R28" s="1">
        <f ca="1">ALL!R180</f>
        <v>0</v>
      </c>
      <c r="S28" s="1">
        <f ca="1">ALL!S180</f>
        <v>0</v>
      </c>
      <c r="T28" s="1">
        <f ca="1">ALL!T180</f>
        <v>0</v>
      </c>
      <c r="U28" s="1">
        <f ca="1">ALL!U180</f>
        <v>0</v>
      </c>
      <c r="V28" s="1">
        <f ca="1">ALL!V180</f>
        <v>0</v>
      </c>
      <c r="W28" s="1">
        <f ca="1">ALL!W180</f>
        <v>0</v>
      </c>
      <c r="X28" s="1">
        <f ca="1">ALL!X180</f>
        <v>0</v>
      </c>
      <c r="Y28" s="1">
        <f ca="1">ALL!Y180</f>
        <v>0</v>
      </c>
      <c r="Z28" s="1">
        <f ca="1">ALL!Z180</f>
        <v>0</v>
      </c>
      <c r="AA28" s="1">
        <f ca="1">ALL!AA180</f>
        <v>0</v>
      </c>
      <c r="AB28" s="1">
        <f ca="1">ALL!AB180</f>
        <v>0</v>
      </c>
      <c r="AC28" s="1">
        <v>0</v>
      </c>
      <c r="AD28" s="1">
        <f ca="1">ALL!AD180</f>
        <v>0</v>
      </c>
      <c r="AE28" s="1">
        <f ca="1">ALL!AE180</f>
        <v>0</v>
      </c>
      <c r="AF28" s="1">
        <f ca="1">ALL!AF180</f>
        <v>0</v>
      </c>
      <c r="AG28" s="1">
        <f ca="1">ALL!AG180</f>
        <v>0</v>
      </c>
      <c r="AH28" s="1">
        <f ca="1">ALL!AH180</f>
        <v>0</v>
      </c>
      <c r="AI28" s="1">
        <f ca="1">ALL!AI180</f>
        <v>0</v>
      </c>
    </row>
    <row r="29" spans="1:35" x14ac:dyDescent="0.25">
      <c r="A29" s="8">
        <f ca="1">ALL!A181</f>
        <v>45836</v>
      </c>
      <c r="B29" s="1">
        <f ca="1">ALL!B181</f>
        <v>0</v>
      </c>
      <c r="C29" s="1">
        <f ca="1">ALL!C181</f>
        <v>0</v>
      </c>
      <c r="D29" s="1">
        <f ca="1">ALL!D181</f>
        <v>0</v>
      </c>
      <c r="E29" s="1">
        <f ca="1">ALL!E181</f>
        <v>0</v>
      </c>
      <c r="F29" s="1">
        <f ca="1">ALL!F181</f>
        <v>0</v>
      </c>
      <c r="G29" s="1">
        <f ca="1">ALL!G181</f>
        <v>0</v>
      </c>
      <c r="H29" s="1">
        <f ca="1">ALL!H181</f>
        <v>0</v>
      </c>
      <c r="I29" s="1">
        <f ca="1">ALL!I181</f>
        <v>0</v>
      </c>
      <c r="J29" s="1">
        <f ca="1">ALL!J181</f>
        <v>0</v>
      </c>
      <c r="K29" s="1">
        <f ca="1">ALL!K181</f>
        <v>0</v>
      </c>
      <c r="L29" s="1">
        <f ca="1">ALL!L181</f>
        <v>0</v>
      </c>
      <c r="M29" s="1">
        <f ca="1">ALL!M181</f>
        <v>0</v>
      </c>
      <c r="N29" s="1">
        <f ca="1">ALL!N181</f>
        <v>0</v>
      </c>
      <c r="O29" s="1">
        <f ca="1">ALL!O181</f>
        <v>0</v>
      </c>
      <c r="P29" s="1">
        <f ca="1">ALL!P181</f>
        <v>0</v>
      </c>
      <c r="Q29" s="1">
        <f ca="1">ALL!Q181</f>
        <v>0</v>
      </c>
      <c r="R29" s="1">
        <f ca="1">ALL!R181</f>
        <v>0</v>
      </c>
      <c r="S29" s="1">
        <f ca="1">ALL!S181</f>
        <v>0</v>
      </c>
      <c r="T29" s="1">
        <f ca="1">ALL!T181</f>
        <v>0</v>
      </c>
      <c r="U29" s="1">
        <f ca="1">ALL!U181</f>
        <v>0</v>
      </c>
      <c r="V29" s="1">
        <f ca="1">ALL!V181</f>
        <v>0</v>
      </c>
      <c r="W29" s="1">
        <f ca="1">ALL!W181</f>
        <v>0</v>
      </c>
      <c r="X29" s="1">
        <f ca="1">ALL!X181</f>
        <v>0</v>
      </c>
      <c r="Y29" s="1">
        <f ca="1">ALL!Y181</f>
        <v>0</v>
      </c>
      <c r="Z29" s="1">
        <f ca="1">ALL!Z181</f>
        <v>0</v>
      </c>
      <c r="AA29" s="1">
        <f ca="1">ALL!AA181</f>
        <v>0</v>
      </c>
      <c r="AB29" s="1">
        <f ca="1">ALL!AB181</f>
        <v>0</v>
      </c>
      <c r="AC29" s="1">
        <v>0</v>
      </c>
      <c r="AD29" s="1">
        <f ca="1">ALL!AD181</f>
        <v>0</v>
      </c>
      <c r="AE29" s="1">
        <f ca="1">ALL!AE181</f>
        <v>0</v>
      </c>
      <c r="AF29" s="1">
        <f ca="1">ALL!AF181</f>
        <v>0</v>
      </c>
      <c r="AG29" s="1">
        <f ca="1">ALL!AG181</f>
        <v>0</v>
      </c>
      <c r="AH29" s="1">
        <f ca="1">ALL!AH181</f>
        <v>0</v>
      </c>
      <c r="AI29" s="1">
        <f ca="1">ALL!AI181</f>
        <v>0</v>
      </c>
    </row>
    <row r="30" spans="1:35" x14ac:dyDescent="0.25">
      <c r="A30" s="8">
        <f ca="1">ALL!A182</f>
        <v>45837</v>
      </c>
      <c r="B30" s="1">
        <f ca="1">ALL!B182</f>
        <v>0</v>
      </c>
      <c r="C30" s="1">
        <f ca="1">ALL!C182</f>
        <v>0</v>
      </c>
      <c r="D30" s="1">
        <f ca="1">ALL!D182</f>
        <v>0</v>
      </c>
      <c r="E30" s="1">
        <f ca="1">ALL!E182</f>
        <v>0</v>
      </c>
      <c r="F30" s="1">
        <f ca="1">ALL!F182</f>
        <v>0</v>
      </c>
      <c r="G30" s="1">
        <f ca="1">ALL!G182</f>
        <v>0</v>
      </c>
      <c r="H30" s="1">
        <f ca="1">ALL!H182</f>
        <v>0</v>
      </c>
      <c r="I30" s="1">
        <f ca="1">ALL!I182</f>
        <v>0</v>
      </c>
      <c r="J30" s="1">
        <f ca="1">ALL!J182</f>
        <v>0</v>
      </c>
      <c r="K30" s="1">
        <f ca="1">ALL!K182</f>
        <v>0</v>
      </c>
      <c r="L30" s="1">
        <f ca="1">ALL!L182</f>
        <v>0</v>
      </c>
      <c r="M30" s="1">
        <f ca="1">ALL!M182</f>
        <v>0</v>
      </c>
      <c r="N30" s="1">
        <f ca="1">ALL!N182</f>
        <v>0</v>
      </c>
      <c r="O30" s="1">
        <f ca="1">ALL!O182</f>
        <v>0</v>
      </c>
      <c r="P30" s="1">
        <f ca="1">ALL!P182</f>
        <v>0</v>
      </c>
      <c r="Q30" s="1">
        <f ca="1">ALL!Q182</f>
        <v>0</v>
      </c>
      <c r="R30" s="1">
        <f ca="1">ALL!R182</f>
        <v>0</v>
      </c>
      <c r="S30" s="1">
        <f ca="1">ALL!S182</f>
        <v>0</v>
      </c>
      <c r="T30" s="1">
        <f ca="1">ALL!T182</f>
        <v>0</v>
      </c>
      <c r="U30" s="1">
        <f ca="1">ALL!U182</f>
        <v>0</v>
      </c>
      <c r="V30" s="1">
        <f ca="1">ALL!V182</f>
        <v>0</v>
      </c>
      <c r="W30" s="1">
        <f ca="1">ALL!W182</f>
        <v>0</v>
      </c>
      <c r="X30" s="1">
        <f ca="1">ALL!X182</f>
        <v>0</v>
      </c>
      <c r="Y30" s="1">
        <f ca="1">ALL!Y182</f>
        <v>0</v>
      </c>
      <c r="Z30" s="1">
        <f ca="1">ALL!Z182</f>
        <v>0</v>
      </c>
      <c r="AA30" s="1">
        <f ca="1">ALL!AA182</f>
        <v>0</v>
      </c>
      <c r="AB30" s="1">
        <f ca="1">ALL!AB182</f>
        <v>0</v>
      </c>
      <c r="AC30" s="1">
        <v>0</v>
      </c>
      <c r="AD30" s="1">
        <f ca="1">ALL!AD182</f>
        <v>0</v>
      </c>
      <c r="AE30" s="1">
        <f ca="1">ALL!AE182</f>
        <v>0</v>
      </c>
      <c r="AF30" s="1">
        <f ca="1">ALL!AF182</f>
        <v>0</v>
      </c>
      <c r="AG30" s="1">
        <f ca="1">ALL!AG182</f>
        <v>0</v>
      </c>
      <c r="AH30" s="1">
        <f ca="1">ALL!AH182</f>
        <v>0</v>
      </c>
      <c r="AI30" s="1">
        <f ca="1">ALL!AI182</f>
        <v>0</v>
      </c>
    </row>
    <row r="31" spans="1:35" x14ac:dyDescent="0.25">
      <c r="A31" s="8">
        <f ca="1">ALL!A183</f>
        <v>45838</v>
      </c>
      <c r="B31" s="1">
        <f ca="1">ALL!B183</f>
        <v>0</v>
      </c>
      <c r="C31" s="1">
        <f ca="1">ALL!C183</f>
        <v>0</v>
      </c>
      <c r="D31" s="1">
        <f ca="1">ALL!D183</f>
        <v>0</v>
      </c>
      <c r="E31" s="1">
        <f ca="1">ALL!E183</f>
        <v>0</v>
      </c>
      <c r="F31" s="1">
        <f ca="1">ALL!F183</f>
        <v>0</v>
      </c>
      <c r="G31" s="1">
        <f ca="1">ALL!G183</f>
        <v>0</v>
      </c>
      <c r="H31" s="1">
        <f ca="1">ALL!H183</f>
        <v>0</v>
      </c>
      <c r="I31" s="1">
        <f ca="1">ALL!I183</f>
        <v>0</v>
      </c>
      <c r="J31" s="1">
        <f ca="1">ALL!J183</f>
        <v>0</v>
      </c>
      <c r="K31" s="1">
        <f ca="1">ALL!K183</f>
        <v>0</v>
      </c>
      <c r="L31" s="1">
        <f ca="1">ALL!L183</f>
        <v>0</v>
      </c>
      <c r="M31" s="1">
        <f ca="1">ALL!M183</f>
        <v>0</v>
      </c>
      <c r="N31" s="1">
        <f ca="1">ALL!N183</f>
        <v>0</v>
      </c>
      <c r="O31" s="1">
        <f ca="1">ALL!O183</f>
        <v>0</v>
      </c>
      <c r="P31" s="1">
        <f ca="1">ALL!P183</f>
        <v>0</v>
      </c>
      <c r="Q31" s="1">
        <f ca="1">ALL!Q183</f>
        <v>0</v>
      </c>
      <c r="R31" s="1">
        <f ca="1">ALL!R183</f>
        <v>0</v>
      </c>
      <c r="S31" s="1">
        <f ca="1">ALL!S183</f>
        <v>0</v>
      </c>
      <c r="T31" s="1">
        <f ca="1">ALL!T183</f>
        <v>0</v>
      </c>
      <c r="U31" s="1">
        <f ca="1">ALL!U183</f>
        <v>0</v>
      </c>
      <c r="V31" s="1">
        <f ca="1">ALL!V183</f>
        <v>0</v>
      </c>
      <c r="W31" s="1">
        <f ca="1">ALL!W183</f>
        <v>0</v>
      </c>
      <c r="X31" s="1">
        <f ca="1">ALL!X183</f>
        <v>0</v>
      </c>
      <c r="Y31" s="1">
        <f ca="1">ALL!Y183</f>
        <v>0</v>
      </c>
      <c r="Z31" s="1">
        <f ca="1">ALL!Z183</f>
        <v>0</v>
      </c>
      <c r="AA31" s="1">
        <f ca="1">ALL!AA183</f>
        <v>0</v>
      </c>
      <c r="AB31" s="1">
        <f ca="1">ALL!AB183</f>
        <v>0</v>
      </c>
      <c r="AC31" s="1">
        <v>0</v>
      </c>
      <c r="AD31" s="1">
        <f ca="1">ALL!AD183</f>
        <v>0</v>
      </c>
      <c r="AE31" s="1">
        <f ca="1">ALL!AE183</f>
        <v>0</v>
      </c>
      <c r="AF31" s="1">
        <f ca="1">ALL!AF183</f>
        <v>0</v>
      </c>
      <c r="AG31" s="1">
        <f ca="1">ALL!AG183</f>
        <v>0</v>
      </c>
      <c r="AH31" s="1">
        <f ca="1">ALL!AH183</f>
        <v>0</v>
      </c>
      <c r="AI31" s="1">
        <f ca="1">ALL!AI183</f>
        <v>0</v>
      </c>
    </row>
    <row r="32" spans="1:35" ht="13.75" thickBot="1" x14ac:dyDescent="0.3"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3"/>
    </row>
    <row r="33" spans="1:35" ht="21.6" thickTop="1" thickBot="1" x14ac:dyDescent="0.4">
      <c r="A33" s="9" t="s">
        <v>55</v>
      </c>
      <c r="B33" s="40">
        <f ca="1">SUM(B2:B32)</f>
        <v>12.964251518249512</v>
      </c>
      <c r="C33" s="40">
        <f t="shared" ref="C33" ca="1" si="0">SUM(C2:C32)</f>
        <v>0</v>
      </c>
      <c r="D33" s="40">
        <f t="shared" ref="D33:AI33" ca="1" si="1">SUM(D2:D32)</f>
        <v>0</v>
      </c>
      <c r="E33" s="40">
        <f t="shared" ca="1" si="1"/>
        <v>0</v>
      </c>
      <c r="F33" s="40">
        <f t="shared" ca="1" si="1"/>
        <v>0</v>
      </c>
      <c r="G33" s="40">
        <f t="shared" ca="1" si="1"/>
        <v>0</v>
      </c>
      <c r="H33" s="40">
        <f t="shared" ca="1" si="1"/>
        <v>0</v>
      </c>
      <c r="I33" s="40">
        <f t="shared" ca="1" si="1"/>
        <v>0</v>
      </c>
      <c r="J33" s="40">
        <f t="shared" ca="1" si="1"/>
        <v>0</v>
      </c>
      <c r="K33" s="40">
        <f t="shared" ca="1" si="1"/>
        <v>0</v>
      </c>
      <c r="L33" s="40">
        <f t="shared" ca="1" si="1"/>
        <v>0</v>
      </c>
      <c r="M33" s="40">
        <f t="shared" ca="1" si="1"/>
        <v>0</v>
      </c>
      <c r="N33" s="40">
        <f t="shared" ca="1" si="1"/>
        <v>0</v>
      </c>
      <c r="O33" s="40">
        <f t="shared" ca="1" si="1"/>
        <v>0.91627794504165649</v>
      </c>
      <c r="P33" s="40">
        <f t="shared" ca="1" si="1"/>
        <v>0.15163829922676086</v>
      </c>
      <c r="Q33" s="40">
        <f t="shared" ca="1" si="1"/>
        <v>0.6889035701751709</v>
      </c>
      <c r="R33" s="40">
        <f t="shared" ca="1" si="1"/>
        <v>0</v>
      </c>
      <c r="S33" s="40">
        <f t="shared" ca="1" si="1"/>
        <v>0</v>
      </c>
      <c r="T33" s="40">
        <f t="shared" ca="1" si="1"/>
        <v>7.9206008911132813</v>
      </c>
      <c r="U33" s="40">
        <f t="shared" ca="1" si="1"/>
        <v>0</v>
      </c>
      <c r="V33" s="40">
        <f t="shared" ca="1" si="1"/>
        <v>6.6146669387817383</v>
      </c>
      <c r="W33" s="40">
        <f t="shared" ca="1" si="1"/>
        <v>0</v>
      </c>
      <c r="X33" s="40">
        <f t="shared" ca="1" si="1"/>
        <v>0</v>
      </c>
      <c r="Y33" s="40">
        <f t="shared" ca="1" si="1"/>
        <v>0</v>
      </c>
      <c r="Z33" s="40">
        <f t="shared" ca="1" si="1"/>
        <v>0</v>
      </c>
      <c r="AA33" s="40">
        <f t="shared" ca="1" si="1"/>
        <v>0</v>
      </c>
      <c r="AB33" s="40">
        <f t="shared" ca="1" si="1"/>
        <v>0</v>
      </c>
      <c r="AC33" s="40">
        <f t="shared" ca="1" si="1"/>
        <v>0</v>
      </c>
      <c r="AD33" s="40">
        <f t="shared" ca="1" si="1"/>
        <v>0</v>
      </c>
      <c r="AE33" s="40">
        <f t="shared" ca="1" si="1"/>
        <v>0</v>
      </c>
      <c r="AF33" s="40">
        <f t="shared" ca="1" si="1"/>
        <v>0</v>
      </c>
      <c r="AG33" s="40">
        <f t="shared" ca="1" si="1"/>
        <v>0</v>
      </c>
      <c r="AH33" s="40">
        <f t="shared" ca="1" si="1"/>
        <v>0</v>
      </c>
      <c r="AI33" s="40">
        <f t="shared" ca="1" si="1"/>
        <v>0</v>
      </c>
    </row>
    <row r="34" spans="1:35" ht="31.45" thickTop="1" thickBot="1" x14ac:dyDescent="0.25">
      <c r="A34" s="37" t="s">
        <v>56</v>
      </c>
      <c r="B34" s="38">
        <f ca="1">B33*43560</f>
        <v>564722.79613494873</v>
      </c>
      <c r="C34" s="38">
        <f t="shared" ref="C34:AI34" ca="1" si="2">C33*43560</f>
        <v>0</v>
      </c>
      <c r="D34" s="38">
        <f t="shared" ca="1" si="2"/>
        <v>0</v>
      </c>
      <c r="E34" s="38">
        <f t="shared" ca="1" si="2"/>
        <v>0</v>
      </c>
      <c r="F34" s="38">
        <f t="shared" ca="1" si="2"/>
        <v>0</v>
      </c>
      <c r="G34" s="38">
        <f t="shared" ca="1" si="2"/>
        <v>0</v>
      </c>
      <c r="H34" s="38">
        <f t="shared" ca="1" si="2"/>
        <v>0</v>
      </c>
      <c r="I34" s="38">
        <f t="shared" ca="1" si="2"/>
        <v>0</v>
      </c>
      <c r="J34" s="38">
        <f t="shared" ca="1" si="2"/>
        <v>0</v>
      </c>
      <c r="K34" s="38">
        <f t="shared" ca="1" si="2"/>
        <v>0</v>
      </c>
      <c r="L34" s="38">
        <f t="shared" ca="1" si="2"/>
        <v>0</v>
      </c>
      <c r="M34" s="38">
        <f t="shared" ca="1" si="2"/>
        <v>0</v>
      </c>
      <c r="N34" s="38">
        <f t="shared" ca="1" si="2"/>
        <v>0</v>
      </c>
      <c r="O34" s="38">
        <f t="shared" ca="1" si="2"/>
        <v>39913.067286014557</v>
      </c>
      <c r="P34" s="38">
        <f t="shared" ca="1" si="2"/>
        <v>6605.3643143177032</v>
      </c>
      <c r="Q34" s="38">
        <f t="shared" ca="1" si="2"/>
        <v>30008.639516830444</v>
      </c>
      <c r="R34" s="38">
        <f t="shared" ca="1" si="2"/>
        <v>0</v>
      </c>
      <c r="S34" s="38">
        <f t="shared" ca="1" si="2"/>
        <v>0</v>
      </c>
      <c r="T34" s="38">
        <f t="shared" ca="1" si="2"/>
        <v>345021.37481689453</v>
      </c>
      <c r="U34" s="38">
        <f t="shared" ca="1" si="2"/>
        <v>0</v>
      </c>
      <c r="V34" s="38">
        <f t="shared" ca="1" si="2"/>
        <v>288134.89185333252</v>
      </c>
      <c r="W34" s="38">
        <f t="shared" ca="1" si="2"/>
        <v>0</v>
      </c>
      <c r="X34" s="38">
        <f t="shared" ca="1" si="2"/>
        <v>0</v>
      </c>
      <c r="Y34" s="38">
        <f t="shared" ca="1" si="2"/>
        <v>0</v>
      </c>
      <c r="Z34" s="38">
        <f t="shared" ca="1" si="2"/>
        <v>0</v>
      </c>
      <c r="AA34" s="38">
        <f t="shared" ca="1" si="2"/>
        <v>0</v>
      </c>
      <c r="AB34" s="38">
        <f t="shared" ca="1" si="2"/>
        <v>0</v>
      </c>
      <c r="AC34" s="38">
        <f t="shared" ca="1" si="2"/>
        <v>0</v>
      </c>
      <c r="AD34" s="38">
        <f t="shared" ca="1" si="2"/>
        <v>0</v>
      </c>
      <c r="AE34" s="38">
        <f t="shared" ca="1" si="2"/>
        <v>0</v>
      </c>
      <c r="AF34" s="38">
        <f t="shared" ca="1" si="2"/>
        <v>0</v>
      </c>
      <c r="AG34" s="38">
        <f t="shared" ca="1" si="2"/>
        <v>0</v>
      </c>
      <c r="AH34" s="38">
        <f t="shared" ca="1" si="2"/>
        <v>0</v>
      </c>
      <c r="AI34" s="38">
        <f t="shared" ca="1" si="2"/>
        <v>0</v>
      </c>
    </row>
  </sheetData>
  <conditionalFormatting sqref="A33:AI33">
    <cfRule type="cellIs" dxfId="29" priority="2" operator="greaterThan">
      <formula>0</formula>
    </cfRule>
  </conditionalFormatting>
  <conditionalFormatting sqref="B2:AI31">
    <cfRule type="cellIs" dxfId="28" priority="5" operator="lessThan">
      <formula>0</formula>
    </cfRule>
    <cfRule type="cellIs" dxfId="27" priority="6" operator="greaterThan">
      <formula>0</formula>
    </cfRule>
  </conditionalFormatting>
  <conditionalFormatting sqref="B34:AI34">
    <cfRule type="cellIs" dxfId="26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F7372-F5F2-4CB0-A994-BB9033F39B13}">
  <sheetPr codeName="Sheet8"/>
  <dimension ref="A1:AI34"/>
  <sheetViews>
    <sheetView workbookViewId="0">
      <selection activeCell="D1" sqref="D1:D1048576"/>
    </sheetView>
  </sheetViews>
  <sheetFormatPr defaultRowHeight="13.1" x14ac:dyDescent="0.25"/>
  <cols>
    <col min="1" max="1" width="10.625" style="7" bestFit="1" customWidth="1"/>
    <col min="2" max="2" width="26.5" customWidth="1"/>
    <col min="3" max="35" width="21.75" customWidth="1"/>
    <col min="36" max="36" width="17.875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ALL!A184</f>
        <v>45839</v>
      </c>
      <c r="B2" s="1">
        <f ca="1">ALL!B184</f>
        <v>0</v>
      </c>
      <c r="C2" s="1">
        <f ca="1">ALL!C184</f>
        <v>0</v>
      </c>
      <c r="D2" s="1">
        <f ca="1">ALL!D184</f>
        <v>0</v>
      </c>
      <c r="E2" s="1">
        <f ca="1">ALL!E184</f>
        <v>0</v>
      </c>
      <c r="F2" s="1">
        <f ca="1">ALL!F184</f>
        <v>0</v>
      </c>
      <c r="G2" s="1">
        <f ca="1">ALL!G184</f>
        <v>0</v>
      </c>
      <c r="H2" s="1">
        <f ca="1">ALL!H184</f>
        <v>0</v>
      </c>
      <c r="I2" s="1">
        <f ca="1">ALL!I184</f>
        <v>0</v>
      </c>
      <c r="J2" s="1">
        <f ca="1">ALL!J184</f>
        <v>0</v>
      </c>
      <c r="K2" s="1">
        <f ca="1">ALL!K184</f>
        <v>0</v>
      </c>
      <c r="L2" s="1">
        <f ca="1">ALL!L184</f>
        <v>0</v>
      </c>
      <c r="M2" s="1">
        <f ca="1">ALL!M184</f>
        <v>0</v>
      </c>
      <c r="N2" s="1">
        <f ca="1">ALL!N184</f>
        <v>0</v>
      </c>
      <c r="O2" s="1">
        <f ca="1">ALL!O184</f>
        <v>0</v>
      </c>
      <c r="P2" s="1">
        <f ca="1">ALL!P184</f>
        <v>0</v>
      </c>
      <c r="Q2" s="1">
        <f ca="1">ALL!Q184</f>
        <v>0</v>
      </c>
      <c r="R2" s="1">
        <f ca="1">ALL!R184</f>
        <v>0</v>
      </c>
      <c r="S2" s="1">
        <f ca="1">ALL!S184</f>
        <v>0</v>
      </c>
      <c r="T2" s="1">
        <f ca="1">ALL!T184</f>
        <v>0</v>
      </c>
      <c r="U2" s="1">
        <f ca="1">ALL!U184</f>
        <v>0</v>
      </c>
      <c r="V2" s="1">
        <f ca="1">ALL!V184</f>
        <v>0</v>
      </c>
      <c r="W2" s="1">
        <f ca="1">ALL!W184</f>
        <v>0</v>
      </c>
      <c r="X2" s="1">
        <f ca="1">ALL!X184</f>
        <v>0</v>
      </c>
      <c r="Y2" s="1">
        <f ca="1">ALL!Y184</f>
        <v>0</v>
      </c>
      <c r="Z2" s="1">
        <f ca="1">ALL!Z184</f>
        <v>0</v>
      </c>
      <c r="AA2" s="1">
        <f ca="1">ALL!AA184</f>
        <v>0</v>
      </c>
      <c r="AB2" s="1">
        <f ca="1">ALL!AB184</f>
        <v>0</v>
      </c>
      <c r="AC2" s="1">
        <v>0</v>
      </c>
      <c r="AD2" s="1">
        <f ca="1">ALL!AD184</f>
        <v>0</v>
      </c>
      <c r="AE2" s="1">
        <f ca="1">ALL!AE184</f>
        <v>0</v>
      </c>
      <c r="AF2" s="1">
        <f ca="1">ALL!AF184</f>
        <v>0</v>
      </c>
      <c r="AG2" s="1">
        <f ca="1">ALL!AG184</f>
        <v>0</v>
      </c>
      <c r="AH2" s="1">
        <f ca="1">ALL!AH184</f>
        <v>0</v>
      </c>
      <c r="AI2" s="1">
        <f ca="1">ALL!AI184</f>
        <v>0</v>
      </c>
    </row>
    <row r="3" spans="1:35" x14ac:dyDescent="0.25">
      <c r="A3" s="8">
        <f ca="1">ALL!A185</f>
        <v>45840</v>
      </c>
      <c r="B3" s="1">
        <f ca="1">ALL!B185</f>
        <v>0</v>
      </c>
      <c r="C3" s="1">
        <f ca="1">ALL!C185</f>
        <v>0</v>
      </c>
      <c r="D3" s="1">
        <f ca="1">ALL!D185</f>
        <v>0</v>
      </c>
      <c r="E3" s="1">
        <f ca="1">ALL!E185</f>
        <v>0</v>
      </c>
      <c r="F3" s="1">
        <f ca="1">ALL!F185</f>
        <v>0</v>
      </c>
      <c r="G3" s="1">
        <f ca="1">ALL!G185</f>
        <v>0</v>
      </c>
      <c r="H3" s="1">
        <f ca="1">ALL!H185</f>
        <v>0</v>
      </c>
      <c r="I3" s="1">
        <f ca="1">ALL!I185</f>
        <v>0</v>
      </c>
      <c r="J3" s="1">
        <f ca="1">ALL!J185</f>
        <v>0</v>
      </c>
      <c r="K3" s="1">
        <f ca="1">ALL!K185</f>
        <v>0</v>
      </c>
      <c r="L3" s="1">
        <f ca="1">ALL!L185</f>
        <v>0</v>
      </c>
      <c r="M3" s="1">
        <f ca="1">ALL!M185</f>
        <v>0</v>
      </c>
      <c r="N3" s="1">
        <f ca="1">ALL!N185</f>
        <v>0</v>
      </c>
      <c r="O3" s="1">
        <f ca="1">ALL!O185</f>
        <v>0</v>
      </c>
      <c r="P3" s="1">
        <f ca="1">ALL!P185</f>
        <v>0</v>
      </c>
      <c r="Q3" s="1">
        <f ca="1">ALL!Q185</f>
        <v>0</v>
      </c>
      <c r="R3" s="1">
        <f ca="1">ALL!R185</f>
        <v>0</v>
      </c>
      <c r="S3" s="1">
        <f ca="1">ALL!S185</f>
        <v>0</v>
      </c>
      <c r="T3" s="1">
        <f ca="1">ALL!T185</f>
        <v>0</v>
      </c>
      <c r="U3" s="1">
        <f ca="1">ALL!U185</f>
        <v>0</v>
      </c>
      <c r="V3" s="1">
        <f ca="1">ALL!V185</f>
        <v>0</v>
      </c>
      <c r="W3" s="1">
        <f ca="1">ALL!W185</f>
        <v>0</v>
      </c>
      <c r="X3" s="1">
        <f ca="1">ALL!X185</f>
        <v>0</v>
      </c>
      <c r="Y3" s="1">
        <f ca="1">ALL!Y185</f>
        <v>0</v>
      </c>
      <c r="Z3" s="1">
        <f ca="1">ALL!Z185</f>
        <v>0</v>
      </c>
      <c r="AA3" s="1">
        <f ca="1">ALL!AA185</f>
        <v>0</v>
      </c>
      <c r="AB3" s="1">
        <f ca="1">ALL!AB185</f>
        <v>0</v>
      </c>
      <c r="AC3" s="1">
        <v>0</v>
      </c>
      <c r="AD3" s="1">
        <f ca="1">ALL!AD185</f>
        <v>0</v>
      </c>
      <c r="AE3" s="1">
        <f ca="1">ALL!AE185</f>
        <v>0</v>
      </c>
      <c r="AF3" s="1">
        <f ca="1">ALL!AF185</f>
        <v>0</v>
      </c>
      <c r="AG3" s="1">
        <f ca="1">ALL!AG185</f>
        <v>0</v>
      </c>
      <c r="AH3" s="1">
        <f ca="1">ALL!AH185</f>
        <v>0</v>
      </c>
      <c r="AI3" s="1">
        <f ca="1">ALL!AI185</f>
        <v>0</v>
      </c>
    </row>
    <row r="4" spans="1:35" x14ac:dyDescent="0.25">
      <c r="A4" s="8">
        <f ca="1">ALL!A186</f>
        <v>45841</v>
      </c>
      <c r="B4" s="1">
        <v>0</v>
      </c>
      <c r="C4" s="1">
        <f ca="1">ALL!C186</f>
        <v>0</v>
      </c>
      <c r="D4" s="1">
        <f ca="1">ALL!D186</f>
        <v>0</v>
      </c>
      <c r="E4" s="1">
        <f ca="1">ALL!E186</f>
        <v>0</v>
      </c>
      <c r="F4" s="1">
        <f ca="1">ALL!F186</f>
        <v>0</v>
      </c>
      <c r="G4" s="1">
        <f ca="1">ALL!G186</f>
        <v>0</v>
      </c>
      <c r="H4" s="1">
        <f ca="1">ALL!H186</f>
        <v>0</v>
      </c>
      <c r="I4" s="1">
        <f ca="1">ALL!I186</f>
        <v>0</v>
      </c>
      <c r="J4" s="1">
        <f ca="1">ALL!J186</f>
        <v>0</v>
      </c>
      <c r="K4" s="1">
        <f ca="1">ALL!K186</f>
        <v>0</v>
      </c>
      <c r="L4" s="1">
        <f ca="1">ALL!L186</f>
        <v>0</v>
      </c>
      <c r="M4" s="1">
        <f ca="1">ALL!M186</f>
        <v>0</v>
      </c>
      <c r="N4" s="1">
        <f ca="1">ALL!N186</f>
        <v>0</v>
      </c>
      <c r="O4" s="1">
        <f ca="1">ALL!O186</f>
        <v>0</v>
      </c>
      <c r="P4" s="1">
        <f ca="1">ALL!P186</f>
        <v>0</v>
      </c>
      <c r="Q4" s="1">
        <f ca="1">ALL!Q186</f>
        <v>0</v>
      </c>
      <c r="R4" s="1">
        <f ca="1">ALL!R186</f>
        <v>0</v>
      </c>
      <c r="S4" s="1">
        <f ca="1">ALL!S186</f>
        <v>0</v>
      </c>
      <c r="T4" s="1">
        <f ca="1">ALL!T186</f>
        <v>0</v>
      </c>
      <c r="U4" s="1">
        <f ca="1">ALL!U186</f>
        <v>0</v>
      </c>
      <c r="V4" s="1">
        <f ca="1">ALL!V186</f>
        <v>0</v>
      </c>
      <c r="W4" s="1">
        <f ca="1">ALL!W186</f>
        <v>0</v>
      </c>
      <c r="X4" s="1">
        <f ca="1">ALL!X186</f>
        <v>0</v>
      </c>
      <c r="Y4" s="1">
        <f ca="1">ALL!Y186</f>
        <v>0</v>
      </c>
      <c r="Z4" s="1">
        <f ca="1">ALL!Z186</f>
        <v>0</v>
      </c>
      <c r="AA4" s="1">
        <f ca="1">ALL!AA186</f>
        <v>0</v>
      </c>
      <c r="AB4" s="1">
        <f ca="1">ALL!AB186</f>
        <v>0</v>
      </c>
      <c r="AC4" s="1">
        <v>0</v>
      </c>
      <c r="AD4" s="1">
        <f ca="1">ALL!AD186</f>
        <v>0</v>
      </c>
      <c r="AE4" s="1">
        <f ca="1">ALL!AE186</f>
        <v>0</v>
      </c>
      <c r="AF4" s="1">
        <f ca="1">ALL!AF186</f>
        <v>0</v>
      </c>
      <c r="AG4" s="1">
        <f ca="1">ALL!AG186</f>
        <v>0</v>
      </c>
      <c r="AH4" s="1">
        <f ca="1">ALL!AH186</f>
        <v>0</v>
      </c>
      <c r="AI4" s="1">
        <f ca="1">ALL!AI186</f>
        <v>0</v>
      </c>
    </row>
    <row r="5" spans="1:35" x14ac:dyDescent="0.25">
      <c r="A5" s="8">
        <f ca="1">ALL!A187</f>
        <v>45842</v>
      </c>
      <c r="B5" s="1">
        <f ca="1">ALL!B187</f>
        <v>0</v>
      </c>
      <c r="C5" s="1">
        <f ca="1">ALL!C187</f>
        <v>0</v>
      </c>
      <c r="D5" s="1">
        <f ca="1">ALL!D187</f>
        <v>0</v>
      </c>
      <c r="E5" s="1">
        <f ca="1">ALL!E187</f>
        <v>0</v>
      </c>
      <c r="F5" s="1">
        <f ca="1">ALL!F187</f>
        <v>0</v>
      </c>
      <c r="G5" s="1">
        <f ca="1">ALL!G187</f>
        <v>0</v>
      </c>
      <c r="H5" s="1">
        <f ca="1">ALL!H187</f>
        <v>0</v>
      </c>
      <c r="I5" s="1">
        <f ca="1">ALL!I187</f>
        <v>0</v>
      </c>
      <c r="J5" s="1">
        <f ca="1">ALL!J187</f>
        <v>0</v>
      </c>
      <c r="K5" s="1">
        <f ca="1">ALL!K187</f>
        <v>0</v>
      </c>
      <c r="L5" s="1">
        <f ca="1">ALL!L187</f>
        <v>0</v>
      </c>
      <c r="M5" s="1">
        <f ca="1">ALL!M187</f>
        <v>0</v>
      </c>
      <c r="N5" s="1">
        <f ca="1">ALL!N187</f>
        <v>0</v>
      </c>
      <c r="O5" s="1">
        <f ca="1">ALL!O187</f>
        <v>0</v>
      </c>
      <c r="P5" s="1">
        <f ca="1">ALL!P187</f>
        <v>0</v>
      </c>
      <c r="Q5" s="1">
        <f ca="1">ALL!Q187</f>
        <v>0</v>
      </c>
      <c r="R5" s="1">
        <f ca="1">ALL!R187</f>
        <v>0</v>
      </c>
      <c r="S5" s="1">
        <f ca="1">ALL!S187</f>
        <v>0</v>
      </c>
      <c r="T5" s="1">
        <f ca="1">ALL!T187</f>
        <v>0</v>
      </c>
      <c r="U5" s="1">
        <f ca="1">ALL!U187</f>
        <v>0</v>
      </c>
      <c r="V5" s="1">
        <f ca="1">ALL!V187</f>
        <v>0</v>
      </c>
      <c r="W5" s="1">
        <f ca="1">ALL!W187</f>
        <v>0</v>
      </c>
      <c r="X5" s="1">
        <f ca="1">ALL!X187</f>
        <v>0</v>
      </c>
      <c r="Y5" s="1">
        <f ca="1">ALL!Y187</f>
        <v>0</v>
      </c>
      <c r="Z5" s="1">
        <f ca="1">ALL!Z187</f>
        <v>0</v>
      </c>
      <c r="AA5" s="1">
        <f ca="1">ALL!AA187</f>
        <v>0</v>
      </c>
      <c r="AB5" s="1">
        <f ca="1">ALL!AB187</f>
        <v>0</v>
      </c>
      <c r="AC5" s="1">
        <v>0</v>
      </c>
      <c r="AD5" s="1">
        <f ca="1">ALL!AD187</f>
        <v>0</v>
      </c>
      <c r="AE5" s="1">
        <f ca="1">ALL!AE187</f>
        <v>0</v>
      </c>
      <c r="AF5" s="1">
        <f ca="1">ALL!AF187</f>
        <v>0</v>
      </c>
      <c r="AG5" s="1">
        <f ca="1">ALL!AG187</f>
        <v>0</v>
      </c>
      <c r="AH5" s="1">
        <f ca="1">ALL!AH187</f>
        <v>0</v>
      </c>
      <c r="AI5" s="1">
        <f ca="1">ALL!AI187</f>
        <v>0</v>
      </c>
    </row>
    <row r="6" spans="1:35" x14ac:dyDescent="0.25">
      <c r="A6" s="8">
        <f ca="1">ALL!A188</f>
        <v>45843</v>
      </c>
      <c r="B6" s="1">
        <f ca="1">ALL!B188</f>
        <v>0</v>
      </c>
      <c r="C6" s="1">
        <f ca="1">ALL!C188</f>
        <v>0</v>
      </c>
      <c r="D6" s="1">
        <f ca="1">ALL!D188</f>
        <v>0</v>
      </c>
      <c r="E6" s="1">
        <f ca="1">ALL!E188</f>
        <v>0</v>
      </c>
      <c r="F6" s="1">
        <f ca="1">ALL!F188</f>
        <v>0</v>
      </c>
      <c r="G6" s="1">
        <f ca="1">ALL!G188</f>
        <v>0</v>
      </c>
      <c r="H6" s="1">
        <f ca="1">ALL!H188</f>
        <v>0</v>
      </c>
      <c r="I6" s="1">
        <f ca="1">ALL!I188</f>
        <v>0</v>
      </c>
      <c r="J6" s="1">
        <f ca="1">ALL!J188</f>
        <v>0</v>
      </c>
      <c r="K6" s="1">
        <f ca="1">ALL!K188</f>
        <v>0</v>
      </c>
      <c r="L6" s="1">
        <f ca="1">ALL!L188</f>
        <v>0</v>
      </c>
      <c r="M6" s="1">
        <f ca="1">ALL!M188</f>
        <v>0</v>
      </c>
      <c r="N6" s="1">
        <f ca="1">ALL!N188</f>
        <v>0</v>
      </c>
      <c r="O6" s="1">
        <f ca="1">ALL!O188</f>
        <v>0</v>
      </c>
      <c r="P6" s="1">
        <f ca="1">ALL!P188</f>
        <v>0</v>
      </c>
      <c r="Q6" s="1">
        <f ca="1">ALL!Q188</f>
        <v>0</v>
      </c>
      <c r="R6" s="1">
        <f ca="1">ALL!R188</f>
        <v>0</v>
      </c>
      <c r="S6" s="1">
        <f ca="1">ALL!S188</f>
        <v>0</v>
      </c>
      <c r="T6" s="1">
        <f ca="1">ALL!T188</f>
        <v>0</v>
      </c>
      <c r="U6" s="1">
        <f ca="1">ALL!U188</f>
        <v>0</v>
      </c>
      <c r="V6" s="1">
        <f ca="1">ALL!V188</f>
        <v>0</v>
      </c>
      <c r="W6" s="1">
        <f ca="1">ALL!W188</f>
        <v>0</v>
      </c>
      <c r="X6" s="1">
        <f ca="1">ALL!X188</f>
        <v>0</v>
      </c>
      <c r="Y6" s="1">
        <f ca="1">ALL!Y188</f>
        <v>0</v>
      </c>
      <c r="Z6" s="1">
        <f ca="1">ALL!Z188</f>
        <v>0</v>
      </c>
      <c r="AA6" s="1">
        <f ca="1">ALL!AA188</f>
        <v>0</v>
      </c>
      <c r="AB6" s="1">
        <f ca="1">ALL!AB188</f>
        <v>0</v>
      </c>
      <c r="AC6" s="1">
        <v>0</v>
      </c>
      <c r="AD6" s="1">
        <f ca="1">ALL!AD188</f>
        <v>0</v>
      </c>
      <c r="AE6" s="1">
        <f ca="1">ALL!AE188</f>
        <v>0</v>
      </c>
      <c r="AF6" s="1">
        <f ca="1">ALL!AF188</f>
        <v>0</v>
      </c>
      <c r="AG6" s="1">
        <f ca="1">ALL!AG188</f>
        <v>0</v>
      </c>
      <c r="AH6" s="1">
        <f ca="1">ALL!AH188</f>
        <v>0</v>
      </c>
      <c r="AI6" s="1">
        <f ca="1">ALL!AI188</f>
        <v>0</v>
      </c>
    </row>
    <row r="7" spans="1:35" x14ac:dyDescent="0.25">
      <c r="A7" s="8">
        <f ca="1">ALL!A189</f>
        <v>45844</v>
      </c>
      <c r="B7" s="1">
        <f ca="1">ALL!B189</f>
        <v>0</v>
      </c>
      <c r="C7" s="1">
        <f ca="1">ALL!C189</f>
        <v>0</v>
      </c>
      <c r="D7" s="1">
        <f ca="1">ALL!D189</f>
        <v>0</v>
      </c>
      <c r="E7" s="1">
        <f ca="1">ALL!E189</f>
        <v>0</v>
      </c>
      <c r="F7" s="1">
        <f ca="1">ALL!F189</f>
        <v>0</v>
      </c>
      <c r="G7" s="1">
        <f ca="1">ALL!G189</f>
        <v>0</v>
      </c>
      <c r="H7" s="1">
        <f ca="1">ALL!H189</f>
        <v>0</v>
      </c>
      <c r="I7" s="1">
        <f ca="1">ALL!I189</f>
        <v>0</v>
      </c>
      <c r="J7" s="1">
        <f ca="1">ALL!J189</f>
        <v>0</v>
      </c>
      <c r="K7" s="1">
        <f ca="1">ALL!K189</f>
        <v>0</v>
      </c>
      <c r="L7" s="1">
        <f ca="1">ALL!L189</f>
        <v>0</v>
      </c>
      <c r="M7" s="1">
        <f ca="1">ALL!M189</f>
        <v>0</v>
      </c>
      <c r="N7" s="1">
        <f ca="1">ALL!N189</f>
        <v>0</v>
      </c>
      <c r="O7" s="1">
        <f ca="1">ALL!O189</f>
        <v>0</v>
      </c>
      <c r="P7" s="1">
        <f ca="1">ALL!P189</f>
        <v>0</v>
      </c>
      <c r="Q7" s="1">
        <f ca="1">ALL!Q189</f>
        <v>0</v>
      </c>
      <c r="R7" s="1">
        <f ca="1">ALL!R189</f>
        <v>0</v>
      </c>
      <c r="S7" s="1">
        <f ca="1">ALL!S189</f>
        <v>0</v>
      </c>
      <c r="T7" s="1">
        <f ca="1">ALL!T189</f>
        <v>0</v>
      </c>
      <c r="U7" s="1">
        <f ca="1">ALL!U189</f>
        <v>0</v>
      </c>
      <c r="V7" s="1">
        <f ca="1">ALL!V189</f>
        <v>0</v>
      </c>
      <c r="W7" s="1">
        <f ca="1">ALL!W189</f>
        <v>0</v>
      </c>
      <c r="X7" s="1">
        <f ca="1">ALL!X189</f>
        <v>0</v>
      </c>
      <c r="Y7" s="1">
        <f ca="1">ALL!Y189</f>
        <v>0</v>
      </c>
      <c r="Z7" s="1">
        <f ca="1">ALL!Z189</f>
        <v>0</v>
      </c>
      <c r="AA7" s="1">
        <f ca="1">ALL!AA189</f>
        <v>0</v>
      </c>
      <c r="AB7" s="1">
        <f ca="1">ALL!AB189</f>
        <v>0</v>
      </c>
      <c r="AC7" s="1">
        <v>0</v>
      </c>
      <c r="AD7" s="1">
        <f ca="1">ALL!AD189</f>
        <v>0</v>
      </c>
      <c r="AE7" s="1">
        <f ca="1">ALL!AE189</f>
        <v>0</v>
      </c>
      <c r="AF7" s="1">
        <f ca="1">ALL!AF189</f>
        <v>0</v>
      </c>
      <c r="AG7" s="1">
        <f ca="1">ALL!AG189</f>
        <v>0</v>
      </c>
      <c r="AH7" s="1">
        <f ca="1">ALL!AH189</f>
        <v>0</v>
      </c>
      <c r="AI7" s="1">
        <f ca="1">ALL!AI189</f>
        <v>0</v>
      </c>
    </row>
    <row r="8" spans="1:35" x14ac:dyDescent="0.25">
      <c r="A8" s="8">
        <f ca="1">ALL!A190</f>
        <v>45845</v>
      </c>
      <c r="B8" s="1">
        <v>0</v>
      </c>
      <c r="C8" s="1">
        <f ca="1">ALL!C190</f>
        <v>0</v>
      </c>
      <c r="D8" s="1">
        <f ca="1">ALL!D190</f>
        <v>0</v>
      </c>
      <c r="E8" s="1">
        <f ca="1">ALL!E190</f>
        <v>0</v>
      </c>
      <c r="F8" s="1">
        <f ca="1">ALL!F190</f>
        <v>0</v>
      </c>
      <c r="G8" s="1">
        <f ca="1">ALL!G190</f>
        <v>0</v>
      </c>
      <c r="H8" s="1">
        <f ca="1">ALL!H190</f>
        <v>0</v>
      </c>
      <c r="I8" s="1">
        <f ca="1">ALL!I190</f>
        <v>0</v>
      </c>
      <c r="J8" s="1">
        <f ca="1">ALL!J190</f>
        <v>0</v>
      </c>
      <c r="K8" s="1">
        <f ca="1">ALL!K190</f>
        <v>0</v>
      </c>
      <c r="L8" s="1">
        <f ca="1">ALL!L190</f>
        <v>0</v>
      </c>
      <c r="M8" s="1">
        <f ca="1">ALL!M190</f>
        <v>0</v>
      </c>
      <c r="N8" s="1">
        <f ca="1">ALL!N190</f>
        <v>0</v>
      </c>
      <c r="O8" s="1">
        <f ca="1">ALL!O190</f>
        <v>0</v>
      </c>
      <c r="P8" s="1">
        <f ca="1">ALL!P190</f>
        <v>0</v>
      </c>
      <c r="Q8" s="1">
        <f ca="1">ALL!Q190</f>
        <v>0</v>
      </c>
      <c r="R8" s="1">
        <f ca="1">ALL!R190</f>
        <v>0</v>
      </c>
      <c r="S8" s="1">
        <f ca="1">ALL!S190</f>
        <v>0</v>
      </c>
      <c r="T8" s="1">
        <f ca="1">ALL!T190</f>
        <v>0</v>
      </c>
      <c r="U8" s="1">
        <f ca="1">ALL!U190</f>
        <v>0</v>
      </c>
      <c r="V8" s="1">
        <f ca="1">ALL!V190</f>
        <v>0</v>
      </c>
      <c r="W8" s="1">
        <f ca="1">ALL!W190</f>
        <v>0</v>
      </c>
      <c r="X8" s="1">
        <f ca="1">ALL!X190</f>
        <v>0</v>
      </c>
      <c r="Y8" s="1">
        <f ca="1">ALL!Y190</f>
        <v>0</v>
      </c>
      <c r="Z8" s="1">
        <f ca="1">ALL!Z190</f>
        <v>0</v>
      </c>
      <c r="AA8" s="1">
        <f ca="1">ALL!AA190</f>
        <v>0</v>
      </c>
      <c r="AB8" s="1">
        <f ca="1">ALL!AB190</f>
        <v>0</v>
      </c>
      <c r="AC8" s="1">
        <v>0</v>
      </c>
      <c r="AD8" s="1">
        <f ca="1">ALL!AD190</f>
        <v>0</v>
      </c>
      <c r="AE8" s="1">
        <f ca="1">ALL!AE190</f>
        <v>0</v>
      </c>
      <c r="AF8" s="1">
        <f ca="1">ALL!AF190</f>
        <v>0</v>
      </c>
      <c r="AG8" s="1">
        <f ca="1">ALL!AG190</f>
        <v>0</v>
      </c>
      <c r="AH8" s="1">
        <f ca="1">ALL!AH190</f>
        <v>0</v>
      </c>
      <c r="AI8" s="1">
        <f ca="1">ALL!AI190</f>
        <v>0</v>
      </c>
    </row>
    <row r="9" spans="1:35" x14ac:dyDescent="0.25">
      <c r="A9" s="8">
        <f ca="1">ALL!A191</f>
        <v>45846</v>
      </c>
      <c r="B9" s="1">
        <v>21.820013493299999</v>
      </c>
      <c r="C9" s="1">
        <f ca="1">ALL!C191</f>
        <v>0</v>
      </c>
      <c r="D9" s="1">
        <f ca="1">ALL!D191</f>
        <v>0</v>
      </c>
      <c r="E9" s="1">
        <f ca="1">ALL!E191</f>
        <v>0</v>
      </c>
      <c r="F9" s="1">
        <f ca="1">ALL!F191</f>
        <v>0</v>
      </c>
      <c r="G9" s="1">
        <f ca="1">ALL!G191</f>
        <v>0</v>
      </c>
      <c r="H9" s="1">
        <f ca="1">ALL!H191</f>
        <v>0</v>
      </c>
      <c r="I9" s="1">
        <f ca="1">ALL!I191</f>
        <v>0</v>
      </c>
      <c r="J9" s="1">
        <f ca="1">ALL!J191</f>
        <v>0</v>
      </c>
      <c r="K9" s="1">
        <f ca="1">ALL!K191</f>
        <v>0</v>
      </c>
      <c r="L9" s="1">
        <f ca="1">ALL!L191</f>
        <v>0</v>
      </c>
      <c r="M9" s="1">
        <f ca="1">ALL!M191</f>
        <v>0</v>
      </c>
      <c r="N9" s="1">
        <f ca="1">ALL!N191</f>
        <v>0</v>
      </c>
      <c r="O9" s="1">
        <f ca="1">ALL!O191</f>
        <v>0.50502371788024902</v>
      </c>
      <c r="P9" s="1">
        <f ca="1">ALL!P191</f>
        <v>0.14072248339653015</v>
      </c>
      <c r="Q9" s="1">
        <f ca="1">ALL!Q191</f>
        <v>4.1132030487060547</v>
      </c>
      <c r="R9" s="1">
        <f ca="1">ALL!R191</f>
        <v>0</v>
      </c>
      <c r="S9" s="1">
        <f ca="1">ALL!S191</f>
        <v>0</v>
      </c>
      <c r="T9" s="1">
        <f ca="1">ALL!T191</f>
        <v>3.7494335174560547</v>
      </c>
      <c r="U9" s="1">
        <f ca="1">ALL!U191</f>
        <v>0</v>
      </c>
      <c r="V9" s="1">
        <f ca="1">ALL!V191</f>
        <v>3.3902153968811035</v>
      </c>
      <c r="W9" s="1">
        <f ca="1">ALL!W191</f>
        <v>4.062042236328125</v>
      </c>
      <c r="X9" s="1">
        <f ca="1">ALL!X191</f>
        <v>1.1022005081176758</v>
      </c>
      <c r="Y9" s="1">
        <f ca="1">ALL!Y191</f>
        <v>2.1371831893920898</v>
      </c>
      <c r="Z9" s="1">
        <f ca="1">ALL!Z191</f>
        <v>0.4698786735534668</v>
      </c>
      <c r="AA9" s="1">
        <v>0</v>
      </c>
      <c r="AB9" s="1">
        <f ca="1">ALL!AB191</f>
        <v>0</v>
      </c>
      <c r="AC9" s="1">
        <v>0</v>
      </c>
      <c r="AD9" s="1">
        <f ca="1">ALL!AD191</f>
        <v>0</v>
      </c>
      <c r="AE9" s="1">
        <f ca="1">ALL!AE191</f>
        <v>0</v>
      </c>
      <c r="AF9" s="1">
        <f ca="1">ALL!AF191</f>
        <v>0</v>
      </c>
      <c r="AG9" s="1">
        <f ca="1">ALL!AG191</f>
        <v>0</v>
      </c>
      <c r="AH9" s="1">
        <f ca="1">ALL!AH191</f>
        <v>2.1501107215881348</v>
      </c>
      <c r="AI9" s="1">
        <v>0</v>
      </c>
    </row>
    <row r="10" spans="1:35" x14ac:dyDescent="0.25">
      <c r="A10" s="8">
        <f ca="1">ALL!A192</f>
        <v>45847</v>
      </c>
      <c r="B10" s="1">
        <f ca="1">ALL!B192</f>
        <v>40.421394348144531</v>
      </c>
      <c r="C10" s="1">
        <f ca="1">ALL!C192</f>
        <v>0</v>
      </c>
      <c r="D10" s="1">
        <f ca="1">ALL!D192</f>
        <v>0</v>
      </c>
      <c r="E10" s="1">
        <f ca="1">ALL!E192</f>
        <v>0</v>
      </c>
      <c r="F10" s="1">
        <f ca="1">ALL!F192</f>
        <v>0</v>
      </c>
      <c r="G10" s="1">
        <f ca="1">ALL!G192</f>
        <v>0</v>
      </c>
      <c r="H10" s="1">
        <f ca="1">ALL!H192</f>
        <v>0</v>
      </c>
      <c r="I10" s="1">
        <v>0</v>
      </c>
      <c r="J10" s="1">
        <f ca="1">ALL!J192</f>
        <v>0</v>
      </c>
      <c r="K10" s="1">
        <f ca="1">ALL!K192</f>
        <v>0</v>
      </c>
      <c r="L10" s="1">
        <f ca="1">ALL!L192</f>
        <v>0</v>
      </c>
      <c r="M10" s="1">
        <f ca="1">ALL!M192</f>
        <v>0</v>
      </c>
      <c r="N10" s="1">
        <f ca="1">ALL!N192</f>
        <v>0</v>
      </c>
      <c r="O10" s="1">
        <f ca="1">ALL!O192</f>
        <v>5.8612966537475586</v>
      </c>
      <c r="P10" s="1">
        <f ca="1">ALL!P192</f>
        <v>0</v>
      </c>
      <c r="Q10" s="1">
        <f ca="1">ALL!Q192</f>
        <v>6.6119546890258789</v>
      </c>
      <c r="R10" s="1">
        <f ca="1">ALL!R192</f>
        <v>0</v>
      </c>
      <c r="S10" s="1">
        <f ca="1">ALL!S192</f>
        <v>0</v>
      </c>
      <c r="T10" s="1">
        <f ca="1">ALL!T192</f>
        <v>5.9061288833618164</v>
      </c>
      <c r="U10" s="1">
        <f ca="1">ALL!U192</f>
        <v>0</v>
      </c>
      <c r="V10" s="1">
        <f ca="1">ALL!V192</f>
        <v>1.493323802947998</v>
      </c>
      <c r="W10" s="1">
        <f ca="1">ALL!W192</f>
        <v>6.432373046875</v>
      </c>
      <c r="X10" s="1">
        <f ca="1">ALL!X192</f>
        <v>0</v>
      </c>
      <c r="Y10" s="1">
        <f ca="1">ALL!Y192</f>
        <v>0.70768427848815918</v>
      </c>
      <c r="Z10" s="1">
        <f ca="1">ALL!Z192</f>
        <v>5.4561252593994141</v>
      </c>
      <c r="AA10" s="1">
        <f ca="1">ALL!AA192</f>
        <v>5.9048576354980469</v>
      </c>
      <c r="AB10" s="1">
        <f ca="1">ALL!AB192</f>
        <v>0</v>
      </c>
      <c r="AC10" s="1">
        <f ca="1">ALL!AC192</f>
        <v>0</v>
      </c>
      <c r="AD10" s="1">
        <f ca="1">ALL!AD192</f>
        <v>0</v>
      </c>
      <c r="AE10" s="1">
        <f ca="1">ALL!AE192</f>
        <v>0</v>
      </c>
      <c r="AF10" s="1">
        <f ca="1">ALL!AF192</f>
        <v>0</v>
      </c>
      <c r="AG10" s="1">
        <f ca="1">ALL!AG192</f>
        <v>0</v>
      </c>
      <c r="AH10" s="1">
        <f ca="1">ALL!AH192</f>
        <v>6.4421682357788086</v>
      </c>
      <c r="AI10" s="1">
        <f ca="1">ALL!AI192</f>
        <v>0</v>
      </c>
    </row>
    <row r="11" spans="1:35" x14ac:dyDescent="0.25">
      <c r="A11" s="8">
        <f ca="1">ALL!A193</f>
        <v>45848</v>
      </c>
      <c r="B11" s="1">
        <f ca="1">ALL!B193</f>
        <v>35.908317565917969</v>
      </c>
      <c r="C11" s="1">
        <f ca="1">ALL!C193</f>
        <v>0</v>
      </c>
      <c r="D11" s="1">
        <f ca="1">ALL!D193</f>
        <v>0</v>
      </c>
      <c r="E11" s="1">
        <f ca="1">ALL!E193</f>
        <v>0</v>
      </c>
      <c r="F11" s="1">
        <f ca="1">ALL!F193</f>
        <v>0</v>
      </c>
      <c r="G11" s="1">
        <f ca="1">ALL!G193</f>
        <v>0</v>
      </c>
      <c r="H11" s="1">
        <f ca="1">ALL!H193</f>
        <v>0</v>
      </c>
      <c r="I11" s="1">
        <f ca="1">ALL!I193</f>
        <v>0</v>
      </c>
      <c r="J11" s="1">
        <f ca="1">ALL!J193</f>
        <v>0</v>
      </c>
      <c r="K11" s="1">
        <f ca="1">ALL!K193</f>
        <v>0</v>
      </c>
      <c r="L11" s="1">
        <f ca="1">ALL!L193</f>
        <v>0</v>
      </c>
      <c r="M11" s="1">
        <f ca="1">ALL!M193</f>
        <v>0</v>
      </c>
      <c r="N11" s="1">
        <f ca="1">ALL!N193</f>
        <v>0</v>
      </c>
      <c r="O11" s="1">
        <f ca="1">ALL!O193</f>
        <v>6.1005067825317383</v>
      </c>
      <c r="P11" s="1">
        <f ca="1">ALL!P193</f>
        <v>0</v>
      </c>
      <c r="Q11" s="1">
        <f ca="1">ALL!Q193</f>
        <v>6.816227912902832</v>
      </c>
      <c r="R11" s="1">
        <f ca="1">ALL!R193</f>
        <v>0</v>
      </c>
      <c r="S11" s="1">
        <f ca="1">ALL!S193</f>
        <v>0</v>
      </c>
      <c r="T11" s="1">
        <f ca="1">ALL!T193</f>
        <v>5.9176664352416992</v>
      </c>
      <c r="U11" s="1">
        <f ca="1">ALL!U193</f>
        <v>0</v>
      </c>
      <c r="V11" s="1">
        <f ca="1">ALL!V193</f>
        <v>0</v>
      </c>
      <c r="W11" s="1">
        <f ca="1">ALL!W193</f>
        <v>6.7611265182495117</v>
      </c>
      <c r="X11" s="1">
        <f ca="1">ALL!X193</f>
        <v>0</v>
      </c>
      <c r="Y11" s="1">
        <f ca="1">ALL!Y193</f>
        <v>0</v>
      </c>
      <c r="Z11" s="1">
        <f ca="1">ALL!Z193</f>
        <v>0</v>
      </c>
      <c r="AA11" s="1">
        <f ca="1">ALL!AA193</f>
        <v>6.5629758834838867</v>
      </c>
      <c r="AB11" s="1">
        <f ca="1">ALL!AB193</f>
        <v>0</v>
      </c>
      <c r="AC11" s="1">
        <f ca="1">ALL!AC193</f>
        <v>0</v>
      </c>
      <c r="AD11" s="1">
        <f ca="1">ALL!AD193</f>
        <v>0</v>
      </c>
      <c r="AE11" s="1">
        <f ca="1">ALL!AE193</f>
        <v>0</v>
      </c>
      <c r="AF11" s="1">
        <f ca="1">ALL!AF193</f>
        <v>0</v>
      </c>
      <c r="AG11" s="1">
        <f ca="1">ALL!AG193</f>
        <v>0</v>
      </c>
      <c r="AH11" s="1">
        <f ca="1">ALL!AH193</f>
        <v>6.7220211029052734</v>
      </c>
      <c r="AI11" s="1">
        <f ca="1">ALL!AI193</f>
        <v>0</v>
      </c>
    </row>
    <row r="12" spans="1:35" x14ac:dyDescent="0.25">
      <c r="A12" s="8">
        <f ca="1">ALL!A194</f>
        <v>45849</v>
      </c>
      <c r="B12" s="1">
        <f ca="1">ALL!B194</f>
        <v>35.560302734375</v>
      </c>
      <c r="C12" s="1">
        <f ca="1">ALL!C194</f>
        <v>0</v>
      </c>
      <c r="D12" s="1">
        <f ca="1">ALL!D194</f>
        <v>0</v>
      </c>
      <c r="E12" s="1">
        <f ca="1">ALL!E194</f>
        <v>0</v>
      </c>
      <c r="F12" s="1">
        <f ca="1">ALL!F194</f>
        <v>0</v>
      </c>
      <c r="G12" s="1">
        <f ca="1">ALL!G194</f>
        <v>0</v>
      </c>
      <c r="H12" s="1">
        <f ca="1">ALL!H194</f>
        <v>0</v>
      </c>
      <c r="I12" s="1">
        <f ca="1">ALL!I194</f>
        <v>0</v>
      </c>
      <c r="J12" s="1">
        <f ca="1">ALL!J194</f>
        <v>0</v>
      </c>
      <c r="K12" s="1">
        <f ca="1">ALL!K194</f>
        <v>0</v>
      </c>
      <c r="L12" s="1">
        <f ca="1">ALL!L194</f>
        <v>0</v>
      </c>
      <c r="M12" s="1">
        <f ca="1">ALL!M194</f>
        <v>0</v>
      </c>
      <c r="N12" s="1">
        <f ca="1">ALL!N194</f>
        <v>0</v>
      </c>
      <c r="O12" s="1">
        <f ca="1">ALL!O194</f>
        <v>6.2446775436401367</v>
      </c>
      <c r="P12" s="1">
        <f ca="1">ALL!P194</f>
        <v>0</v>
      </c>
      <c r="Q12" s="1">
        <f ca="1">ALL!Q194</f>
        <v>6.854496955871582</v>
      </c>
      <c r="R12" s="1">
        <f ca="1">ALL!R194</f>
        <v>0</v>
      </c>
      <c r="S12" s="1">
        <f ca="1">ALL!S194</f>
        <v>0</v>
      </c>
      <c r="T12" s="1">
        <f ca="1">ALL!T194</f>
        <v>5.9465999603271484</v>
      </c>
      <c r="U12" s="1">
        <f ca="1">ALL!U194</f>
        <v>0</v>
      </c>
      <c r="V12" s="1">
        <f ca="1">ALL!V194</f>
        <v>0</v>
      </c>
      <c r="W12" s="1">
        <f ca="1">ALL!W194</f>
        <v>6.8623590469360352</v>
      </c>
      <c r="X12" s="1">
        <f ca="1">ALL!X194</f>
        <v>0</v>
      </c>
      <c r="Y12" s="1">
        <f ca="1">ALL!Y194</f>
        <v>0</v>
      </c>
      <c r="Z12" s="1">
        <f ca="1">ALL!Z194</f>
        <v>0</v>
      </c>
      <c r="AA12" s="1">
        <f ca="1">ALL!AA194</f>
        <v>4.1198148727416992</v>
      </c>
      <c r="AB12" s="1">
        <f ca="1">ALL!AB194</f>
        <v>0</v>
      </c>
      <c r="AC12" s="1">
        <f ca="1">ALL!AC194</f>
        <v>0</v>
      </c>
      <c r="AD12" s="1">
        <f ca="1">ALL!AD194</f>
        <v>0</v>
      </c>
      <c r="AE12" s="1">
        <f ca="1">ALL!AE194</f>
        <v>0</v>
      </c>
      <c r="AF12" s="1">
        <f ca="1">ALL!AF194</f>
        <v>0</v>
      </c>
      <c r="AG12" s="1">
        <f ca="1">ALL!AG194</f>
        <v>0</v>
      </c>
      <c r="AH12" s="1">
        <f ca="1">ALL!AH194</f>
        <v>6.9435949325561523</v>
      </c>
      <c r="AI12" s="1">
        <f ca="1">ALL!AI194</f>
        <v>0</v>
      </c>
    </row>
    <row r="13" spans="1:35" x14ac:dyDescent="0.25">
      <c r="A13" s="8">
        <f ca="1">ALL!A195</f>
        <v>45850</v>
      </c>
      <c r="B13" s="1">
        <f ca="1">ALL!B195</f>
        <v>35.496673583984375</v>
      </c>
      <c r="C13" s="1">
        <f ca="1">ALL!C195</f>
        <v>0</v>
      </c>
      <c r="D13" s="1">
        <f ca="1">ALL!D195</f>
        <v>0</v>
      </c>
      <c r="E13" s="1">
        <f ca="1">ALL!E195</f>
        <v>0</v>
      </c>
      <c r="F13" s="1">
        <f ca="1">ALL!F195</f>
        <v>0</v>
      </c>
      <c r="G13" s="1">
        <f ca="1">ALL!G195</f>
        <v>0</v>
      </c>
      <c r="H13" s="1">
        <f ca="1">ALL!H195</f>
        <v>0</v>
      </c>
      <c r="I13" s="1">
        <f ca="1">ALL!I195</f>
        <v>0</v>
      </c>
      <c r="J13" s="1">
        <f ca="1">ALL!J195</f>
        <v>0</v>
      </c>
      <c r="K13" s="1">
        <f ca="1">ALL!K195</f>
        <v>0</v>
      </c>
      <c r="L13" s="1">
        <f ca="1">ALL!L195</f>
        <v>0</v>
      </c>
      <c r="M13" s="1">
        <f ca="1">ALL!M195</f>
        <v>0</v>
      </c>
      <c r="N13" s="1">
        <f ca="1">ALL!N195</f>
        <v>0</v>
      </c>
      <c r="O13" s="1">
        <f ca="1">ALL!O195</f>
        <v>6.2033119201660156</v>
      </c>
      <c r="P13" s="1">
        <f ca="1">ALL!P195</f>
        <v>0</v>
      </c>
      <c r="Q13" s="1">
        <f ca="1">ALL!Q195</f>
        <v>6.8379306793212891</v>
      </c>
      <c r="R13" s="1">
        <f ca="1">ALL!R195</f>
        <v>0</v>
      </c>
      <c r="S13" s="1">
        <f ca="1">ALL!S195</f>
        <v>0</v>
      </c>
      <c r="T13" s="1">
        <f ca="1">ALL!T195</f>
        <v>5.9751958847045898</v>
      </c>
      <c r="U13" s="1">
        <f ca="1">ALL!U195</f>
        <v>0</v>
      </c>
      <c r="V13" s="1">
        <f ca="1">ALL!V195</f>
        <v>0</v>
      </c>
      <c r="W13" s="1">
        <f ca="1">ALL!W195</f>
        <v>6.8326539993286133</v>
      </c>
      <c r="X13" s="1">
        <f ca="1">ALL!X195</f>
        <v>0</v>
      </c>
      <c r="Y13" s="1">
        <f ca="1">ALL!Y195</f>
        <v>0</v>
      </c>
      <c r="Z13" s="1">
        <f ca="1">ALL!Z195</f>
        <v>0</v>
      </c>
      <c r="AA13" s="1">
        <f ca="1">ALL!AA195</f>
        <v>4.123072624206543</v>
      </c>
      <c r="AB13" s="1">
        <f ca="1">ALL!AB195</f>
        <v>0</v>
      </c>
      <c r="AC13" s="1">
        <f ca="1">ALL!AC195</f>
        <v>0</v>
      </c>
      <c r="AD13" s="1">
        <f ca="1">ALL!AD195</f>
        <v>0</v>
      </c>
      <c r="AE13" s="1">
        <f ca="1">ALL!AE195</f>
        <v>0</v>
      </c>
      <c r="AF13" s="1">
        <f ca="1">ALL!AF195</f>
        <v>0</v>
      </c>
      <c r="AG13" s="1">
        <f ca="1">ALL!AG195</f>
        <v>0</v>
      </c>
      <c r="AH13" s="1">
        <f ca="1">ALL!AH195</f>
        <v>6.9097137451171875</v>
      </c>
      <c r="AI13" s="1">
        <f ca="1">ALL!AI195</f>
        <v>0</v>
      </c>
    </row>
    <row r="14" spans="1:35" x14ac:dyDescent="0.25">
      <c r="A14" s="8">
        <f ca="1">ALL!A196</f>
        <v>45851</v>
      </c>
      <c r="B14" s="1">
        <f ca="1">ALL!B196</f>
        <v>35.374252319335938</v>
      </c>
      <c r="C14" s="1">
        <f ca="1">ALL!C196</f>
        <v>0</v>
      </c>
      <c r="D14" s="1">
        <f ca="1">ALL!D196</f>
        <v>0</v>
      </c>
      <c r="E14" s="1">
        <f ca="1">ALL!E196</f>
        <v>0</v>
      </c>
      <c r="F14" s="1">
        <f ca="1">ALL!F196</f>
        <v>0</v>
      </c>
      <c r="G14" s="1">
        <f ca="1">ALL!G196</f>
        <v>0</v>
      </c>
      <c r="H14" s="1">
        <f ca="1">ALL!H196</f>
        <v>0</v>
      </c>
      <c r="I14" s="1">
        <f ca="1">ALL!I196</f>
        <v>0</v>
      </c>
      <c r="J14" s="1">
        <f ca="1">ALL!J196</f>
        <v>0</v>
      </c>
      <c r="K14" s="1">
        <f ca="1">ALL!K196</f>
        <v>0</v>
      </c>
      <c r="L14" s="1">
        <f ca="1">ALL!L196</f>
        <v>0</v>
      </c>
      <c r="M14" s="1">
        <f ca="1">ALL!M196</f>
        <v>0</v>
      </c>
      <c r="N14" s="1">
        <f ca="1">ALL!N196</f>
        <v>0</v>
      </c>
      <c r="O14" s="1">
        <f ca="1">ALL!O196</f>
        <v>6.1808261871337891</v>
      </c>
      <c r="P14" s="1">
        <f ca="1">ALL!P196</f>
        <v>0</v>
      </c>
      <c r="Q14" s="1">
        <f ca="1">ALL!Q196</f>
        <v>6.8246707916259766</v>
      </c>
      <c r="R14" s="1">
        <f ca="1">ALL!R196</f>
        <v>0</v>
      </c>
      <c r="S14" s="1">
        <f ca="1">ALL!S196</f>
        <v>0</v>
      </c>
      <c r="T14" s="1">
        <f ca="1">ALL!T196</f>
        <v>5.9741573333740234</v>
      </c>
      <c r="U14" s="1">
        <f ca="1">ALL!U196</f>
        <v>0</v>
      </c>
      <c r="V14" s="1">
        <f ca="1">ALL!V196</f>
        <v>0</v>
      </c>
      <c r="W14" s="1">
        <f ca="1">ALL!W196</f>
        <v>6.815556526184082</v>
      </c>
      <c r="X14" s="1">
        <f ca="1">ALL!X196</f>
        <v>0</v>
      </c>
      <c r="Y14" s="1">
        <f ca="1">ALL!Y196</f>
        <v>0</v>
      </c>
      <c r="Z14" s="1">
        <f ca="1">ALL!Z196</f>
        <v>0</v>
      </c>
      <c r="AA14" s="1">
        <f ca="1">ALL!AA196</f>
        <v>4.1150541305541992</v>
      </c>
      <c r="AB14" s="1">
        <f ca="1">ALL!AB196</f>
        <v>0</v>
      </c>
      <c r="AC14" s="1">
        <f ca="1">ALL!AC196</f>
        <v>0</v>
      </c>
      <c r="AD14" s="1">
        <f ca="1">ALL!AD196</f>
        <v>0</v>
      </c>
      <c r="AE14" s="1">
        <f ca="1">ALL!AE196</f>
        <v>0</v>
      </c>
      <c r="AF14" s="1">
        <f ca="1">ALL!AF196</f>
        <v>0</v>
      </c>
      <c r="AG14" s="1">
        <f ca="1">ALL!AG196</f>
        <v>0</v>
      </c>
      <c r="AH14" s="1">
        <f ca="1">ALL!AH196</f>
        <v>6.8931541442871094</v>
      </c>
      <c r="AI14" s="1">
        <f ca="1">ALL!AI196</f>
        <v>0</v>
      </c>
    </row>
    <row r="15" spans="1:35" x14ac:dyDescent="0.25">
      <c r="A15" s="8">
        <f ca="1">ALL!A197</f>
        <v>45852</v>
      </c>
      <c r="B15" s="1">
        <f ca="1">ALL!B197</f>
        <v>35.964256286621094</v>
      </c>
      <c r="C15" s="1">
        <f ca="1">ALL!C197</f>
        <v>0</v>
      </c>
      <c r="D15" s="1">
        <f ca="1">ALL!D197</f>
        <v>0</v>
      </c>
      <c r="E15" s="1">
        <f ca="1">ALL!E197</f>
        <v>0</v>
      </c>
      <c r="F15" s="1">
        <f ca="1">ALL!F197</f>
        <v>2.5129222869873047</v>
      </c>
      <c r="G15" s="1">
        <f ca="1">ALL!G197</f>
        <v>1.7355310916900635</v>
      </c>
      <c r="H15" s="1">
        <v>0</v>
      </c>
      <c r="I15" s="1">
        <f ca="1">ALL!I197</f>
        <v>0</v>
      </c>
      <c r="J15" s="1">
        <f ca="1">ALL!J197</f>
        <v>2.292388916015625</v>
      </c>
      <c r="K15" s="1">
        <f ca="1">ALL!K197</f>
        <v>0</v>
      </c>
      <c r="L15" s="1">
        <f ca="1">ALL!L197</f>
        <v>0</v>
      </c>
      <c r="M15" s="1">
        <f ca="1">ALL!M197</f>
        <v>0</v>
      </c>
      <c r="N15" s="1">
        <f ca="1">ALL!N197</f>
        <v>0</v>
      </c>
      <c r="O15" s="1">
        <f ca="1">ALL!O197</f>
        <v>6.1628627777099609</v>
      </c>
      <c r="P15" s="1">
        <f ca="1">ALL!P197</f>
        <v>0.13652372360229492</v>
      </c>
      <c r="Q15" s="1">
        <f ca="1">ALL!Q197</f>
        <v>4.4149417877197266</v>
      </c>
      <c r="R15" s="1">
        <f ca="1">ALL!R197</f>
        <v>0</v>
      </c>
      <c r="S15" s="1">
        <f ca="1">ALL!S197</f>
        <v>0</v>
      </c>
      <c r="T15" s="1">
        <f ca="1">ALL!T197</f>
        <v>3.9382128715515137</v>
      </c>
      <c r="U15" s="1">
        <f ca="1">ALL!U197</f>
        <v>0</v>
      </c>
      <c r="V15" s="1">
        <f ca="1">ALL!V197</f>
        <v>0</v>
      </c>
      <c r="W15" s="1">
        <f ca="1">ALL!W197</f>
        <v>4.425053596496582</v>
      </c>
      <c r="X15" s="1">
        <f ca="1">ALL!X197</f>
        <v>0</v>
      </c>
      <c r="Y15" s="1">
        <f ca="1">ALL!Y197</f>
        <v>0</v>
      </c>
      <c r="Z15" s="1">
        <f ca="1">ALL!Z197</f>
        <v>0</v>
      </c>
      <c r="AA15" s="1">
        <f ca="1">ALL!AA197</f>
        <v>4.0947446823120117</v>
      </c>
      <c r="AB15" s="1">
        <f ca="1">ALL!AB197</f>
        <v>0</v>
      </c>
      <c r="AC15" s="1">
        <f ca="1">ALL!AC197</f>
        <v>0</v>
      </c>
      <c r="AD15" s="1">
        <f ca="1">ALL!AD197</f>
        <v>0</v>
      </c>
      <c r="AE15" s="1">
        <f ca="1">ALL!AE197</f>
        <v>0</v>
      </c>
      <c r="AF15" s="1">
        <f ca="1">ALL!AF197</f>
        <v>0</v>
      </c>
      <c r="AG15" s="1">
        <f ca="1">ALL!AG197</f>
        <v>2.530280590057373</v>
      </c>
      <c r="AH15" s="1">
        <f ca="1">ALL!AH197</f>
        <v>6.5774431228637695</v>
      </c>
      <c r="AI15" s="1">
        <f ca="1">ALL!AI197</f>
        <v>2.2711930274963379</v>
      </c>
    </row>
    <row r="16" spans="1:35" x14ac:dyDescent="0.25">
      <c r="A16" s="8">
        <f ca="1">ALL!A198</f>
        <v>45853</v>
      </c>
      <c r="B16" s="1">
        <f ca="1">ALL!B198</f>
        <v>37.48992919921875</v>
      </c>
      <c r="C16" s="1">
        <f ca="1">ALL!C198</f>
        <v>0</v>
      </c>
      <c r="D16" s="1">
        <f ca="1">ALL!D198</f>
        <v>0</v>
      </c>
      <c r="E16" s="1">
        <f ca="1">ALL!E198</f>
        <v>0</v>
      </c>
      <c r="F16" s="1">
        <f ca="1">ALL!F198</f>
        <v>6.249363899230957</v>
      </c>
      <c r="G16" s="1">
        <f ca="1">ALL!G198</f>
        <v>5.0290565490722656</v>
      </c>
      <c r="H16" s="1">
        <f ca="1">ALL!H198</f>
        <v>0</v>
      </c>
      <c r="I16" s="1">
        <v>0</v>
      </c>
      <c r="J16" s="1">
        <f ca="1">ALL!J198</f>
        <v>7.0509309768676758</v>
      </c>
      <c r="K16" s="1">
        <f ca="1">ALL!K198</f>
        <v>0</v>
      </c>
      <c r="L16" s="1">
        <f ca="1">ALL!L198</f>
        <v>0</v>
      </c>
      <c r="M16" s="1">
        <f ca="1">ALL!M198</f>
        <v>0</v>
      </c>
      <c r="N16" s="1">
        <f ca="1">ALL!N198</f>
        <v>0</v>
      </c>
      <c r="O16" s="1">
        <f ca="1">ALL!O198</f>
        <v>1.2479920387268066</v>
      </c>
      <c r="P16" s="1">
        <f ca="1">ALL!P198</f>
        <v>0</v>
      </c>
      <c r="Q16" s="1">
        <f ca="1">ALL!Q198</f>
        <v>0</v>
      </c>
      <c r="R16" s="1">
        <f ca="1">ALL!R198</f>
        <v>0</v>
      </c>
      <c r="S16" s="1">
        <f ca="1">ALL!S198</f>
        <v>0</v>
      </c>
      <c r="T16" s="1">
        <f ca="1">ALL!T198</f>
        <v>0</v>
      </c>
      <c r="U16" s="1">
        <f ca="1">ALL!U198</f>
        <v>0</v>
      </c>
      <c r="V16" s="1">
        <f ca="1">ALL!V198</f>
        <v>0</v>
      </c>
      <c r="W16" s="1">
        <f ca="1">ALL!W198</f>
        <v>0</v>
      </c>
      <c r="X16" s="1">
        <f ca="1">ALL!X198</f>
        <v>0</v>
      </c>
      <c r="Y16" s="1">
        <f ca="1">ALL!Y198</f>
        <v>0</v>
      </c>
      <c r="Z16" s="1">
        <f ca="1">ALL!Z198</f>
        <v>0</v>
      </c>
      <c r="AA16" s="1">
        <f ca="1">ALL!AA198</f>
        <v>1.0518803596496582</v>
      </c>
      <c r="AB16" s="1">
        <f ca="1">ALL!AB198</f>
        <v>0</v>
      </c>
      <c r="AC16" s="1">
        <f ca="1">ALL!AC198</f>
        <v>6.5369548797607422</v>
      </c>
      <c r="AD16" s="1">
        <f ca="1">ALL!AD198</f>
        <v>0</v>
      </c>
      <c r="AE16" s="1">
        <f ca="1">ALL!AE198</f>
        <v>0</v>
      </c>
      <c r="AF16" s="1">
        <v>0</v>
      </c>
      <c r="AG16" s="1">
        <f ca="1">ALL!AG198</f>
        <v>7.2948074340820313</v>
      </c>
      <c r="AH16" s="1">
        <f ca="1">ALL!AH198</f>
        <v>0</v>
      </c>
      <c r="AI16" s="1">
        <f ca="1">ALL!AI198</f>
        <v>6.7391510009765625</v>
      </c>
    </row>
    <row r="17" spans="1:35" x14ac:dyDescent="0.25">
      <c r="A17" s="8">
        <f ca="1">ALL!A199</f>
        <v>45854</v>
      </c>
      <c r="B17" s="1">
        <f ca="1">ALL!B199</f>
        <v>37.809089660644531</v>
      </c>
      <c r="C17" s="1">
        <f ca="1">ALL!C199</f>
        <v>0</v>
      </c>
      <c r="D17" s="1">
        <f ca="1">ALL!D199</f>
        <v>0</v>
      </c>
      <c r="E17" s="1">
        <f ca="1">ALL!E199</f>
        <v>0</v>
      </c>
      <c r="F17" s="1">
        <f ca="1">ALL!F199</f>
        <v>6.2766618728637695</v>
      </c>
      <c r="G17" s="1">
        <f ca="1">ALL!G199</f>
        <v>5.0729999542236328</v>
      </c>
      <c r="H17" s="1">
        <f ca="1">ALL!H199</f>
        <v>0</v>
      </c>
      <c r="I17" s="1">
        <v>0</v>
      </c>
      <c r="J17" s="1">
        <f ca="1">ALL!J199</f>
        <v>7.0945749282836914</v>
      </c>
      <c r="K17" s="1">
        <f ca="1">ALL!K199</f>
        <v>0</v>
      </c>
      <c r="L17" s="1">
        <f ca="1">ALL!L199</f>
        <v>0</v>
      </c>
      <c r="M17" s="1">
        <f ca="1">ALL!M199</f>
        <v>0</v>
      </c>
      <c r="N17" s="1">
        <f ca="1">ALL!N199</f>
        <v>0</v>
      </c>
      <c r="O17" s="1">
        <f ca="1">ALL!O199</f>
        <v>0</v>
      </c>
      <c r="P17" s="1">
        <f ca="1">ALL!P199</f>
        <v>0</v>
      </c>
      <c r="Q17" s="1">
        <f ca="1">ALL!Q199</f>
        <v>0</v>
      </c>
      <c r="R17" s="1">
        <f ca="1">ALL!R199</f>
        <v>0</v>
      </c>
      <c r="S17" s="1">
        <f ca="1">ALL!S199</f>
        <v>0</v>
      </c>
      <c r="T17" s="1">
        <f ca="1">ALL!T199</f>
        <v>0</v>
      </c>
      <c r="U17" s="1">
        <f ca="1">ALL!U199</f>
        <v>0</v>
      </c>
      <c r="V17" s="1">
        <f ca="1">ALL!V199</f>
        <v>0</v>
      </c>
      <c r="W17" s="1">
        <f ca="1">ALL!W199</f>
        <v>0</v>
      </c>
      <c r="X17" s="1">
        <f ca="1">ALL!X199</f>
        <v>0</v>
      </c>
      <c r="Y17" s="1">
        <f ca="1">ALL!Y199</f>
        <v>0</v>
      </c>
      <c r="Z17" s="1">
        <f ca="1">ALL!Z199</f>
        <v>0</v>
      </c>
      <c r="AA17" s="1">
        <f ca="1">ALL!AA199</f>
        <v>0</v>
      </c>
      <c r="AB17" s="1">
        <f ca="1">ALL!AB199</f>
        <v>0</v>
      </c>
      <c r="AC17" s="1">
        <f ca="1">ALL!AC199</f>
        <v>7.0084419250488281</v>
      </c>
      <c r="AD17" s="1">
        <f ca="1">ALL!AD199</f>
        <v>0</v>
      </c>
      <c r="AE17" s="1">
        <f ca="1">ALL!AE199</f>
        <v>0</v>
      </c>
      <c r="AF17" s="1">
        <f ca="1">ALL!AF199</f>
        <v>0</v>
      </c>
      <c r="AG17" s="1">
        <f ca="1">ALL!AG199</f>
        <v>7.3278779983520508</v>
      </c>
      <c r="AH17" s="1">
        <f ca="1">ALL!AH199</f>
        <v>0</v>
      </c>
      <c r="AI17" s="1">
        <f ca="1">ALL!AI199</f>
        <v>6.7737178802490234</v>
      </c>
    </row>
    <row r="18" spans="1:35" x14ac:dyDescent="0.25">
      <c r="A18" s="8">
        <f ca="1">ALL!A200</f>
        <v>45855</v>
      </c>
      <c r="B18" s="1">
        <f ca="1">ALL!B200</f>
        <v>37.869415283203125</v>
      </c>
      <c r="C18" s="1">
        <f ca="1">ALL!C200</f>
        <v>0</v>
      </c>
      <c r="D18" s="1">
        <f ca="1">ALL!D200</f>
        <v>0</v>
      </c>
      <c r="E18" s="1">
        <f ca="1">ALL!E200</f>
        <v>0</v>
      </c>
      <c r="F18" s="1">
        <f ca="1">ALL!F200</f>
        <v>6.2832126617431641</v>
      </c>
      <c r="G18" s="1">
        <f ca="1">ALL!G200</f>
        <v>5.0768022537231445</v>
      </c>
      <c r="H18" s="1">
        <v>0</v>
      </c>
      <c r="I18" s="1">
        <f ca="1">ALL!I200</f>
        <v>0</v>
      </c>
      <c r="J18" s="1">
        <f ca="1">ALL!J200</f>
        <v>7.1030025482177734</v>
      </c>
      <c r="K18" s="1">
        <f ca="1">ALL!K200</f>
        <v>0</v>
      </c>
      <c r="L18" s="1">
        <f ca="1">ALL!L200</f>
        <v>0</v>
      </c>
      <c r="M18" s="1">
        <f ca="1">ALL!M200</f>
        <v>0</v>
      </c>
      <c r="N18" s="1">
        <f ca="1">ALL!N200</f>
        <v>0</v>
      </c>
      <c r="O18" s="1">
        <f ca="1">ALL!O200</f>
        <v>0</v>
      </c>
      <c r="P18" s="1">
        <f ca="1">ALL!P200</f>
        <v>0</v>
      </c>
      <c r="Q18" s="1">
        <f ca="1">ALL!Q200</f>
        <v>0</v>
      </c>
      <c r="R18" s="1">
        <f ca="1">ALL!R200</f>
        <v>0</v>
      </c>
      <c r="S18" s="1">
        <f ca="1">ALL!S200</f>
        <v>0</v>
      </c>
      <c r="T18" s="1">
        <f ca="1">ALL!T200</f>
        <v>0</v>
      </c>
      <c r="U18" s="1">
        <f ca="1">ALL!U200</f>
        <v>0</v>
      </c>
      <c r="V18" s="1">
        <f ca="1">ALL!V200</f>
        <v>0</v>
      </c>
      <c r="W18" s="1">
        <f ca="1">ALL!W200</f>
        <v>0</v>
      </c>
      <c r="X18" s="1">
        <f ca="1">ALL!X200</f>
        <v>0</v>
      </c>
      <c r="Y18" s="1">
        <f ca="1">ALL!Y200</f>
        <v>0</v>
      </c>
      <c r="Z18" s="1">
        <f ca="1">ALL!Z200</f>
        <v>0</v>
      </c>
      <c r="AA18" s="1">
        <f ca="1">ALL!AA200</f>
        <v>0</v>
      </c>
      <c r="AB18" s="1">
        <f ca="1">ALL!AB200</f>
        <v>0</v>
      </c>
      <c r="AC18" s="1">
        <f ca="1">ALL!AC200</f>
        <v>7.0282907485961914</v>
      </c>
      <c r="AD18" s="1">
        <f ca="1">ALL!AD200</f>
        <v>0</v>
      </c>
      <c r="AE18" s="1">
        <f ca="1">ALL!AE200</f>
        <v>0</v>
      </c>
      <c r="AF18" s="1">
        <f ca="1">ALL!AF200</f>
        <v>0</v>
      </c>
      <c r="AG18" s="1">
        <f ca="1">ALL!AG200</f>
        <v>7.3378839492797852</v>
      </c>
      <c r="AH18" s="1">
        <f ca="1">ALL!AH200</f>
        <v>0</v>
      </c>
      <c r="AI18" s="1">
        <f ca="1">ALL!AI200</f>
        <v>6.7791004180908203</v>
      </c>
    </row>
    <row r="19" spans="1:35" x14ac:dyDescent="0.25">
      <c r="A19" s="8">
        <f ca="1">ALL!A201</f>
        <v>45856</v>
      </c>
      <c r="B19" s="1">
        <f ca="1">ALL!B201</f>
        <v>37.780509948730469</v>
      </c>
      <c r="C19" s="1">
        <f ca="1">ALL!C201</f>
        <v>0</v>
      </c>
      <c r="D19" s="1">
        <f ca="1">ALL!D201</f>
        <v>0</v>
      </c>
      <c r="E19" s="1">
        <f ca="1">ALL!E201</f>
        <v>0</v>
      </c>
      <c r="F19" s="1">
        <f ca="1">ALL!F201</f>
        <v>6.2813205718994141</v>
      </c>
      <c r="G19" s="1">
        <f ca="1">ALL!G201</f>
        <v>5.0700788497924805</v>
      </c>
      <c r="H19" s="1">
        <f ca="1">ALL!H201</f>
        <v>0</v>
      </c>
      <c r="I19" s="1">
        <f ca="1">ALL!I201</f>
        <v>0</v>
      </c>
      <c r="J19" s="1">
        <f ca="1">ALL!J201</f>
        <v>7.1060848236083984</v>
      </c>
      <c r="K19" s="1">
        <f ca="1">ALL!K201</f>
        <v>0</v>
      </c>
      <c r="L19" s="1">
        <f ca="1">ALL!L201</f>
        <v>0</v>
      </c>
      <c r="M19" s="1">
        <f ca="1">ALL!M201</f>
        <v>0</v>
      </c>
      <c r="N19" s="1">
        <f ca="1">ALL!N201</f>
        <v>0</v>
      </c>
      <c r="O19" s="1">
        <f ca="1">ALL!O201</f>
        <v>0</v>
      </c>
      <c r="P19" s="1">
        <f ca="1">ALL!P201</f>
        <v>0</v>
      </c>
      <c r="Q19" s="1">
        <f ca="1">ALL!Q201</f>
        <v>0</v>
      </c>
      <c r="R19" s="1">
        <f ca="1">ALL!R201</f>
        <v>0</v>
      </c>
      <c r="S19" s="1">
        <f ca="1">ALL!S201</f>
        <v>0</v>
      </c>
      <c r="T19" s="1">
        <f ca="1">ALL!T201</f>
        <v>0</v>
      </c>
      <c r="U19" s="1">
        <f ca="1">ALL!U201</f>
        <v>0</v>
      </c>
      <c r="V19" s="1">
        <f ca="1">ALL!V201</f>
        <v>0</v>
      </c>
      <c r="W19" s="1">
        <f ca="1">ALL!W201</f>
        <v>0</v>
      </c>
      <c r="X19" s="1">
        <f ca="1">ALL!X201</f>
        <v>0</v>
      </c>
      <c r="Y19" s="1">
        <f ca="1">ALL!Y201</f>
        <v>0</v>
      </c>
      <c r="Z19" s="1">
        <f ca="1">ALL!Z201</f>
        <v>0</v>
      </c>
      <c r="AA19" s="1">
        <f ca="1">ALL!AA201</f>
        <v>0</v>
      </c>
      <c r="AB19" s="1">
        <f ca="1">ALL!AB201</f>
        <v>0</v>
      </c>
      <c r="AC19" s="1">
        <f ca="1">ALL!AC201</f>
        <v>7.0268316268920898</v>
      </c>
      <c r="AD19" s="1">
        <f ca="1">ALL!AD201</f>
        <v>0</v>
      </c>
      <c r="AE19" s="1">
        <f ca="1">ALL!AE201</f>
        <v>0</v>
      </c>
      <c r="AF19" s="1">
        <f ca="1">ALL!AF201</f>
        <v>0</v>
      </c>
      <c r="AG19" s="1">
        <f ca="1">ALL!AG201</f>
        <v>7.3354301452636719</v>
      </c>
      <c r="AH19" s="1">
        <f ca="1">ALL!AH201</f>
        <v>0</v>
      </c>
      <c r="AI19" s="1">
        <f ca="1">ALL!AI201</f>
        <v>6.7764387130737305</v>
      </c>
    </row>
    <row r="20" spans="1:35" x14ac:dyDescent="0.25">
      <c r="A20" s="8">
        <f ca="1">ALL!A202</f>
        <v>45857</v>
      </c>
      <c r="B20" s="1">
        <f ca="1">ALL!B202</f>
        <v>37.739830017089844</v>
      </c>
      <c r="C20" s="1">
        <f ca="1">ALL!C202</f>
        <v>0</v>
      </c>
      <c r="D20" s="1">
        <f ca="1">ALL!D202</f>
        <v>0</v>
      </c>
      <c r="E20" s="1">
        <f ca="1">ALL!E202</f>
        <v>0</v>
      </c>
      <c r="F20" s="1">
        <f ca="1">ALL!F202</f>
        <v>6.2811555862426758</v>
      </c>
      <c r="G20" s="1">
        <f ca="1">ALL!G202</f>
        <v>5.0630550384521484</v>
      </c>
      <c r="H20" s="1">
        <f ca="1">ALL!H202</f>
        <v>0</v>
      </c>
      <c r="I20" s="1">
        <f ca="1">ALL!I202</f>
        <v>0</v>
      </c>
      <c r="J20" s="1">
        <f ca="1">ALL!J202</f>
        <v>7.1007328033447266</v>
      </c>
      <c r="K20" s="1">
        <f ca="1">ALL!K202</f>
        <v>0</v>
      </c>
      <c r="L20" s="1">
        <f ca="1">ALL!L202</f>
        <v>0</v>
      </c>
      <c r="M20" s="1">
        <f ca="1">ALL!M202</f>
        <v>0</v>
      </c>
      <c r="N20" s="1">
        <f ca="1">ALL!N202</f>
        <v>0</v>
      </c>
      <c r="O20" s="1">
        <f ca="1">ALL!O202</f>
        <v>0</v>
      </c>
      <c r="P20" s="1">
        <f ca="1">ALL!P202</f>
        <v>0</v>
      </c>
      <c r="Q20" s="1">
        <f ca="1">ALL!Q202</f>
        <v>0</v>
      </c>
      <c r="R20" s="1">
        <f ca="1">ALL!R202</f>
        <v>0</v>
      </c>
      <c r="S20" s="1">
        <f ca="1">ALL!S202</f>
        <v>0</v>
      </c>
      <c r="T20" s="1">
        <f ca="1">ALL!T202</f>
        <v>0</v>
      </c>
      <c r="U20" s="1">
        <f ca="1">ALL!U202</f>
        <v>0</v>
      </c>
      <c r="V20" s="1">
        <f ca="1">ALL!V202</f>
        <v>0</v>
      </c>
      <c r="W20" s="1">
        <f ca="1">ALL!W202</f>
        <v>0</v>
      </c>
      <c r="X20" s="1">
        <f ca="1">ALL!X202</f>
        <v>0</v>
      </c>
      <c r="Y20" s="1">
        <f ca="1">ALL!Y202</f>
        <v>0</v>
      </c>
      <c r="Z20" s="1">
        <f ca="1">ALL!Z202</f>
        <v>0</v>
      </c>
      <c r="AA20" s="1">
        <f ca="1">ALL!AA202</f>
        <v>0</v>
      </c>
      <c r="AB20" s="1">
        <f ca="1">ALL!AB202</f>
        <v>0</v>
      </c>
      <c r="AC20" s="1">
        <f ca="1">ALL!AC202</f>
        <v>7.021784782409668</v>
      </c>
      <c r="AD20" s="1">
        <f ca="1">ALL!AD202</f>
        <v>0</v>
      </c>
      <c r="AE20" s="1">
        <f ca="1">ALL!AE202</f>
        <v>0</v>
      </c>
      <c r="AF20" s="1">
        <f ca="1">ALL!AF202</f>
        <v>0</v>
      </c>
      <c r="AG20" s="1">
        <f ca="1">ALL!AG202</f>
        <v>7.3278007507324219</v>
      </c>
      <c r="AH20" s="1">
        <f ca="1">ALL!AH202</f>
        <v>0</v>
      </c>
      <c r="AI20" s="1">
        <f ca="1">ALL!AI202</f>
        <v>6.7718276977539063</v>
      </c>
    </row>
    <row r="21" spans="1:35" x14ac:dyDescent="0.25">
      <c r="A21" s="8">
        <f ca="1">ALL!A203</f>
        <v>45858</v>
      </c>
      <c r="B21" s="1">
        <f ca="1">ALL!B203</f>
        <v>37.711967468261719</v>
      </c>
      <c r="C21" s="1">
        <f ca="1">ALL!C203</f>
        <v>0</v>
      </c>
      <c r="D21" s="1">
        <f ca="1">ALL!D203</f>
        <v>0</v>
      </c>
      <c r="E21" s="1">
        <f ca="1">ALL!E203</f>
        <v>0</v>
      </c>
      <c r="F21" s="1">
        <f ca="1">ALL!F203</f>
        <v>6.2736606597900391</v>
      </c>
      <c r="G21" s="1">
        <f ca="1">ALL!G203</f>
        <v>5.0581159591674805</v>
      </c>
      <c r="H21" s="1">
        <f ca="1">ALL!H203</f>
        <v>0</v>
      </c>
      <c r="I21" s="1">
        <f ca="1">ALL!I203</f>
        <v>0</v>
      </c>
      <c r="J21" s="1">
        <f ca="1">ALL!J203</f>
        <v>7.0951395034790039</v>
      </c>
      <c r="K21" s="1">
        <f ca="1">ALL!K203</f>
        <v>0</v>
      </c>
      <c r="L21" s="1">
        <f ca="1">ALL!L203</f>
        <v>0</v>
      </c>
      <c r="M21" s="1">
        <f ca="1">ALL!M203</f>
        <v>0</v>
      </c>
      <c r="N21" s="1">
        <f ca="1">ALL!N203</f>
        <v>0</v>
      </c>
      <c r="O21" s="1">
        <f ca="1">ALL!O203</f>
        <v>0</v>
      </c>
      <c r="P21" s="1">
        <f ca="1">ALL!P203</f>
        <v>0</v>
      </c>
      <c r="Q21" s="1">
        <f ca="1">ALL!Q203</f>
        <v>0</v>
      </c>
      <c r="R21" s="1">
        <f ca="1">ALL!R203</f>
        <v>0</v>
      </c>
      <c r="S21" s="1">
        <f ca="1">ALL!S203</f>
        <v>0</v>
      </c>
      <c r="T21" s="1">
        <f ca="1">ALL!T203</f>
        <v>0</v>
      </c>
      <c r="U21" s="1">
        <f ca="1">ALL!U203</f>
        <v>0</v>
      </c>
      <c r="V21" s="1">
        <f ca="1">ALL!V203</f>
        <v>0</v>
      </c>
      <c r="W21" s="1">
        <f ca="1">ALL!W203</f>
        <v>0</v>
      </c>
      <c r="X21" s="1">
        <f ca="1">ALL!X203</f>
        <v>0</v>
      </c>
      <c r="Y21" s="1">
        <f ca="1">ALL!Y203</f>
        <v>0</v>
      </c>
      <c r="Z21" s="1">
        <f ca="1">ALL!Z203</f>
        <v>0</v>
      </c>
      <c r="AA21" s="1">
        <f ca="1">ALL!AA203</f>
        <v>0</v>
      </c>
      <c r="AB21" s="1">
        <f ca="1">ALL!AB203</f>
        <v>0</v>
      </c>
      <c r="AC21" s="1">
        <f ca="1">ALL!AC203</f>
        <v>7.019322395324707</v>
      </c>
      <c r="AD21" s="1">
        <f ca="1">ALL!AD203</f>
        <v>0</v>
      </c>
      <c r="AE21" s="1">
        <f ca="1">ALL!AE203</f>
        <v>0</v>
      </c>
      <c r="AF21" s="1">
        <f ca="1">ALL!AF203</f>
        <v>0</v>
      </c>
      <c r="AG21" s="1">
        <f ca="1">ALL!AG203</f>
        <v>7.3148536682128906</v>
      </c>
      <c r="AH21" s="1">
        <f ca="1">ALL!AH203</f>
        <v>0</v>
      </c>
      <c r="AI21" s="1">
        <f ca="1">ALL!AI203</f>
        <v>6.7705907821655273</v>
      </c>
    </row>
    <row r="22" spans="1:35" x14ac:dyDescent="0.25">
      <c r="A22" s="8">
        <f ca="1">ALL!A204</f>
        <v>45859</v>
      </c>
      <c r="B22" s="1">
        <f ca="1">ALL!B204</f>
        <v>37.165664672851563</v>
      </c>
      <c r="C22" s="1">
        <f ca="1">ALL!C204</f>
        <v>0</v>
      </c>
      <c r="D22" s="1">
        <f ca="1">ALL!D204</f>
        <v>0</v>
      </c>
      <c r="E22" s="1">
        <f ca="1">ALL!E204</f>
        <v>0</v>
      </c>
      <c r="F22" s="1">
        <f ca="1">ALL!F204</f>
        <v>6.2782115936279297</v>
      </c>
      <c r="G22" s="1">
        <f ca="1">ALL!G204</f>
        <v>2.7615346908569336</v>
      </c>
      <c r="H22" s="1">
        <f ca="1">ALL!H204</f>
        <v>0</v>
      </c>
      <c r="I22" s="1">
        <f ca="1">ALL!I204</f>
        <v>0</v>
      </c>
      <c r="J22" s="1">
        <f ca="1">ALL!J204</f>
        <v>3.8810520172119141</v>
      </c>
      <c r="K22" s="1">
        <f ca="1">ALL!K204</f>
        <v>0</v>
      </c>
      <c r="L22" s="1">
        <f ca="1">ALL!L204</f>
        <v>2.6829428672790527</v>
      </c>
      <c r="M22" s="1">
        <f ca="1">ALL!M204</f>
        <v>0.17079883813858032</v>
      </c>
      <c r="N22" s="1">
        <f ca="1">ALL!N204</f>
        <v>3.2442545890808105</v>
      </c>
      <c r="O22" s="1">
        <f ca="1">ALL!O204</f>
        <v>0</v>
      </c>
      <c r="P22" s="1">
        <f ca="1">ALL!P204</f>
        <v>0</v>
      </c>
      <c r="Q22" s="1">
        <v>0</v>
      </c>
      <c r="R22" s="1">
        <f ca="1">ALL!R204</f>
        <v>0</v>
      </c>
      <c r="S22" s="1">
        <f ca="1">ALL!S204</f>
        <v>0</v>
      </c>
      <c r="T22" s="1">
        <f ca="1">ALL!T204</f>
        <v>0</v>
      </c>
      <c r="U22" s="1">
        <f ca="1">ALL!U204</f>
        <v>0</v>
      </c>
      <c r="V22" s="1">
        <f ca="1">ALL!V204</f>
        <v>0</v>
      </c>
      <c r="W22" s="1">
        <f ca="1">ALL!W204</f>
        <v>0</v>
      </c>
      <c r="X22" s="1">
        <f ca="1">ALL!X204</f>
        <v>0</v>
      </c>
      <c r="Y22" s="1">
        <f ca="1">ALL!Y204</f>
        <v>0</v>
      </c>
      <c r="Z22" s="1">
        <f ca="1">ALL!Z204</f>
        <v>0</v>
      </c>
      <c r="AA22" s="1">
        <f ca="1">ALL!AA204</f>
        <v>0</v>
      </c>
      <c r="AB22" s="1">
        <f ca="1">ALL!AB204</f>
        <v>0</v>
      </c>
      <c r="AC22" s="1">
        <f ca="1">ALL!AC204</f>
        <v>6.7963275909423828</v>
      </c>
      <c r="AD22" s="1">
        <f ca="1">ALL!AD204</f>
        <v>0</v>
      </c>
      <c r="AE22" s="1">
        <f ca="1">ALL!AE204</f>
        <v>0</v>
      </c>
      <c r="AF22" s="1">
        <f ca="1">ALL!AF204</f>
        <v>0</v>
      </c>
      <c r="AG22" s="1">
        <f ca="1">ALL!AG204</f>
        <v>7.3200607299804688</v>
      </c>
      <c r="AH22" s="1">
        <f ca="1">ALL!AH204</f>
        <v>0</v>
      </c>
      <c r="AI22" s="1">
        <f ca="1">ALL!AI204</f>
        <v>3.6928472518920898</v>
      </c>
    </row>
    <row r="23" spans="1:35" x14ac:dyDescent="0.25">
      <c r="A23" s="8">
        <f ca="1">ALL!A205</f>
        <v>45860</v>
      </c>
      <c r="B23" s="1">
        <f ca="1">ALL!B205</f>
        <v>35.382514953613281</v>
      </c>
      <c r="C23" s="1">
        <f ca="1">ALL!C205</f>
        <v>0</v>
      </c>
      <c r="D23" s="1">
        <f ca="1">ALL!D205</f>
        <v>0</v>
      </c>
      <c r="E23" s="1">
        <f ca="1">ALL!E205</f>
        <v>0</v>
      </c>
      <c r="F23" s="1">
        <f ca="1">ALL!F205</f>
        <v>6.2866554260253906</v>
      </c>
      <c r="G23" s="1">
        <f ca="1">ALL!G205</f>
        <v>0</v>
      </c>
      <c r="H23" s="1">
        <f ca="1">ALL!H205</f>
        <v>0</v>
      </c>
      <c r="I23" s="1">
        <v>0</v>
      </c>
      <c r="J23" s="1">
        <f ca="1">ALL!J205</f>
        <v>0</v>
      </c>
      <c r="K23" s="1">
        <f ca="1">ALL!K205</f>
        <v>0</v>
      </c>
      <c r="L23" s="1">
        <f ca="1">ALL!L205</f>
        <v>3.5148611068725586</v>
      </c>
      <c r="M23" s="1">
        <f ca="1">ALL!M205</f>
        <v>5.0391988754272461</v>
      </c>
      <c r="N23" s="1">
        <f ca="1">ALL!N205</f>
        <v>6.7570648193359375</v>
      </c>
      <c r="O23" s="1">
        <f ca="1">ALL!O205</f>
        <v>5.6683244705200195</v>
      </c>
      <c r="P23" s="1">
        <f ca="1">ALL!P205</f>
        <v>0</v>
      </c>
      <c r="Q23" s="1">
        <f ca="1">ALL!Q205</f>
        <v>0</v>
      </c>
      <c r="R23" s="1">
        <f ca="1">ALL!R205</f>
        <v>0</v>
      </c>
      <c r="S23" s="1">
        <f ca="1">ALL!S205</f>
        <v>0</v>
      </c>
      <c r="T23" s="1">
        <f ca="1">ALL!T205</f>
        <v>0</v>
      </c>
      <c r="U23" s="1">
        <f ca="1">ALL!U205</f>
        <v>0</v>
      </c>
      <c r="V23" s="1">
        <f ca="1">ALL!V205</f>
        <v>0</v>
      </c>
      <c r="W23" s="1">
        <f ca="1">ALL!W205</f>
        <v>4.0718746185302734</v>
      </c>
      <c r="X23" s="1">
        <f ca="1">ALL!X205</f>
        <v>0</v>
      </c>
      <c r="Y23" s="1">
        <f ca="1">ALL!Y205</f>
        <v>0</v>
      </c>
      <c r="Z23" s="1">
        <f ca="1">ALL!Z205</f>
        <v>0</v>
      </c>
      <c r="AA23" s="1">
        <f ca="1">ALL!AA205</f>
        <v>0</v>
      </c>
      <c r="AB23" s="1">
        <f ca="1">ALL!AB205</f>
        <v>0</v>
      </c>
      <c r="AC23" s="1">
        <f ca="1">ALL!AC205</f>
        <v>0</v>
      </c>
      <c r="AD23" s="1">
        <f ca="1">ALL!AD205</f>
        <v>2.2765178680419922</v>
      </c>
      <c r="AE23" s="1">
        <f ca="1">ALL!AE205</f>
        <v>0</v>
      </c>
      <c r="AF23" s="1">
        <f ca="1">ALL!AF205</f>
        <v>0</v>
      </c>
      <c r="AG23" s="1">
        <f ca="1">ALL!AG205</f>
        <v>3.0107908248901367</v>
      </c>
      <c r="AH23" s="1">
        <f ca="1">ALL!AH205</f>
        <v>0</v>
      </c>
      <c r="AI23" s="1">
        <f ca="1">ALL!AI205</f>
        <v>0</v>
      </c>
    </row>
    <row r="24" spans="1:35" x14ac:dyDescent="0.25">
      <c r="A24" s="8">
        <f ca="1">ALL!A206</f>
        <v>45861</v>
      </c>
      <c r="B24" s="1">
        <f ca="1">ALL!B206</f>
        <v>21.227626800537109</v>
      </c>
      <c r="C24" s="1">
        <f ca="1">ALL!C206</f>
        <v>0</v>
      </c>
      <c r="D24" s="1">
        <f ca="1">ALL!D206</f>
        <v>0</v>
      </c>
      <c r="E24" s="1">
        <f ca="1">ALL!E206</f>
        <v>0</v>
      </c>
      <c r="F24" s="1">
        <f ca="1">ALL!F206</f>
        <v>2.2012786865234375</v>
      </c>
      <c r="G24" s="1">
        <f ca="1">ALL!G206</f>
        <v>0.2046661376953125</v>
      </c>
      <c r="H24" s="1">
        <v>0</v>
      </c>
      <c r="I24" s="1">
        <v>0</v>
      </c>
      <c r="J24" s="1">
        <f ca="1">ALL!J206</f>
        <v>2.9225597381591797</v>
      </c>
      <c r="K24" s="1">
        <f ca="1">ALL!K206</f>
        <v>0</v>
      </c>
      <c r="L24" s="1">
        <v>0</v>
      </c>
      <c r="M24" s="1">
        <f ca="1">ALL!M206</f>
        <v>3.9901094436645508</v>
      </c>
      <c r="N24" s="1">
        <f ca="1">ALL!N206</f>
        <v>2.2939529418945313</v>
      </c>
      <c r="O24" s="1">
        <f ca="1">ALL!O206</f>
        <v>5.7528352737426758</v>
      </c>
      <c r="P24" s="1">
        <f ca="1">ALL!P206</f>
        <v>0</v>
      </c>
      <c r="Q24" s="1">
        <f ca="1">ALL!Q206</f>
        <v>2.8506059646606445</v>
      </c>
      <c r="R24" s="1">
        <f ca="1">ALL!R206</f>
        <v>0</v>
      </c>
      <c r="S24" s="1">
        <f ca="1">ALL!S206</f>
        <v>0</v>
      </c>
      <c r="T24" s="1">
        <f ca="1">ALL!T206</f>
        <v>0</v>
      </c>
      <c r="U24" s="1">
        <f ca="1">ALL!U206</f>
        <v>0</v>
      </c>
      <c r="V24" s="1">
        <v>0</v>
      </c>
      <c r="W24" s="1">
        <f ca="1">ALL!W206</f>
        <v>2.5166993141174316</v>
      </c>
      <c r="X24" s="1">
        <f ca="1">ALL!X206</f>
        <v>0</v>
      </c>
      <c r="Y24" s="1">
        <f ca="1">ALL!Y206</f>
        <v>0</v>
      </c>
      <c r="Z24" s="1">
        <f ca="1">ALL!Z206</f>
        <v>0</v>
      </c>
      <c r="AA24" s="1">
        <f ca="1">ALL!AA206</f>
        <v>0</v>
      </c>
      <c r="AB24" s="1">
        <f ca="1">ALL!AB206</f>
        <v>0</v>
      </c>
      <c r="AC24" s="1">
        <f ca="1">ALL!AC206</f>
        <v>0</v>
      </c>
      <c r="AD24" s="1">
        <f ca="1">ALL!AD206</f>
        <v>2.1505851745605469</v>
      </c>
      <c r="AE24" s="1">
        <f ca="1">ALL!AE206</f>
        <v>0</v>
      </c>
      <c r="AF24" s="1">
        <f ca="1">ALL!AF206</f>
        <v>0</v>
      </c>
      <c r="AG24" s="1">
        <f ca="1">ALL!AG206</f>
        <v>0</v>
      </c>
      <c r="AH24" s="1">
        <f ca="1">ALL!AH206</f>
        <v>0</v>
      </c>
      <c r="AI24" s="1">
        <f ca="1">ALL!AI206</f>
        <v>0</v>
      </c>
    </row>
    <row r="25" spans="1:35" x14ac:dyDescent="0.25">
      <c r="A25" s="8">
        <f ca="1">ALL!A207</f>
        <v>45862</v>
      </c>
      <c r="B25" s="1">
        <f ca="1">ALL!B207</f>
        <v>0</v>
      </c>
      <c r="C25" s="1">
        <f ca="1">ALL!C207</f>
        <v>0</v>
      </c>
      <c r="D25" s="1">
        <f ca="1">ALL!D207</f>
        <v>0</v>
      </c>
      <c r="E25" s="1">
        <f ca="1">ALL!E207</f>
        <v>0</v>
      </c>
      <c r="F25" s="1">
        <f ca="1">ALL!F207</f>
        <v>0</v>
      </c>
      <c r="G25" s="1">
        <f ca="1">ALL!G207</f>
        <v>0</v>
      </c>
      <c r="H25" s="1">
        <f ca="1">ALL!H207</f>
        <v>0</v>
      </c>
      <c r="I25" s="1">
        <f ca="1">ALL!I207</f>
        <v>0</v>
      </c>
      <c r="J25" s="1">
        <f ca="1">ALL!J207</f>
        <v>0</v>
      </c>
      <c r="K25" s="1">
        <f ca="1">ALL!K207</f>
        <v>0</v>
      </c>
      <c r="L25" s="1">
        <f ca="1">ALL!L207</f>
        <v>0</v>
      </c>
      <c r="M25" s="1">
        <f ca="1">ALL!M207</f>
        <v>0</v>
      </c>
      <c r="N25" s="1">
        <f ca="1">ALL!N207</f>
        <v>0</v>
      </c>
      <c r="O25" s="1">
        <f ca="1">ALL!O207</f>
        <v>0</v>
      </c>
      <c r="P25" s="1">
        <f ca="1">ALL!P207</f>
        <v>0</v>
      </c>
      <c r="Q25" s="1">
        <f ca="1">ALL!Q207</f>
        <v>0</v>
      </c>
      <c r="R25" s="1">
        <f ca="1">ALL!R207</f>
        <v>0</v>
      </c>
      <c r="S25" s="1">
        <f ca="1">ALL!S207</f>
        <v>0</v>
      </c>
      <c r="T25" s="1">
        <f ca="1">ALL!T207</f>
        <v>0</v>
      </c>
      <c r="U25" s="1">
        <f ca="1">ALL!U207</f>
        <v>0</v>
      </c>
      <c r="V25" s="1">
        <f ca="1">ALL!V207</f>
        <v>0</v>
      </c>
      <c r="W25" s="1">
        <f ca="1">ALL!W207</f>
        <v>0</v>
      </c>
      <c r="X25" s="1">
        <f ca="1">ALL!X207</f>
        <v>0</v>
      </c>
      <c r="Y25" s="1">
        <f ca="1">ALL!Y207</f>
        <v>0</v>
      </c>
      <c r="Z25" s="1">
        <f ca="1">ALL!Z207</f>
        <v>0</v>
      </c>
      <c r="AA25" s="1">
        <f ca="1">ALL!AA207</f>
        <v>0</v>
      </c>
      <c r="AB25" s="1">
        <f ca="1">ALL!AB207</f>
        <v>0</v>
      </c>
      <c r="AC25" s="1">
        <f ca="1">ALL!AC207</f>
        <v>0</v>
      </c>
      <c r="AD25" s="1">
        <f ca="1">ALL!AD207</f>
        <v>0</v>
      </c>
      <c r="AE25" s="1">
        <f ca="1">ALL!AE207</f>
        <v>0</v>
      </c>
      <c r="AF25" s="1">
        <f ca="1">ALL!AF207</f>
        <v>0</v>
      </c>
      <c r="AG25" s="1">
        <f ca="1">ALL!AG207</f>
        <v>0</v>
      </c>
      <c r="AH25" s="1">
        <f ca="1">ALL!AH207</f>
        <v>0</v>
      </c>
      <c r="AI25" s="1">
        <f ca="1">ALL!AI207</f>
        <v>0</v>
      </c>
    </row>
    <row r="26" spans="1:35" x14ac:dyDescent="0.25">
      <c r="A26" s="8">
        <f ca="1">ALL!A208</f>
        <v>45863</v>
      </c>
      <c r="B26" s="1">
        <f ca="1">ALL!B208</f>
        <v>26.499362945556641</v>
      </c>
      <c r="C26" s="1">
        <f ca="1">ALL!C208</f>
        <v>0</v>
      </c>
      <c r="D26" s="1">
        <f ca="1">ALL!D208</f>
        <v>0</v>
      </c>
      <c r="E26" s="1">
        <f ca="1">ALL!E208</f>
        <v>0</v>
      </c>
      <c r="F26" s="1">
        <f ca="1">ALL!F208</f>
        <v>4.3219509124755859</v>
      </c>
      <c r="G26" s="1">
        <f ca="1">ALL!G208</f>
        <v>0</v>
      </c>
      <c r="H26" s="1">
        <f ca="1">ALL!H208</f>
        <v>0</v>
      </c>
      <c r="I26" s="1">
        <v>0</v>
      </c>
      <c r="J26" s="1">
        <f ca="1">ALL!J208</f>
        <v>4.5331029891967773</v>
      </c>
      <c r="K26" s="1">
        <f ca="1">ALL!K208</f>
        <v>0</v>
      </c>
      <c r="L26" s="1">
        <f ca="1">ALL!L208</f>
        <v>3.5358438491821289</v>
      </c>
      <c r="M26" s="1">
        <f ca="1">ALL!M208</f>
        <v>0</v>
      </c>
      <c r="N26" s="1">
        <f ca="1">ALL!N208</f>
        <v>3.9702229499816895</v>
      </c>
      <c r="O26" s="1">
        <f ca="1">ALL!O208</f>
        <v>1.937899112701416</v>
      </c>
      <c r="P26" s="1">
        <f ca="1">ALL!P208</f>
        <v>0</v>
      </c>
      <c r="Q26" s="1">
        <f ca="1">ALL!Q208</f>
        <v>4.3935880661010742</v>
      </c>
      <c r="R26" s="1">
        <f ca="1">ALL!R208</f>
        <v>0</v>
      </c>
      <c r="S26" s="1">
        <f ca="1">ALL!S208</f>
        <v>0</v>
      </c>
      <c r="T26" s="1">
        <f ca="1">ALL!T208</f>
        <v>3.8128824234008789</v>
      </c>
      <c r="U26" s="1">
        <f ca="1">ALL!U208</f>
        <v>0</v>
      </c>
      <c r="V26" s="1">
        <f ca="1">ALL!V208</f>
        <v>0</v>
      </c>
      <c r="W26" s="1">
        <f ca="1">ALL!W208</f>
        <v>0</v>
      </c>
      <c r="X26" s="1">
        <f ca="1">ALL!X208</f>
        <v>0</v>
      </c>
      <c r="Y26" s="1">
        <f ca="1">ALL!Y208</f>
        <v>0</v>
      </c>
      <c r="Z26" s="1">
        <v>0</v>
      </c>
      <c r="AA26" s="1">
        <f ca="1">ALL!AA208</f>
        <v>0</v>
      </c>
      <c r="AB26" s="1">
        <f ca="1">ALL!AB208</f>
        <v>0</v>
      </c>
      <c r="AC26" s="1">
        <v>0</v>
      </c>
      <c r="AD26" s="1">
        <f ca="1">ALL!AD208</f>
        <v>0</v>
      </c>
      <c r="AE26" s="1">
        <f ca="1">ALL!AE208</f>
        <v>0</v>
      </c>
      <c r="AF26" s="1">
        <f ca="1">ALL!AF208</f>
        <v>0</v>
      </c>
      <c r="AG26" s="1">
        <f ca="1">ALL!AG208</f>
        <v>0</v>
      </c>
      <c r="AH26" s="1">
        <f ca="1">ALL!AH208</f>
        <v>0</v>
      </c>
      <c r="AI26" s="1">
        <f ca="1">ALL!AI208</f>
        <v>0</v>
      </c>
    </row>
    <row r="27" spans="1:35" x14ac:dyDescent="0.25">
      <c r="A27" s="8">
        <f ca="1">ALL!A209</f>
        <v>45864</v>
      </c>
      <c r="B27" s="1">
        <f ca="1">ALL!B209</f>
        <v>41.158729553222656</v>
      </c>
      <c r="C27" s="1">
        <f ca="1">ALL!C209</f>
        <v>0</v>
      </c>
      <c r="D27" s="1">
        <f ca="1">ALL!D209</f>
        <v>0</v>
      </c>
      <c r="E27" s="1">
        <f ca="1">ALL!E209</f>
        <v>0</v>
      </c>
      <c r="F27" s="1">
        <f ca="1">ALL!F209</f>
        <v>6.1419754028320313</v>
      </c>
      <c r="G27" s="1">
        <f ca="1">ALL!G209</f>
        <v>0</v>
      </c>
      <c r="H27" s="1">
        <f ca="1">ALL!H209</f>
        <v>0</v>
      </c>
      <c r="I27" s="1">
        <f ca="1">ALL!I209</f>
        <v>0</v>
      </c>
      <c r="J27" s="1">
        <f ca="1">ALL!J209</f>
        <v>6.9690065383911133</v>
      </c>
      <c r="K27" s="1">
        <f ca="1">ALL!K209</f>
        <v>0</v>
      </c>
      <c r="L27" s="1">
        <f ca="1">ALL!L209</f>
        <v>5.5586071014404297</v>
      </c>
      <c r="M27" s="1">
        <f ca="1">ALL!M209</f>
        <v>0</v>
      </c>
      <c r="N27" s="1">
        <f ca="1">ALL!N209</f>
        <v>6.0532751083374023</v>
      </c>
      <c r="O27" s="1">
        <f ca="1">ALL!O209</f>
        <v>6.0875997543334961</v>
      </c>
      <c r="P27" s="1">
        <f ca="1">ALL!P209</f>
        <v>0</v>
      </c>
      <c r="Q27" s="1">
        <f ca="1">ALL!Q209</f>
        <v>6.698918342590332</v>
      </c>
      <c r="R27" s="1">
        <f ca="1">ALL!R209</f>
        <v>0</v>
      </c>
      <c r="S27" s="1">
        <f ca="1">ALL!S209</f>
        <v>0</v>
      </c>
      <c r="T27" s="1">
        <f ca="1">ALL!T209</f>
        <v>5.9561529159545898</v>
      </c>
      <c r="U27" s="1">
        <f ca="1">ALL!U209</f>
        <v>0</v>
      </c>
      <c r="V27" s="1">
        <f ca="1">ALL!V209</f>
        <v>0</v>
      </c>
      <c r="W27" s="1">
        <f ca="1">ALL!W209</f>
        <v>0</v>
      </c>
      <c r="X27" s="1">
        <f ca="1">ALL!X209</f>
        <v>0</v>
      </c>
      <c r="Y27" s="1">
        <f ca="1">ALL!Y209</f>
        <v>0</v>
      </c>
      <c r="Z27" s="1">
        <f ca="1">ALL!Z209</f>
        <v>0</v>
      </c>
      <c r="AA27" s="1">
        <f ca="1">ALL!AA209</f>
        <v>0</v>
      </c>
      <c r="AB27" s="1">
        <f ca="1">ALL!AB209</f>
        <v>0</v>
      </c>
      <c r="AC27" s="1">
        <f ca="1">ALL!AC209</f>
        <v>0</v>
      </c>
      <c r="AD27" s="1">
        <f ca="1">ALL!AD209</f>
        <v>0</v>
      </c>
      <c r="AE27" s="1">
        <f ca="1">ALL!AE209</f>
        <v>0</v>
      </c>
      <c r="AF27" s="1">
        <f ca="1">ALL!AF209</f>
        <v>0</v>
      </c>
      <c r="AG27" s="1">
        <f ca="1">ALL!AG209</f>
        <v>0</v>
      </c>
      <c r="AH27" s="1">
        <f ca="1">ALL!AH209</f>
        <v>0</v>
      </c>
      <c r="AI27" s="1">
        <f ca="1">ALL!AI209</f>
        <v>0</v>
      </c>
    </row>
    <row r="28" spans="1:35" x14ac:dyDescent="0.25">
      <c r="A28" s="8">
        <f ca="1">ALL!A210</f>
        <v>45865</v>
      </c>
      <c r="B28" s="1">
        <f ca="1">ALL!B210</f>
        <v>40.772857666015625</v>
      </c>
      <c r="C28" s="1">
        <f ca="1">ALL!C210</f>
        <v>0</v>
      </c>
      <c r="D28" s="1">
        <f ca="1">ALL!D210</f>
        <v>0</v>
      </c>
      <c r="E28" s="1">
        <f ca="1">ALL!E210</f>
        <v>0</v>
      </c>
      <c r="F28" s="1">
        <f ca="1">ALL!F210</f>
        <v>6.0969696044921875</v>
      </c>
      <c r="G28" s="1">
        <f ca="1">ALL!G210</f>
        <v>0</v>
      </c>
      <c r="H28" s="1">
        <f ca="1">ALL!H210</f>
        <v>0</v>
      </c>
      <c r="I28" s="1">
        <f ca="1">ALL!I210</f>
        <v>0</v>
      </c>
      <c r="J28" s="1">
        <f ca="1">ALL!J210</f>
        <v>6.9023199081420898</v>
      </c>
      <c r="K28" s="1">
        <f ca="1">ALL!K210</f>
        <v>0</v>
      </c>
      <c r="L28" s="1">
        <f ca="1">ALL!L210</f>
        <v>5.5011386871337891</v>
      </c>
      <c r="M28" s="1">
        <f ca="1">ALL!M210</f>
        <v>0</v>
      </c>
      <c r="N28" s="1">
        <f ca="1">ALL!N210</f>
        <v>5.9868869781494141</v>
      </c>
      <c r="O28" s="1">
        <f ca="1">ALL!O210</f>
        <v>6.0057487487792969</v>
      </c>
      <c r="P28" s="1">
        <f ca="1">ALL!P210</f>
        <v>0</v>
      </c>
      <c r="Q28" s="1">
        <f ca="1">ALL!Q210</f>
        <v>6.6450824737548828</v>
      </c>
      <c r="R28" s="1">
        <f ca="1">ALL!R210</f>
        <v>0</v>
      </c>
      <c r="S28" s="1">
        <f ca="1">ALL!S210</f>
        <v>0</v>
      </c>
      <c r="T28" s="1">
        <f ca="1">ALL!T210</f>
        <v>5.9345293045043945</v>
      </c>
      <c r="U28" s="1">
        <f ca="1">ALL!U210</f>
        <v>0</v>
      </c>
      <c r="V28" s="1">
        <f ca="1">ALL!V210</f>
        <v>0</v>
      </c>
      <c r="W28" s="1">
        <f ca="1">ALL!W210</f>
        <v>0</v>
      </c>
      <c r="X28" s="1">
        <f ca="1">ALL!X210</f>
        <v>0</v>
      </c>
      <c r="Y28" s="1">
        <f ca="1">ALL!Y210</f>
        <v>0</v>
      </c>
      <c r="Z28" s="1">
        <f ca="1">ALL!Z210</f>
        <v>0</v>
      </c>
      <c r="AA28" s="1">
        <f ca="1">ALL!AA210</f>
        <v>0</v>
      </c>
      <c r="AB28" s="1">
        <f ca="1">ALL!AB210</f>
        <v>0</v>
      </c>
      <c r="AC28" s="1">
        <f ca="1">ALL!AC210</f>
        <v>0</v>
      </c>
      <c r="AD28" s="1">
        <f ca="1">ALL!AD210</f>
        <v>0</v>
      </c>
      <c r="AE28" s="1">
        <f ca="1">ALL!AE210</f>
        <v>0</v>
      </c>
      <c r="AF28" s="1">
        <f ca="1">ALL!AF210</f>
        <v>0</v>
      </c>
      <c r="AG28" s="1">
        <f ca="1">ALL!AG210</f>
        <v>0</v>
      </c>
      <c r="AH28" s="1">
        <f ca="1">ALL!AH210</f>
        <v>0</v>
      </c>
      <c r="AI28" s="1">
        <f ca="1">ALL!AI210</f>
        <v>0</v>
      </c>
    </row>
    <row r="29" spans="1:35" x14ac:dyDescent="0.25">
      <c r="A29" s="8">
        <f ca="1">ALL!A211</f>
        <v>45866</v>
      </c>
      <c r="B29" s="1">
        <f ca="1">ALL!B211</f>
        <v>40.758926391601563</v>
      </c>
      <c r="C29" s="1">
        <f ca="1">ALL!C211</f>
        <v>0</v>
      </c>
      <c r="D29" s="1">
        <f ca="1">ALL!D211</f>
        <v>0</v>
      </c>
      <c r="E29" s="1">
        <f ca="1">ALL!E211</f>
        <v>0</v>
      </c>
      <c r="F29" s="1">
        <f ca="1">ALL!F211</f>
        <v>2.4930744171142578</v>
      </c>
      <c r="G29" s="1">
        <f ca="1">ALL!G211</f>
        <v>2.655573844909668</v>
      </c>
      <c r="H29" s="1">
        <v>0</v>
      </c>
      <c r="I29" s="1">
        <v>0</v>
      </c>
      <c r="J29" s="1">
        <f ca="1">ALL!J211</f>
        <v>5.7579183578491211</v>
      </c>
      <c r="K29" s="1">
        <f ca="1">ALL!K211</f>
        <v>0</v>
      </c>
      <c r="L29" s="1">
        <f ca="1">ALL!L211</f>
        <v>2.4845051765441895</v>
      </c>
      <c r="M29" s="1">
        <f ca="1">ALL!M211</f>
        <v>0.19621306657791138</v>
      </c>
      <c r="N29" s="1">
        <f ca="1">ALL!N211</f>
        <v>2.7804818153381348</v>
      </c>
      <c r="O29" s="1">
        <f ca="1">ALL!O211</f>
        <v>5.9581584930419922</v>
      </c>
      <c r="P29" s="1">
        <f ca="1">ALL!P211</f>
        <v>0.24915695190429688</v>
      </c>
      <c r="Q29" s="1">
        <f ca="1">ALL!Q211</f>
        <v>3.0662226676940918</v>
      </c>
      <c r="R29" s="1">
        <f ca="1">ALL!R211</f>
        <v>0</v>
      </c>
      <c r="S29" s="1">
        <f ca="1">ALL!S211</f>
        <v>0</v>
      </c>
      <c r="T29" s="1">
        <f ca="1">ALL!T211</f>
        <v>2.8100066184997559</v>
      </c>
      <c r="U29" s="1">
        <f ca="1">ALL!U211</f>
        <v>0</v>
      </c>
      <c r="V29" s="1">
        <v>0</v>
      </c>
      <c r="W29" s="1">
        <f ca="1">ALL!W211</f>
        <v>3.5376100540161133</v>
      </c>
      <c r="X29" s="1">
        <f ca="1">ALL!X211</f>
        <v>2.3667616844177246</v>
      </c>
      <c r="Y29" s="1">
        <f ca="1">ALL!Y211</f>
        <v>0.74597692489624023</v>
      </c>
      <c r="Z29" s="1">
        <f ca="1">ALL!Z211</f>
        <v>0</v>
      </c>
      <c r="AA29" s="1">
        <f ca="1">ALL!AA211</f>
        <v>0</v>
      </c>
      <c r="AB29" s="1">
        <v>0</v>
      </c>
      <c r="AC29" s="1">
        <f ca="1">ALL!AC211</f>
        <v>0</v>
      </c>
      <c r="AD29" s="1">
        <f ca="1">ALL!AD211</f>
        <v>3.0225086212158203</v>
      </c>
      <c r="AE29" s="1">
        <f ca="1">ALL!AE211</f>
        <v>0</v>
      </c>
      <c r="AF29" s="1">
        <v>0</v>
      </c>
      <c r="AG29" s="1">
        <f ca="1">ALL!AG211</f>
        <v>1.2600231170654297</v>
      </c>
      <c r="AH29" s="1">
        <f ca="1">ALL!AH211</f>
        <v>0</v>
      </c>
      <c r="AI29" s="1">
        <f ca="1">ALL!AI211</f>
        <v>0</v>
      </c>
    </row>
    <row r="30" spans="1:35" x14ac:dyDescent="0.25">
      <c r="A30" s="8">
        <f ca="1">ALL!A212</f>
        <v>45867</v>
      </c>
      <c r="B30" s="1">
        <f ca="1">ALL!B212</f>
        <v>39.524497985839844</v>
      </c>
      <c r="C30" s="1">
        <f ca="1">ALL!C212</f>
        <v>0</v>
      </c>
      <c r="D30" s="1">
        <f ca="1">ALL!D212</f>
        <v>0</v>
      </c>
      <c r="E30" s="1">
        <f ca="1">ALL!E212</f>
        <v>0</v>
      </c>
      <c r="F30" s="1">
        <v>0</v>
      </c>
      <c r="G30" s="1">
        <f ca="1">ALL!G212</f>
        <v>3.0630216598510742</v>
      </c>
      <c r="H30" s="1">
        <v>0</v>
      </c>
      <c r="I30" s="1">
        <v>0</v>
      </c>
      <c r="J30" s="1">
        <f ca="1">ALL!J212</f>
        <v>6.9655513763427734</v>
      </c>
      <c r="K30" s="1">
        <f ca="1">ALL!K212</f>
        <v>0</v>
      </c>
      <c r="L30" s="1">
        <v>0</v>
      </c>
      <c r="M30" s="1">
        <f ca="1">ALL!M212</f>
        <v>4.8011465072631836</v>
      </c>
      <c r="N30" s="1">
        <f ca="1">ALL!N212</f>
        <v>0</v>
      </c>
      <c r="O30" s="1">
        <f ca="1">ALL!O212</f>
        <v>0.10545067489147186</v>
      </c>
      <c r="P30" s="1">
        <v>0</v>
      </c>
      <c r="Q30" s="1">
        <v>0</v>
      </c>
      <c r="R30" s="1">
        <f ca="1">ALL!R212</f>
        <v>1.2323777675628662</v>
      </c>
      <c r="S30" s="1">
        <v>0</v>
      </c>
      <c r="T30" s="1">
        <v>0</v>
      </c>
      <c r="U30" s="1">
        <v>0</v>
      </c>
      <c r="V30" s="1">
        <v>0</v>
      </c>
      <c r="W30" s="1">
        <f ca="1">ALL!W212</f>
        <v>5.448002815246582</v>
      </c>
      <c r="X30" s="1">
        <f ca="1">ALL!X212</f>
        <v>2.7708849906921387</v>
      </c>
      <c r="Y30" s="1">
        <f ca="1">ALL!Y212</f>
        <v>0</v>
      </c>
      <c r="Z30" s="1">
        <f ca="1">ALL!Z212</f>
        <v>6.3066120147705078</v>
      </c>
      <c r="AA30" s="1">
        <f ca="1">ALL!AA212</f>
        <v>0.62324678897857666</v>
      </c>
      <c r="AB30" s="1">
        <f ca="1">ALL!AB212</f>
        <v>0</v>
      </c>
      <c r="AC30" s="1">
        <f ca="1">ALL!AC212</f>
        <v>0</v>
      </c>
      <c r="AD30" s="1">
        <f ca="1">ALL!AD212</f>
        <v>4.3152141571044922</v>
      </c>
      <c r="AE30" s="1">
        <v>0</v>
      </c>
      <c r="AF30" s="1">
        <f ca="1">ALL!AF212</f>
        <v>0</v>
      </c>
      <c r="AG30" s="1">
        <v>0</v>
      </c>
      <c r="AH30" s="1">
        <f ca="1">ALL!AH212</f>
        <v>0</v>
      </c>
      <c r="AI30" s="1">
        <f ca="1">ALL!AI212</f>
        <v>2.4569535255432129</v>
      </c>
    </row>
    <row r="31" spans="1:35" x14ac:dyDescent="0.25">
      <c r="A31" s="8">
        <f ca="1">ALL!A213</f>
        <v>45868</v>
      </c>
      <c r="B31" s="1">
        <f ca="1">ALL!B213</f>
        <v>35.959190368652344</v>
      </c>
      <c r="C31" s="1">
        <f ca="1">ALL!C213</f>
        <v>0</v>
      </c>
      <c r="D31" s="1">
        <f ca="1">ALL!D213</f>
        <v>0</v>
      </c>
      <c r="E31" s="1">
        <f ca="1">ALL!E213</f>
        <v>0</v>
      </c>
      <c r="F31" s="1">
        <f ca="1">ALL!F213</f>
        <v>0</v>
      </c>
      <c r="G31" s="1">
        <f ca="1">ALL!G213</f>
        <v>0</v>
      </c>
      <c r="H31" s="1">
        <v>0</v>
      </c>
      <c r="I31" s="1">
        <v>0</v>
      </c>
      <c r="J31" s="1">
        <f ca="1">ALL!J213</f>
        <v>6.8276729583740234</v>
      </c>
      <c r="K31" s="1">
        <f ca="1">ALL!K213</f>
        <v>0</v>
      </c>
      <c r="L31" s="1">
        <v>0</v>
      </c>
      <c r="M31" s="1">
        <f ca="1">ALL!M213</f>
        <v>4.7728662490844727</v>
      </c>
      <c r="N31" s="1">
        <f ca="1">ALL!N213</f>
        <v>0</v>
      </c>
      <c r="O31" s="1">
        <v>0</v>
      </c>
      <c r="P31" s="1">
        <f ca="1">ALL!P213</f>
        <v>0</v>
      </c>
      <c r="Q31" s="1">
        <f ca="1">ALL!Q213</f>
        <v>0</v>
      </c>
      <c r="R31" s="1">
        <f ca="1">ALL!R213</f>
        <v>0</v>
      </c>
      <c r="S31" s="1">
        <f ca="1">ALL!S213</f>
        <v>0</v>
      </c>
      <c r="T31" s="1">
        <f ca="1">ALL!T213</f>
        <v>0</v>
      </c>
      <c r="U31" s="1">
        <v>0</v>
      </c>
      <c r="V31" s="1">
        <f ca="1">ALL!V213</f>
        <v>0</v>
      </c>
      <c r="W31" s="1">
        <f ca="1">ALL!W213</f>
        <v>6.5804996490478516</v>
      </c>
      <c r="X31" s="1">
        <f ca="1">ALL!X213</f>
        <v>0</v>
      </c>
      <c r="Y31" s="1">
        <f ca="1">ALL!Y213</f>
        <v>0</v>
      </c>
      <c r="Z31" s="1">
        <f ca="1">ALL!Z213</f>
        <v>6.5304327011108398</v>
      </c>
      <c r="AA31" s="1">
        <f ca="1">ALL!AA213</f>
        <v>6.694422721862793</v>
      </c>
      <c r="AB31" s="1">
        <f ca="1">ALL!AB213</f>
        <v>0</v>
      </c>
      <c r="AC31" s="1">
        <f ca="1">ALL!AC213</f>
        <v>0</v>
      </c>
      <c r="AD31" s="1">
        <v>0</v>
      </c>
      <c r="AE31" s="1">
        <f ca="1">ALL!AE213</f>
        <v>0</v>
      </c>
      <c r="AF31" s="1">
        <v>0</v>
      </c>
      <c r="AG31" s="1">
        <f ca="1">ALL!AG213</f>
        <v>0</v>
      </c>
      <c r="AH31" s="1">
        <f ca="1">ALL!AH213</f>
        <v>0</v>
      </c>
      <c r="AI31" s="1">
        <f ca="1">ALL!AI213</f>
        <v>6.5761337280273438</v>
      </c>
    </row>
    <row r="32" spans="1:35" ht="13.75" thickBot="1" x14ac:dyDescent="0.3">
      <c r="A32" s="8">
        <f ca="1">ALL!A214</f>
        <v>45869</v>
      </c>
      <c r="B32" s="39">
        <f ca="1">ALL!B214</f>
        <v>36.843681335449219</v>
      </c>
      <c r="C32" s="39">
        <f ca="1">ALL!C214</f>
        <v>0</v>
      </c>
      <c r="D32" s="39">
        <f ca="1">ALL!D214</f>
        <v>0</v>
      </c>
      <c r="E32" s="39">
        <f ca="1">ALL!E214</f>
        <v>0</v>
      </c>
      <c r="F32" s="39">
        <f ca="1">ALL!F214</f>
        <v>0</v>
      </c>
      <c r="G32" s="39">
        <f ca="1">ALL!G214</f>
        <v>0</v>
      </c>
      <c r="H32" s="39">
        <f ca="1">ALL!H214</f>
        <v>0</v>
      </c>
      <c r="I32" s="39">
        <v>0</v>
      </c>
      <c r="J32" s="39">
        <f ca="1">ALL!J214</f>
        <v>7.0184555053710938</v>
      </c>
      <c r="K32" s="39">
        <f ca="1">ALL!K214</f>
        <v>0</v>
      </c>
      <c r="L32" s="39">
        <f ca="1">ALL!L214</f>
        <v>0</v>
      </c>
      <c r="M32" s="39">
        <f ca="1">ALL!M214</f>
        <v>4.8568201065063477</v>
      </c>
      <c r="N32" s="39">
        <f ca="1">ALL!N214</f>
        <v>0</v>
      </c>
      <c r="O32" s="39">
        <f ca="1">ALL!O214</f>
        <v>0</v>
      </c>
      <c r="P32" s="39">
        <f ca="1">ALL!P214</f>
        <v>0</v>
      </c>
      <c r="Q32" s="39">
        <f ca="1">ALL!Q214</f>
        <v>0</v>
      </c>
      <c r="R32" s="39">
        <f ca="1">ALL!R214</f>
        <v>0</v>
      </c>
      <c r="S32" s="39">
        <f ca="1">ALL!S214</f>
        <v>0</v>
      </c>
      <c r="T32" s="39">
        <f ca="1">ALL!T214</f>
        <v>0</v>
      </c>
      <c r="U32" s="39">
        <f ca="1">ALL!U214</f>
        <v>0</v>
      </c>
      <c r="V32" s="39">
        <f ca="1">ALL!V214</f>
        <v>0</v>
      </c>
      <c r="W32" s="39">
        <f ca="1">ALL!W214</f>
        <v>6.7575531005859375</v>
      </c>
      <c r="X32" s="39">
        <f ca="1">ALL!X214</f>
        <v>0</v>
      </c>
      <c r="Y32" s="39">
        <f ca="1">ALL!Y214</f>
        <v>0</v>
      </c>
      <c r="Z32" s="39">
        <f ca="1">ALL!Z214</f>
        <v>0</v>
      </c>
      <c r="AA32" s="39">
        <f ca="1">ALL!AA214</f>
        <v>0</v>
      </c>
      <c r="AB32" s="39">
        <f ca="1">ALL!AB214</f>
        <v>0</v>
      </c>
      <c r="AC32" s="39">
        <f ca="1">ALL!AC214</f>
        <v>0</v>
      </c>
      <c r="AD32" s="39">
        <f ca="1">ALL!AD214</f>
        <v>0</v>
      </c>
      <c r="AE32" s="39">
        <f ca="1">ALL!AE214</f>
        <v>0</v>
      </c>
      <c r="AF32" s="39">
        <f ca="1">ALL!AF214</f>
        <v>0</v>
      </c>
      <c r="AG32" s="39">
        <f ca="1">ALL!AG214</f>
        <v>0</v>
      </c>
      <c r="AH32" s="39">
        <f ca="1">ALL!AH214</f>
        <v>0</v>
      </c>
      <c r="AI32" s="39">
        <f ca="1">ALL!AI214</f>
        <v>0</v>
      </c>
    </row>
    <row r="33" spans="1:35" ht="21.6" thickTop="1" thickBot="1" x14ac:dyDescent="0.4">
      <c r="A33" s="9" t="s">
        <v>55</v>
      </c>
      <c r="B33" s="40">
        <f ca="1">SUM(B2:B32)</f>
        <v>822.23900458216713</v>
      </c>
      <c r="C33" s="40">
        <f t="shared" ref="C33" ca="1" si="0">SUM(C2:C32)</f>
        <v>0</v>
      </c>
      <c r="D33" s="40">
        <f t="shared" ref="D33:AI33" ca="1" si="1">SUM(D2:D32)</f>
        <v>0</v>
      </c>
      <c r="E33" s="40">
        <f t="shared" ca="1" si="1"/>
        <v>0</v>
      </c>
      <c r="F33" s="40">
        <f t="shared" ca="1" si="1"/>
        <v>73.978413581848145</v>
      </c>
      <c r="G33" s="40">
        <f t="shared" ca="1" si="1"/>
        <v>40.790436029434204</v>
      </c>
      <c r="H33" s="40">
        <f t="shared" ca="1" si="1"/>
        <v>0</v>
      </c>
      <c r="I33" s="40">
        <f t="shared" ca="1" si="1"/>
        <v>0</v>
      </c>
      <c r="J33" s="40">
        <f t="shared" ca="1" si="1"/>
        <v>96.62049388885498</v>
      </c>
      <c r="K33" s="40">
        <f t="shared" ca="1" si="1"/>
        <v>0</v>
      </c>
      <c r="L33" s="40">
        <f t="shared" ca="1" si="1"/>
        <v>23.277898788452148</v>
      </c>
      <c r="M33" s="40">
        <f t="shared" ca="1" si="1"/>
        <v>23.827153086662292</v>
      </c>
      <c r="N33" s="40">
        <f t="shared" ca="1" si="1"/>
        <v>31.08613920211792</v>
      </c>
      <c r="O33" s="40">
        <f t="shared" ca="1" si="1"/>
        <v>70.022514149546623</v>
      </c>
      <c r="P33" s="40">
        <f t="shared" ca="1" si="1"/>
        <v>0.52640315890312195</v>
      </c>
      <c r="Q33" s="40">
        <f t="shared" ca="1" si="1"/>
        <v>66.127843379974365</v>
      </c>
      <c r="R33" s="40">
        <f t="shared" ca="1" si="1"/>
        <v>1.2323777675628662</v>
      </c>
      <c r="S33" s="40">
        <f t="shared" ca="1" si="1"/>
        <v>0</v>
      </c>
      <c r="T33" s="40">
        <f t="shared" ca="1" si="1"/>
        <v>55.920966148376465</v>
      </c>
      <c r="U33" s="40">
        <f t="shared" ca="1" si="1"/>
        <v>0</v>
      </c>
      <c r="V33" s="40">
        <f t="shared" ca="1" si="1"/>
        <v>4.8835391998291016</v>
      </c>
      <c r="W33" s="40">
        <f t="shared" ca="1" si="1"/>
        <v>71.103404521942139</v>
      </c>
      <c r="X33" s="40">
        <f t="shared" ca="1" si="1"/>
        <v>6.2398471832275391</v>
      </c>
      <c r="Y33" s="40">
        <f t="shared" ca="1" si="1"/>
        <v>3.5908443927764893</v>
      </c>
      <c r="Z33" s="40">
        <f t="shared" ca="1" si="1"/>
        <v>18.763048648834229</v>
      </c>
      <c r="AA33" s="40">
        <f t="shared" ca="1" si="1"/>
        <v>37.290069699287415</v>
      </c>
      <c r="AB33" s="40">
        <f t="shared" ca="1" si="1"/>
        <v>0</v>
      </c>
      <c r="AC33" s="40">
        <f t="shared" ca="1" si="1"/>
        <v>48.437953948974609</v>
      </c>
      <c r="AD33" s="40">
        <f t="shared" ca="1" si="1"/>
        <v>11.764825820922852</v>
      </c>
      <c r="AE33" s="40">
        <f t="shared" ca="1" si="1"/>
        <v>0</v>
      </c>
      <c r="AF33" s="40">
        <f t="shared" ca="1" si="1"/>
        <v>0</v>
      </c>
      <c r="AG33" s="40">
        <f t="shared" ca="1" si="1"/>
        <v>58.05980920791626</v>
      </c>
      <c r="AH33" s="40">
        <f t="shared" ca="1" si="1"/>
        <v>42.638206005096436</v>
      </c>
      <c r="AI33" s="40">
        <f t="shared" ca="1" si="1"/>
        <v>55.607954025268555</v>
      </c>
    </row>
    <row r="34" spans="1:35" ht="31.45" thickTop="1" thickBot="1" x14ac:dyDescent="0.25">
      <c r="A34" s="37" t="s">
        <v>56</v>
      </c>
      <c r="B34" s="38">
        <f ca="1">B33*43560</f>
        <v>35816731.039599203</v>
      </c>
      <c r="C34" s="38">
        <f t="shared" ref="C34:AI34" ca="1" si="2">C33*43560</f>
        <v>0</v>
      </c>
      <c r="D34" s="38">
        <f t="shared" ca="1" si="2"/>
        <v>0</v>
      </c>
      <c r="E34" s="38">
        <f t="shared" ca="1" si="2"/>
        <v>0</v>
      </c>
      <c r="F34" s="38">
        <f t="shared" ca="1" si="2"/>
        <v>3222499.6956253052</v>
      </c>
      <c r="G34" s="38">
        <f t="shared" ca="1" si="2"/>
        <v>1776831.3934421539</v>
      </c>
      <c r="H34" s="38">
        <f t="shared" ca="1" si="2"/>
        <v>0</v>
      </c>
      <c r="I34" s="38">
        <f t="shared" ca="1" si="2"/>
        <v>0</v>
      </c>
      <c r="J34" s="38">
        <f t="shared" ca="1" si="2"/>
        <v>4208788.7137985229</v>
      </c>
      <c r="K34" s="38">
        <f t="shared" ca="1" si="2"/>
        <v>0</v>
      </c>
      <c r="L34" s="38">
        <f t="shared" ca="1" si="2"/>
        <v>1013985.2712249756</v>
      </c>
      <c r="M34" s="38">
        <f t="shared" ca="1" si="2"/>
        <v>1037910.7884550095</v>
      </c>
      <c r="N34" s="38">
        <f t="shared" ca="1" si="2"/>
        <v>1354112.2236442566</v>
      </c>
      <c r="O34" s="38">
        <f t="shared" ca="1" si="2"/>
        <v>3050180.7163542509</v>
      </c>
      <c r="P34" s="38">
        <f t="shared" ca="1" si="2"/>
        <v>22930.121601819992</v>
      </c>
      <c r="Q34" s="38">
        <f t="shared" ca="1" si="2"/>
        <v>2880528.8576316833</v>
      </c>
      <c r="R34" s="38">
        <f t="shared" ca="1" si="2"/>
        <v>53682.375555038452</v>
      </c>
      <c r="S34" s="38">
        <f t="shared" ca="1" si="2"/>
        <v>0</v>
      </c>
      <c r="T34" s="38">
        <f t="shared" ca="1" si="2"/>
        <v>2435917.2854232788</v>
      </c>
      <c r="U34" s="38">
        <f t="shared" ca="1" si="2"/>
        <v>0</v>
      </c>
      <c r="V34" s="38">
        <f t="shared" ca="1" si="2"/>
        <v>212726.96754455566</v>
      </c>
      <c r="W34" s="38">
        <f t="shared" ca="1" si="2"/>
        <v>3097264.3009757996</v>
      </c>
      <c r="X34" s="38">
        <f t="shared" ca="1" si="2"/>
        <v>271807.7433013916</v>
      </c>
      <c r="Y34" s="38">
        <f t="shared" ca="1" si="2"/>
        <v>156417.18174934387</v>
      </c>
      <c r="Z34" s="38">
        <f t="shared" ca="1" si="2"/>
        <v>817318.39914321899</v>
      </c>
      <c r="AA34" s="38">
        <f t="shared" ca="1" si="2"/>
        <v>1624355.4361009598</v>
      </c>
      <c r="AB34" s="38">
        <f t="shared" ca="1" si="2"/>
        <v>0</v>
      </c>
      <c r="AC34" s="38">
        <f t="shared" ca="1" si="2"/>
        <v>2109957.274017334</v>
      </c>
      <c r="AD34" s="38">
        <f t="shared" ca="1" si="2"/>
        <v>512475.81275939941</v>
      </c>
      <c r="AE34" s="38">
        <f t="shared" ca="1" si="2"/>
        <v>0</v>
      </c>
      <c r="AF34" s="38">
        <f t="shared" ca="1" si="2"/>
        <v>0</v>
      </c>
      <c r="AG34" s="38">
        <f t="shared" ca="1" si="2"/>
        <v>2529085.2890968323</v>
      </c>
      <c r="AH34" s="38">
        <f t="shared" ca="1" si="2"/>
        <v>1857320.2535820007</v>
      </c>
      <c r="AI34" s="38">
        <f t="shared" ca="1" si="2"/>
        <v>2422282.4773406982</v>
      </c>
    </row>
  </sheetData>
  <conditionalFormatting sqref="A33:AI33 B34:AI34">
    <cfRule type="cellIs" dxfId="25" priority="2" operator="greaterThan">
      <formula>0</formula>
    </cfRule>
  </conditionalFormatting>
  <conditionalFormatting sqref="B2:AI32">
    <cfRule type="cellIs" dxfId="24" priority="3" operator="greaterThan">
      <formula>0</formula>
    </cfRule>
    <cfRule type="cellIs" dxfId="23" priority="5" operator="lessThan">
      <formula>0</formula>
    </cfRule>
  </conditionalFormatting>
  <pageMargins left="0.7" right="0.7" top="0.75" bottom="0.75" header="0.3" footer="0.3"/>
  <pageSetup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5A2D0-C022-4C56-83A3-44C5DF2E65D8}">
  <sheetPr codeName="Sheet9"/>
  <dimension ref="A1:AJ34"/>
  <sheetViews>
    <sheetView workbookViewId="0">
      <selection activeCell="I31" sqref="I31"/>
    </sheetView>
  </sheetViews>
  <sheetFormatPr defaultRowHeight="13.1" x14ac:dyDescent="0.25"/>
  <cols>
    <col min="1" max="1" width="10.625" style="7" bestFit="1" customWidth="1"/>
    <col min="2" max="2" width="24.625" customWidth="1"/>
    <col min="3" max="35" width="21.75" customWidth="1"/>
    <col min="36" max="36" width="17.875" bestFit="1" customWidth="1"/>
  </cols>
  <sheetData>
    <row r="1" spans="1:36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6" x14ac:dyDescent="0.25">
      <c r="A2" s="8">
        <f ca="1">ALL!A215</f>
        <v>45870</v>
      </c>
      <c r="B2" s="1">
        <f ca="1">ALL!B215</f>
        <v>30.756626129150391</v>
      </c>
      <c r="C2" s="1">
        <f ca="1">ALL!C215</f>
        <v>0</v>
      </c>
      <c r="D2" s="1">
        <f ca="1">ALL!D215</f>
        <v>0</v>
      </c>
      <c r="E2" s="1">
        <f ca="1">ALL!E215</f>
        <v>0</v>
      </c>
      <c r="F2" s="1">
        <f ca="1">ALL!F215</f>
        <v>0</v>
      </c>
      <c r="G2" s="1">
        <f ca="1">ALL!G215</f>
        <v>0</v>
      </c>
      <c r="H2" s="1">
        <f ca="1">ALL!H215</f>
        <v>0</v>
      </c>
      <c r="I2" s="1">
        <v>0</v>
      </c>
      <c r="J2" s="1">
        <f ca="1">ALL!J215</f>
        <v>7.0522994995117188</v>
      </c>
      <c r="K2" s="1">
        <f ca="1">ALL!K215</f>
        <v>0</v>
      </c>
      <c r="L2" s="1">
        <f ca="1">ALL!L215</f>
        <v>0</v>
      </c>
      <c r="M2" s="1">
        <f ca="1">ALL!M215</f>
        <v>4.8544092178344727</v>
      </c>
      <c r="N2" s="1">
        <f ca="1">ALL!N215</f>
        <v>0</v>
      </c>
      <c r="O2" s="1">
        <f ca="1">ALL!O215</f>
        <v>0</v>
      </c>
      <c r="P2" s="1">
        <v>0</v>
      </c>
      <c r="Q2" s="1">
        <f ca="1">ALL!Q215</f>
        <v>0</v>
      </c>
      <c r="R2" s="1">
        <f ca="1">ALL!R215</f>
        <v>0</v>
      </c>
      <c r="S2" s="1">
        <f ca="1">ALL!S215</f>
        <v>0</v>
      </c>
      <c r="T2" s="1">
        <f ca="1">ALL!T215</f>
        <v>0</v>
      </c>
      <c r="U2" s="1">
        <f ca="1">ALL!U215</f>
        <v>0</v>
      </c>
      <c r="V2" s="1">
        <f ca="1">ALL!V215</f>
        <v>0</v>
      </c>
      <c r="W2" s="1">
        <f ca="1">ALL!W215</f>
        <v>3.3410577774047852</v>
      </c>
      <c r="X2" s="1">
        <f ca="1">ALL!X215</f>
        <v>0</v>
      </c>
      <c r="Y2" s="1">
        <f ca="1">ALL!Y215</f>
        <v>0</v>
      </c>
      <c r="Z2" s="1">
        <f ca="1">ALL!Z215</f>
        <v>6.5142831802368164</v>
      </c>
      <c r="AA2" s="1">
        <f ca="1">ALL!AA215</f>
        <v>6.8689670562744141</v>
      </c>
      <c r="AB2" s="1">
        <f ca="1">ALL!AB215</f>
        <v>0</v>
      </c>
      <c r="AC2" s="1">
        <f ca="1">ALL!AC215</f>
        <v>0</v>
      </c>
      <c r="AD2" s="1">
        <f ca="1">ALL!AD215</f>
        <v>0</v>
      </c>
      <c r="AE2" s="1">
        <f ca="1">ALL!AE215</f>
        <v>0</v>
      </c>
      <c r="AF2" s="1">
        <f ca="1">ALL!AF215</f>
        <v>0</v>
      </c>
      <c r="AG2" s="1">
        <f ca="1">ALL!AG215</f>
        <v>0</v>
      </c>
      <c r="AH2" s="1">
        <f ca="1">ALL!AH215</f>
        <v>0</v>
      </c>
      <c r="AI2" s="1">
        <f ca="1">ALL!AI215</f>
        <v>6.8075685501098633</v>
      </c>
    </row>
    <row r="3" spans="1:36" x14ac:dyDescent="0.25">
      <c r="A3" s="8">
        <f ca="1">ALL!A216</f>
        <v>45871</v>
      </c>
      <c r="B3" s="1">
        <f ca="1">ALL!B216</f>
        <v>24.895797729492188</v>
      </c>
      <c r="C3" s="1">
        <f ca="1">ALL!C216</f>
        <v>0</v>
      </c>
      <c r="D3" s="1">
        <f ca="1">ALL!D216</f>
        <v>0</v>
      </c>
      <c r="E3" s="1">
        <f ca="1">ALL!E216</f>
        <v>0</v>
      </c>
      <c r="F3" s="1">
        <f ca="1">ALL!F216</f>
        <v>0</v>
      </c>
      <c r="G3" s="1">
        <f ca="1">ALL!G216</f>
        <v>0</v>
      </c>
      <c r="H3" s="1">
        <f ca="1">ALL!H216</f>
        <v>0</v>
      </c>
      <c r="I3" s="1">
        <v>0</v>
      </c>
      <c r="J3" s="1">
        <f ca="1">ALL!J216</f>
        <v>7.0699300765991211</v>
      </c>
      <c r="K3" s="1">
        <f ca="1">ALL!K216</f>
        <v>0</v>
      </c>
      <c r="L3" s="1">
        <f ca="1">ALL!L216</f>
        <v>0</v>
      </c>
      <c r="M3" s="1">
        <f ca="1">ALL!M216</f>
        <v>4.9305133819580078</v>
      </c>
      <c r="N3" s="1">
        <f ca="1">ALL!N216</f>
        <v>0</v>
      </c>
      <c r="O3" s="1">
        <f ca="1">ALL!O216</f>
        <v>0</v>
      </c>
      <c r="P3" s="1">
        <v>0</v>
      </c>
      <c r="Q3" s="1">
        <f ca="1">ALL!Q216</f>
        <v>0</v>
      </c>
      <c r="R3" s="1">
        <f ca="1">ALL!R216</f>
        <v>0</v>
      </c>
      <c r="S3" s="1">
        <f ca="1">ALL!S216</f>
        <v>0</v>
      </c>
      <c r="T3" s="1">
        <f ca="1">ALL!T216</f>
        <v>0</v>
      </c>
      <c r="U3" s="1">
        <f ca="1">ALL!U216</f>
        <v>0</v>
      </c>
      <c r="V3" s="1">
        <f ca="1">ALL!V216</f>
        <v>0</v>
      </c>
      <c r="W3" s="1">
        <f ca="1">ALL!W216</f>
        <v>0</v>
      </c>
      <c r="X3" s="1">
        <f ca="1">ALL!X216</f>
        <v>0</v>
      </c>
      <c r="Y3" s="1">
        <f ca="1">ALL!Y216</f>
        <v>0</v>
      </c>
      <c r="Z3" s="1">
        <v>0</v>
      </c>
      <c r="AA3" s="1">
        <f ca="1">ALL!AA216</f>
        <v>6.9542322158813477</v>
      </c>
      <c r="AB3" s="1">
        <f ca="1">ALL!AB216</f>
        <v>0</v>
      </c>
      <c r="AC3" s="1">
        <f ca="1">ALL!AC216</f>
        <v>0</v>
      </c>
      <c r="AD3" s="1">
        <f ca="1">ALL!AD216</f>
        <v>0</v>
      </c>
      <c r="AE3" s="1">
        <f ca="1">ALL!AE216</f>
        <v>0</v>
      </c>
      <c r="AF3" s="1">
        <f ca="1">ALL!AF216</f>
        <v>0</v>
      </c>
      <c r="AG3" s="1">
        <f ca="1">ALL!AG216</f>
        <v>0</v>
      </c>
      <c r="AH3" s="1">
        <f ca="1">ALL!AH216</f>
        <v>0</v>
      </c>
      <c r="AI3" s="1">
        <f ca="1">ALL!AI216</f>
        <v>6.8324689865112305</v>
      </c>
      <c r="AJ3" s="2"/>
    </row>
    <row r="4" spans="1:36" x14ac:dyDescent="0.25">
      <c r="A4" s="8">
        <f ca="1">ALL!A217</f>
        <v>45872</v>
      </c>
      <c r="B4" s="1">
        <f ca="1">ALL!B217</f>
        <v>24.737934112548828</v>
      </c>
      <c r="C4" s="1">
        <f ca="1">ALL!C217</f>
        <v>0</v>
      </c>
      <c r="D4" s="1">
        <f ca="1">ALL!D217</f>
        <v>0</v>
      </c>
      <c r="E4" s="1">
        <f ca="1">ALL!E217</f>
        <v>0</v>
      </c>
      <c r="F4" s="1">
        <f ca="1">ALL!F217</f>
        <v>0</v>
      </c>
      <c r="G4" s="1">
        <f ca="1">ALL!G217</f>
        <v>0</v>
      </c>
      <c r="H4" s="1">
        <f ca="1">ALL!H217</f>
        <v>0</v>
      </c>
      <c r="I4" s="1">
        <v>0</v>
      </c>
      <c r="J4" s="1">
        <f ca="1">ALL!J217</f>
        <v>7.0599365234375</v>
      </c>
      <c r="K4" s="1">
        <f ca="1">ALL!K217</f>
        <v>0</v>
      </c>
      <c r="L4" s="1">
        <f ca="1">ALL!L217</f>
        <v>0</v>
      </c>
      <c r="M4" s="1">
        <f ca="1">ALL!M217</f>
        <v>4.9180831909179688</v>
      </c>
      <c r="N4" s="1">
        <f ca="1">ALL!N217</f>
        <v>0</v>
      </c>
      <c r="O4" s="1">
        <f ca="1">ALL!O217</f>
        <v>0</v>
      </c>
      <c r="P4" s="1">
        <f ca="1">ALL!P217</f>
        <v>0</v>
      </c>
      <c r="Q4" s="1">
        <f ca="1">ALL!Q217</f>
        <v>0</v>
      </c>
      <c r="R4" s="1">
        <f ca="1">ALL!R217</f>
        <v>0</v>
      </c>
      <c r="S4" s="1">
        <f ca="1">ALL!S217</f>
        <v>0</v>
      </c>
      <c r="T4" s="1">
        <f ca="1">ALL!T217</f>
        <v>0</v>
      </c>
      <c r="U4" s="1">
        <f ca="1">ALL!U217</f>
        <v>0</v>
      </c>
      <c r="V4" s="1">
        <f ca="1">ALL!V217</f>
        <v>0</v>
      </c>
      <c r="W4" s="1">
        <f ca="1">ALL!W217</f>
        <v>0</v>
      </c>
      <c r="X4" s="1">
        <f ca="1">ALL!X217</f>
        <v>0</v>
      </c>
      <c r="Y4" s="1">
        <f ca="1">ALL!Y217</f>
        <v>0</v>
      </c>
      <c r="Z4" s="1">
        <f ca="1">ALL!Z217</f>
        <v>1.8513941764831543</v>
      </c>
      <c r="AA4" s="1">
        <f ca="1">ALL!AA217</f>
        <v>6.9532737731933594</v>
      </c>
      <c r="AB4" s="1">
        <f ca="1">ALL!AB217</f>
        <v>0</v>
      </c>
      <c r="AC4" s="1">
        <f ca="1">ALL!AC217</f>
        <v>0</v>
      </c>
      <c r="AD4" s="1">
        <f ca="1">ALL!AD217</f>
        <v>0</v>
      </c>
      <c r="AE4" s="1">
        <f ca="1">ALL!AE217</f>
        <v>0</v>
      </c>
      <c r="AF4" s="1">
        <f ca="1">ALL!AF217</f>
        <v>0</v>
      </c>
      <c r="AG4" s="1">
        <f ca="1">ALL!AG217</f>
        <v>0</v>
      </c>
      <c r="AH4" s="1">
        <f ca="1">ALL!AH217</f>
        <v>0</v>
      </c>
      <c r="AI4" s="1">
        <f ca="1">ALL!AI217</f>
        <v>6.8282794952392578</v>
      </c>
    </row>
    <row r="5" spans="1:36" x14ac:dyDescent="0.25">
      <c r="A5" s="8">
        <f ca="1">ALL!A218</f>
        <v>45873</v>
      </c>
      <c r="B5" s="1">
        <f ca="1">ALL!B218</f>
        <v>24.700889587402344</v>
      </c>
      <c r="C5" s="1">
        <f ca="1">ALL!C218</f>
        <v>0</v>
      </c>
      <c r="D5" s="1">
        <f ca="1">ALL!D218</f>
        <v>0</v>
      </c>
      <c r="E5" s="1">
        <f ca="1">ALL!E218</f>
        <v>0</v>
      </c>
      <c r="F5" s="1">
        <f ca="1">ALL!F218</f>
        <v>0</v>
      </c>
      <c r="G5" s="1">
        <f ca="1">ALL!G218</f>
        <v>0</v>
      </c>
      <c r="H5" s="1">
        <f ca="1">ALL!H218</f>
        <v>0</v>
      </c>
      <c r="I5" s="1">
        <f ca="1">ALL!I218</f>
        <v>0</v>
      </c>
      <c r="J5" s="1">
        <f ca="1">ALL!J218</f>
        <v>7.0541677474975586</v>
      </c>
      <c r="K5" s="1">
        <f ca="1">ALL!K218</f>
        <v>0</v>
      </c>
      <c r="L5" s="1">
        <v>0</v>
      </c>
      <c r="M5" s="1">
        <f ca="1">ALL!M218</f>
        <v>4.9103918075561523</v>
      </c>
      <c r="N5" s="1">
        <f ca="1">ALL!N218</f>
        <v>0</v>
      </c>
      <c r="O5" s="1">
        <f ca="1">ALL!O218</f>
        <v>0</v>
      </c>
      <c r="P5" s="1">
        <f ca="1">ALL!P218</f>
        <v>0</v>
      </c>
      <c r="Q5" s="1">
        <f ca="1">ALL!Q218</f>
        <v>0</v>
      </c>
      <c r="R5" s="1">
        <f ca="1">ALL!R218</f>
        <v>0</v>
      </c>
      <c r="S5" s="1">
        <f ca="1">ALL!S218</f>
        <v>0</v>
      </c>
      <c r="T5" s="1">
        <f ca="1">ALL!T218</f>
        <v>0</v>
      </c>
      <c r="U5" s="1">
        <v>0</v>
      </c>
      <c r="V5" s="1">
        <f ca="1">ALL!V218</f>
        <v>0</v>
      </c>
      <c r="W5" s="1">
        <f ca="1">ALL!W218</f>
        <v>0</v>
      </c>
      <c r="X5" s="1">
        <f ca="1">ALL!X218</f>
        <v>0</v>
      </c>
      <c r="Y5" s="1">
        <f ca="1">ALL!Y218</f>
        <v>0</v>
      </c>
      <c r="Z5" s="1">
        <v>0</v>
      </c>
      <c r="AA5" s="1">
        <f ca="1">ALL!AA218</f>
        <v>6.9416675567626953</v>
      </c>
      <c r="AB5" s="1">
        <f ca="1">ALL!AB218</f>
        <v>0</v>
      </c>
      <c r="AC5" s="1">
        <v>0</v>
      </c>
      <c r="AD5" s="1">
        <f ca="1">ALL!AD218</f>
        <v>0</v>
      </c>
      <c r="AE5" s="1">
        <f ca="1">ALL!AE218</f>
        <v>0</v>
      </c>
      <c r="AF5" s="1">
        <f ca="1">ALL!AF218</f>
        <v>0</v>
      </c>
      <c r="AG5" s="1">
        <f ca="1">ALL!AG218</f>
        <v>0</v>
      </c>
      <c r="AH5" s="1">
        <f ca="1">ALL!AH218</f>
        <v>0</v>
      </c>
      <c r="AI5" s="1">
        <f ca="1">ALL!AI218</f>
        <v>6.8012418746948242</v>
      </c>
    </row>
    <row r="6" spans="1:36" x14ac:dyDescent="0.25">
      <c r="A6" s="8">
        <f ca="1">ALL!A219</f>
        <v>45874</v>
      </c>
      <c r="B6" s="1">
        <f ca="1">ALL!B219</f>
        <v>24.376911163330078</v>
      </c>
      <c r="C6" s="1">
        <f ca="1">ALL!C219</f>
        <v>0</v>
      </c>
      <c r="D6" s="1">
        <f ca="1">ALL!D219</f>
        <v>0</v>
      </c>
      <c r="E6" s="1">
        <f ca="1">ALL!E219</f>
        <v>0</v>
      </c>
      <c r="F6" s="1">
        <f ca="1">ALL!F219</f>
        <v>0</v>
      </c>
      <c r="G6" s="1">
        <f ca="1">ALL!G219</f>
        <v>0</v>
      </c>
      <c r="H6" s="1">
        <f ca="1">ALL!H219</f>
        <v>0</v>
      </c>
      <c r="I6" s="1">
        <v>0</v>
      </c>
      <c r="J6" s="1">
        <f ca="1">ALL!J219</f>
        <v>7.0544519424438477</v>
      </c>
      <c r="K6" s="1">
        <f ca="1">ALL!K219</f>
        <v>0</v>
      </c>
      <c r="L6" s="1">
        <f ca="1">ALL!L219</f>
        <v>1.6895921230316162</v>
      </c>
      <c r="M6" s="1">
        <f ca="1">ALL!M219</f>
        <v>4.9050388336181641</v>
      </c>
      <c r="N6" s="1">
        <v>0</v>
      </c>
      <c r="O6" s="1">
        <f ca="1">ALL!O219</f>
        <v>0</v>
      </c>
      <c r="P6" s="1">
        <f ca="1">ALL!P219</f>
        <v>0</v>
      </c>
      <c r="Q6" s="1">
        <f ca="1">ALL!Q219</f>
        <v>0</v>
      </c>
      <c r="R6" s="1">
        <f ca="1">ALL!R219</f>
        <v>0</v>
      </c>
      <c r="S6" s="1">
        <f ca="1">ALL!S219</f>
        <v>0</v>
      </c>
      <c r="T6" s="1">
        <f ca="1">ALL!T219</f>
        <v>0</v>
      </c>
      <c r="U6" s="1">
        <v>0</v>
      </c>
      <c r="V6" s="1">
        <f ca="1">ALL!V219</f>
        <v>0</v>
      </c>
      <c r="W6" s="1">
        <f ca="1">ALL!W219</f>
        <v>0</v>
      </c>
      <c r="X6" s="1">
        <f ca="1">ALL!X219</f>
        <v>0</v>
      </c>
      <c r="Y6" s="1">
        <f ca="1">ALL!Y219</f>
        <v>0</v>
      </c>
      <c r="Z6" s="1">
        <f ca="1">ALL!Z219</f>
        <v>0.74599003791809082</v>
      </c>
      <c r="AA6" s="1">
        <f ca="1">ALL!AA219</f>
        <v>6.6647586822509766</v>
      </c>
      <c r="AB6" s="1">
        <f ca="1">ALL!AB219</f>
        <v>2.3971261978149414</v>
      </c>
      <c r="AC6" s="1">
        <f ca="1">ALL!AC219</f>
        <v>0</v>
      </c>
      <c r="AD6" s="1">
        <f ca="1">ALL!AD219</f>
        <v>0</v>
      </c>
      <c r="AE6" s="1">
        <f ca="1">ALL!AE219</f>
        <v>0</v>
      </c>
      <c r="AF6" s="1">
        <f ca="1">ALL!AF219</f>
        <v>0</v>
      </c>
      <c r="AG6" s="1">
        <f ca="1">ALL!AG219</f>
        <v>0</v>
      </c>
      <c r="AH6" s="1">
        <f ca="1">ALL!AH219</f>
        <v>0</v>
      </c>
      <c r="AI6" s="1">
        <f ca="1">ALL!AI219</f>
        <v>6.8275985717773438</v>
      </c>
    </row>
    <row r="7" spans="1:36" x14ac:dyDescent="0.25">
      <c r="A7" s="8">
        <f ca="1">ALL!A220</f>
        <v>45875</v>
      </c>
      <c r="B7" s="1">
        <f ca="1">ALL!B220</f>
        <v>24.986862182617188</v>
      </c>
      <c r="C7" s="1">
        <f ca="1">ALL!C220</f>
        <v>0</v>
      </c>
      <c r="D7" s="1">
        <f ca="1">ALL!D220</f>
        <v>0</v>
      </c>
      <c r="E7" s="1">
        <f ca="1">ALL!E220</f>
        <v>0</v>
      </c>
      <c r="F7" s="1">
        <f ca="1">ALL!F220</f>
        <v>0</v>
      </c>
      <c r="G7" s="1">
        <f ca="1">ALL!G220</f>
        <v>0</v>
      </c>
      <c r="H7" s="1">
        <f ca="1">ALL!H220</f>
        <v>0</v>
      </c>
      <c r="I7" s="1">
        <v>0</v>
      </c>
      <c r="J7" s="1">
        <f ca="1">ALL!J220</f>
        <v>7.0570459365844727</v>
      </c>
      <c r="K7" s="1">
        <f ca="1">ALL!K220</f>
        <v>0</v>
      </c>
      <c r="L7" s="1">
        <f ca="1">ALL!L220</f>
        <v>5.63446044921875</v>
      </c>
      <c r="M7" s="1">
        <v>0</v>
      </c>
      <c r="N7" s="1">
        <f ca="1">ALL!N220</f>
        <v>0</v>
      </c>
      <c r="O7" s="1">
        <f ca="1">ALL!O220</f>
        <v>0</v>
      </c>
      <c r="P7" s="1">
        <f ca="1">ALL!P220</f>
        <v>0</v>
      </c>
      <c r="Q7" s="1">
        <f ca="1">ALL!Q220</f>
        <v>0</v>
      </c>
      <c r="R7" s="1">
        <f ca="1">ALL!R220</f>
        <v>0</v>
      </c>
      <c r="S7" s="1">
        <f ca="1">ALL!S220</f>
        <v>0</v>
      </c>
      <c r="T7" s="1">
        <f ca="1">ALL!T220</f>
        <v>0</v>
      </c>
      <c r="U7" s="1">
        <f ca="1">ALL!U220</f>
        <v>0</v>
      </c>
      <c r="V7" s="1">
        <f ca="1">ALL!V220</f>
        <v>0</v>
      </c>
      <c r="W7" s="1">
        <f ca="1">ALL!W220</f>
        <v>0</v>
      </c>
      <c r="X7" s="1">
        <f ca="1">ALL!X220</f>
        <v>0</v>
      </c>
      <c r="Y7" s="1">
        <f ca="1">ALL!Y220</f>
        <v>0</v>
      </c>
      <c r="Z7" s="1">
        <f ca="1">ALL!Z220</f>
        <v>0</v>
      </c>
      <c r="AA7" s="1">
        <f ca="1">ALL!AA220</f>
        <v>4.7034473419189453</v>
      </c>
      <c r="AB7" s="1">
        <f ca="1">ALL!AB220</f>
        <v>0</v>
      </c>
      <c r="AC7" s="1">
        <f ca="1">ALL!AC220</f>
        <v>0</v>
      </c>
      <c r="AD7" s="1">
        <f ca="1">ALL!AD220</f>
        <v>0</v>
      </c>
      <c r="AE7" s="1">
        <f ca="1">ALL!AE220</f>
        <v>0</v>
      </c>
      <c r="AF7" s="1">
        <f ca="1">ALL!AF220</f>
        <v>0</v>
      </c>
      <c r="AG7" s="1">
        <f ca="1">ALL!AG220</f>
        <v>0</v>
      </c>
      <c r="AH7" s="1">
        <f ca="1">ALL!AH220</f>
        <v>0</v>
      </c>
      <c r="AI7" s="1">
        <f ca="1">ALL!AI220</f>
        <v>6.8121213912963867</v>
      </c>
    </row>
    <row r="8" spans="1:36" x14ac:dyDescent="0.25">
      <c r="A8" s="8">
        <f ca="1">ALL!A221</f>
        <v>45876</v>
      </c>
      <c r="B8" s="1">
        <f ca="1">ALL!B221</f>
        <v>29.326221466064453</v>
      </c>
      <c r="C8" s="1">
        <f ca="1">ALL!C221</f>
        <v>0</v>
      </c>
      <c r="D8" s="1">
        <f ca="1">ALL!D221</f>
        <v>0</v>
      </c>
      <c r="E8" s="1">
        <f ca="1">ALL!E221</f>
        <v>0</v>
      </c>
      <c r="F8" s="1">
        <f ca="1">ALL!F221</f>
        <v>0</v>
      </c>
      <c r="G8" s="1">
        <f ca="1">ALL!G221</f>
        <v>0</v>
      </c>
      <c r="H8" s="1">
        <f ca="1">ALL!H221</f>
        <v>0</v>
      </c>
      <c r="I8" s="1">
        <f ca="1">ALL!I221</f>
        <v>0.28163868188858032</v>
      </c>
      <c r="J8" s="1">
        <f ca="1">ALL!J221</f>
        <v>7.0278530120849609</v>
      </c>
      <c r="K8" s="1">
        <f ca="1">ALL!K221</f>
        <v>0</v>
      </c>
      <c r="L8" s="1">
        <f ca="1">ALL!L221</f>
        <v>2.5545029640197754</v>
      </c>
      <c r="M8" s="1">
        <f ca="1">ALL!M221</f>
        <v>0.56240689754486084</v>
      </c>
      <c r="N8" s="1">
        <f ca="1">ALL!N221</f>
        <v>0</v>
      </c>
      <c r="O8" s="1">
        <f ca="1">ALL!O221</f>
        <v>0</v>
      </c>
      <c r="P8" s="1">
        <f ca="1">ALL!P221</f>
        <v>0</v>
      </c>
      <c r="Q8" s="1">
        <f ca="1">ALL!Q221</f>
        <v>0</v>
      </c>
      <c r="R8" s="1">
        <f ca="1">ALL!R221</f>
        <v>0</v>
      </c>
      <c r="S8" s="1">
        <f ca="1">ALL!S221</f>
        <v>0</v>
      </c>
      <c r="T8" s="1">
        <f ca="1">ALL!T221</f>
        <v>0</v>
      </c>
      <c r="U8" s="1">
        <f ca="1">ALL!U221</f>
        <v>0</v>
      </c>
      <c r="V8" s="1">
        <f ca="1">ALL!V221</f>
        <v>0</v>
      </c>
      <c r="W8" s="1">
        <f ca="1">ALL!W221</f>
        <v>0</v>
      </c>
      <c r="X8" s="1">
        <f ca="1">ALL!X221</f>
        <v>0</v>
      </c>
      <c r="Y8" s="1">
        <f ca="1">ALL!Y221</f>
        <v>0</v>
      </c>
      <c r="Z8" s="1">
        <f ca="1">ALL!Z221</f>
        <v>0</v>
      </c>
      <c r="AA8" s="1">
        <f ca="1">ALL!AA221</f>
        <v>6.9241933822631836</v>
      </c>
      <c r="AB8" s="1">
        <f ca="1">ALL!AB221</f>
        <v>0</v>
      </c>
      <c r="AC8" s="1">
        <f ca="1">ALL!AC221</f>
        <v>0</v>
      </c>
      <c r="AD8" s="1">
        <f ca="1">ALL!AD221</f>
        <v>0</v>
      </c>
      <c r="AE8" s="1">
        <f ca="1">ALL!AE221</f>
        <v>0</v>
      </c>
      <c r="AF8" s="1">
        <f ca="1">ALL!AF221</f>
        <v>0.66836071014404297</v>
      </c>
      <c r="AG8" s="1">
        <f ca="1">ALL!AG221</f>
        <v>0</v>
      </c>
      <c r="AH8" s="1">
        <f ca="1">ALL!AH221</f>
        <v>0</v>
      </c>
      <c r="AI8" s="1">
        <f ca="1">ALL!AI221</f>
        <v>3.0980491638183594</v>
      </c>
    </row>
    <row r="9" spans="1:36" x14ac:dyDescent="0.25">
      <c r="A9" s="8">
        <f ca="1">ALL!A222</f>
        <v>45877</v>
      </c>
      <c r="B9" s="1">
        <f ca="1">ALL!B222</f>
        <v>32.028160095214844</v>
      </c>
      <c r="C9" s="1">
        <f ca="1">ALL!C222</f>
        <v>0</v>
      </c>
      <c r="D9" s="1">
        <f ca="1">ALL!D222</f>
        <v>0</v>
      </c>
      <c r="E9" s="1">
        <f ca="1">ALL!E222</f>
        <v>0</v>
      </c>
      <c r="F9" s="1">
        <f ca="1">ALL!F222</f>
        <v>0</v>
      </c>
      <c r="G9" s="1">
        <f ca="1">ALL!G222</f>
        <v>0</v>
      </c>
      <c r="H9" s="1">
        <f ca="1">ALL!H222</f>
        <v>0.13387161493301392</v>
      </c>
      <c r="I9" s="1">
        <f ca="1">ALL!I222</f>
        <v>4.1312255859375</v>
      </c>
      <c r="J9" s="1">
        <f ca="1">ALL!J222</f>
        <v>3.9575510025024414</v>
      </c>
      <c r="K9" s="1">
        <f ca="1">ALL!K222</f>
        <v>0</v>
      </c>
      <c r="L9" s="1">
        <v>0</v>
      </c>
      <c r="M9" s="1">
        <f ca="1">ALL!M222</f>
        <v>4.8189487457275391</v>
      </c>
      <c r="N9" s="1">
        <f ca="1">ALL!N222</f>
        <v>0</v>
      </c>
      <c r="O9" s="1">
        <f ca="1">ALL!O222</f>
        <v>0</v>
      </c>
      <c r="P9" s="1">
        <f ca="1">ALL!P222</f>
        <v>0</v>
      </c>
      <c r="Q9" s="1">
        <f ca="1">ALL!Q222</f>
        <v>0</v>
      </c>
      <c r="R9" s="1">
        <f ca="1">ALL!R222</f>
        <v>0</v>
      </c>
      <c r="S9" s="1">
        <f ca="1">ALL!S222</f>
        <v>0</v>
      </c>
      <c r="T9" s="1">
        <f ca="1">ALL!T222</f>
        <v>0</v>
      </c>
      <c r="U9" s="1">
        <f ca="1">ALL!U222</f>
        <v>0</v>
      </c>
      <c r="V9" s="1">
        <f ca="1">ALL!V222</f>
        <v>0</v>
      </c>
      <c r="W9" s="1">
        <f ca="1">ALL!W222</f>
        <v>0</v>
      </c>
      <c r="X9" s="1">
        <f ca="1">ALL!X222</f>
        <v>0</v>
      </c>
      <c r="Y9" s="1">
        <f ca="1">ALL!Y222</f>
        <v>0.73057782649993896</v>
      </c>
      <c r="Z9" s="1">
        <f ca="1">ALL!Z222</f>
        <v>6.4266386032104492</v>
      </c>
      <c r="AA9" s="1">
        <f ca="1">ALL!AA222</f>
        <v>1.6231920719146729</v>
      </c>
      <c r="AB9" s="1">
        <f ca="1">ALL!AB222</f>
        <v>0</v>
      </c>
      <c r="AC9" s="1">
        <f ca="1">ALL!AC222</f>
        <v>0</v>
      </c>
      <c r="AD9" s="1">
        <f ca="1">ALL!AD222</f>
        <v>0</v>
      </c>
      <c r="AE9" s="1">
        <f ca="1">ALL!AE222</f>
        <v>0</v>
      </c>
      <c r="AF9" s="1">
        <f ca="1">ALL!AF222</f>
        <v>7.2184038162231445</v>
      </c>
      <c r="AG9" s="1">
        <f ca="1">ALL!AG222</f>
        <v>3.0343441963195801</v>
      </c>
      <c r="AH9" s="1">
        <f ca="1">ALL!AH222</f>
        <v>0</v>
      </c>
      <c r="AI9" s="1">
        <f ca="1">ALL!AI222</f>
        <v>0</v>
      </c>
    </row>
    <row r="10" spans="1:36" x14ac:dyDescent="0.25">
      <c r="A10" s="8">
        <f ca="1">ALL!A223</f>
        <v>45878</v>
      </c>
      <c r="B10" s="1">
        <f ca="1">ALL!B223</f>
        <v>28.278724670410156</v>
      </c>
      <c r="C10" s="1">
        <f ca="1">ALL!C223</f>
        <v>0</v>
      </c>
      <c r="D10" s="1">
        <f ca="1">ALL!D223</f>
        <v>0</v>
      </c>
      <c r="E10" s="1">
        <f ca="1">ALL!E223</f>
        <v>0</v>
      </c>
      <c r="F10" s="1">
        <f ca="1">ALL!F223</f>
        <v>0</v>
      </c>
      <c r="G10" s="1">
        <f ca="1">ALL!G223</f>
        <v>0</v>
      </c>
      <c r="H10" s="1">
        <f ca="1">ALL!H223</f>
        <v>0</v>
      </c>
      <c r="I10" s="1">
        <f ca="1">ALL!I223</f>
        <v>4.1133489608764648</v>
      </c>
      <c r="J10" s="1">
        <f ca="1">ALL!J223</f>
        <v>0</v>
      </c>
      <c r="K10" s="1">
        <f ca="1">ALL!K223</f>
        <v>0</v>
      </c>
      <c r="L10" s="1">
        <f ca="1">ALL!L223</f>
        <v>0</v>
      </c>
      <c r="M10" s="1">
        <f ca="1">ALL!M223</f>
        <v>4.8149166107177734</v>
      </c>
      <c r="N10" s="1">
        <f ca="1">ALL!N223</f>
        <v>0</v>
      </c>
      <c r="O10" s="1">
        <f ca="1">ALL!O223</f>
        <v>0</v>
      </c>
      <c r="P10" s="1">
        <f ca="1">ALL!P223</f>
        <v>0</v>
      </c>
      <c r="Q10" s="1">
        <f ca="1">ALL!Q223</f>
        <v>0</v>
      </c>
      <c r="R10" s="1">
        <f ca="1">ALL!R223</f>
        <v>0</v>
      </c>
      <c r="S10" s="1">
        <f ca="1">ALL!S223</f>
        <v>0</v>
      </c>
      <c r="T10" s="1">
        <f ca="1">ALL!T223</f>
        <v>0</v>
      </c>
      <c r="U10" s="1">
        <f ca="1">ALL!U223</f>
        <v>0</v>
      </c>
      <c r="V10" s="1">
        <f ca="1">ALL!V223</f>
        <v>0</v>
      </c>
      <c r="W10" s="1">
        <f ca="1">ALL!W223</f>
        <v>0</v>
      </c>
      <c r="X10" s="1">
        <f ca="1">ALL!X223</f>
        <v>0</v>
      </c>
      <c r="Y10" s="1">
        <f ca="1">ALL!Y223</f>
        <v>6.7376928329467773</v>
      </c>
      <c r="Z10" s="1">
        <f ca="1">ALL!Z223</f>
        <v>0.49339979887008667</v>
      </c>
      <c r="AA10" s="1">
        <f ca="1">ALL!AA223</f>
        <v>0</v>
      </c>
      <c r="AB10" s="1">
        <f ca="1">ALL!AB223</f>
        <v>0</v>
      </c>
      <c r="AC10" s="1">
        <f ca="1">ALL!AC223</f>
        <v>0</v>
      </c>
      <c r="AD10" s="1">
        <f ca="1">ALL!AD223</f>
        <v>0</v>
      </c>
      <c r="AE10" s="1">
        <f ca="1">ALL!AE223</f>
        <v>0</v>
      </c>
      <c r="AF10" s="1">
        <f ca="1">ALL!AF223</f>
        <v>7.2051258087158203</v>
      </c>
      <c r="AG10" s="1">
        <f ca="1">ALL!AG223</f>
        <v>2.6127133369445801</v>
      </c>
      <c r="AH10" s="1">
        <f ca="1">ALL!AH223</f>
        <v>0</v>
      </c>
      <c r="AI10" s="1">
        <f ca="1">ALL!AI223</f>
        <v>0</v>
      </c>
    </row>
    <row r="11" spans="1:36" x14ac:dyDescent="0.25">
      <c r="A11" s="8">
        <f ca="1">ALL!A224</f>
        <v>45879</v>
      </c>
      <c r="B11" s="1">
        <f ca="1">ALL!B224</f>
        <v>25.604209899902344</v>
      </c>
      <c r="C11" s="1">
        <f ca="1">ALL!C224</f>
        <v>0</v>
      </c>
      <c r="D11" s="1">
        <f ca="1">ALL!D224</f>
        <v>0</v>
      </c>
      <c r="E11" s="1">
        <f ca="1">ALL!E224</f>
        <v>0</v>
      </c>
      <c r="F11" s="1">
        <f ca="1">ALL!F224</f>
        <v>0</v>
      </c>
      <c r="G11" s="1">
        <f ca="1">ALL!G224</f>
        <v>0</v>
      </c>
      <c r="H11" s="1">
        <f ca="1">ALL!H224</f>
        <v>0</v>
      </c>
      <c r="I11" s="1">
        <f ca="1">ALL!I224</f>
        <v>4.1104583740234375</v>
      </c>
      <c r="J11" s="1">
        <f ca="1">ALL!J224</f>
        <v>0</v>
      </c>
      <c r="K11" s="1">
        <f ca="1">ALL!K224</f>
        <v>0</v>
      </c>
      <c r="L11" s="1">
        <f ca="1">ALL!L224</f>
        <v>0</v>
      </c>
      <c r="M11" s="1">
        <f ca="1">ALL!M224</f>
        <v>4.929661750793457</v>
      </c>
      <c r="N11" s="1">
        <f ca="1">ALL!N224</f>
        <v>0</v>
      </c>
      <c r="O11" s="1">
        <f ca="1">ALL!O224</f>
        <v>0</v>
      </c>
      <c r="P11" s="1">
        <f ca="1">ALL!P224</f>
        <v>0</v>
      </c>
      <c r="Q11" s="1">
        <f ca="1">ALL!Q224</f>
        <v>0</v>
      </c>
      <c r="R11" s="1">
        <f ca="1">ALL!R224</f>
        <v>0</v>
      </c>
      <c r="S11" s="1">
        <f ca="1">ALL!S224</f>
        <v>0</v>
      </c>
      <c r="T11" s="1">
        <f ca="1">ALL!T224</f>
        <v>0</v>
      </c>
      <c r="U11" s="1">
        <f ca="1">ALL!U224</f>
        <v>0</v>
      </c>
      <c r="V11" s="1">
        <f ca="1">ALL!V224</f>
        <v>0</v>
      </c>
      <c r="W11" s="1">
        <f ca="1">ALL!W224</f>
        <v>0</v>
      </c>
      <c r="X11" s="1">
        <f ca="1">ALL!X224</f>
        <v>0</v>
      </c>
      <c r="Y11" s="1">
        <f ca="1">ALL!Y224</f>
        <v>6.7515029907226563</v>
      </c>
      <c r="Z11" s="1">
        <f ca="1">ALL!Z224</f>
        <v>0</v>
      </c>
      <c r="AA11" s="1">
        <f ca="1">ALL!AA224</f>
        <v>0</v>
      </c>
      <c r="AB11" s="1">
        <f ca="1">ALL!AB224</f>
        <v>0</v>
      </c>
      <c r="AC11" s="1">
        <f ca="1">ALL!AC224</f>
        <v>0</v>
      </c>
      <c r="AD11" s="1">
        <f ca="1">ALL!AD224</f>
        <v>0</v>
      </c>
      <c r="AE11" s="1">
        <f ca="1">ALL!AE224</f>
        <v>0</v>
      </c>
      <c r="AF11" s="1">
        <f ca="1">ALL!AF224</f>
        <v>7.2330493927001953</v>
      </c>
      <c r="AG11" s="1">
        <f ca="1">ALL!AG224</f>
        <v>0</v>
      </c>
      <c r="AH11" s="1">
        <f ca="1">ALL!AH224</f>
        <v>0</v>
      </c>
      <c r="AI11" s="1">
        <f ca="1">ALL!AI224</f>
        <v>0</v>
      </c>
    </row>
    <row r="12" spans="1:36" x14ac:dyDescent="0.25">
      <c r="A12" s="8">
        <f ca="1">ALL!A225</f>
        <v>45880</v>
      </c>
      <c r="B12" s="1">
        <f ca="1">ALL!B225</f>
        <v>24.486423492431641</v>
      </c>
      <c r="C12" s="1">
        <f ca="1">ALL!C225</f>
        <v>0</v>
      </c>
      <c r="D12" s="1">
        <f ca="1">ALL!D225</f>
        <v>0</v>
      </c>
      <c r="E12" s="1">
        <f ca="1">ALL!E225</f>
        <v>0</v>
      </c>
      <c r="F12" s="1">
        <f ca="1">ALL!F225</f>
        <v>0</v>
      </c>
      <c r="G12" s="1">
        <f ca="1">ALL!G225</f>
        <v>0</v>
      </c>
      <c r="H12" s="1">
        <f ca="1">ALL!H225</f>
        <v>0.34583991765975952</v>
      </c>
      <c r="I12" s="1">
        <f ca="1">ALL!I225</f>
        <v>4.1015291213989258</v>
      </c>
      <c r="J12" s="1">
        <f ca="1">ALL!J225</f>
        <v>0</v>
      </c>
      <c r="K12" s="1">
        <f ca="1">ALL!K225</f>
        <v>0</v>
      </c>
      <c r="L12" s="1">
        <f ca="1">ALL!L225</f>
        <v>0.3635450005531311</v>
      </c>
      <c r="M12" s="1">
        <f ca="1">ALL!M225</f>
        <v>3.927729606628418</v>
      </c>
      <c r="N12" s="1">
        <f ca="1">ALL!N225</f>
        <v>0</v>
      </c>
      <c r="O12" s="1">
        <f ca="1">ALL!O225</f>
        <v>0</v>
      </c>
      <c r="P12" s="1">
        <f ca="1">ALL!P225</f>
        <v>0</v>
      </c>
      <c r="Q12" s="1">
        <f ca="1">ALL!Q225</f>
        <v>0</v>
      </c>
      <c r="R12" s="1">
        <f ca="1">ALL!R225</f>
        <v>0</v>
      </c>
      <c r="S12" s="1">
        <f ca="1">ALL!S225</f>
        <v>0</v>
      </c>
      <c r="T12" s="1">
        <f ca="1">ALL!T225</f>
        <v>0</v>
      </c>
      <c r="U12" s="1">
        <f ca="1">ALL!U225</f>
        <v>0</v>
      </c>
      <c r="V12" s="1">
        <f ca="1">ALL!V225</f>
        <v>0</v>
      </c>
      <c r="W12" s="1">
        <f ca="1">ALL!W225</f>
        <v>0</v>
      </c>
      <c r="X12" s="1">
        <f ca="1">ALL!X225</f>
        <v>3.3688459396362305</v>
      </c>
      <c r="Y12" s="1">
        <f ca="1">ALL!Y225</f>
        <v>2.5260295867919922</v>
      </c>
      <c r="Z12" s="1">
        <f ca="1">ALL!Z225</f>
        <v>0</v>
      </c>
      <c r="AA12" s="1">
        <f ca="1">ALL!AA225</f>
        <v>0</v>
      </c>
      <c r="AB12" s="1">
        <f ca="1">ALL!AB225</f>
        <v>0</v>
      </c>
      <c r="AC12" s="1">
        <f ca="1">ALL!AC225</f>
        <v>0</v>
      </c>
      <c r="AD12" s="1">
        <f ca="1">ALL!AD225</f>
        <v>0</v>
      </c>
      <c r="AE12" s="1">
        <f ca="1">ALL!AE225</f>
        <v>0</v>
      </c>
      <c r="AF12" s="1">
        <f ca="1">ALL!AF225</f>
        <v>7.1343755722045898</v>
      </c>
      <c r="AG12" s="1">
        <f ca="1">ALL!AG225</f>
        <v>4.230067253112793</v>
      </c>
      <c r="AH12" s="1">
        <f ca="1">ALL!AH225</f>
        <v>0</v>
      </c>
      <c r="AI12" s="1">
        <f ca="1">ALL!AI225</f>
        <v>0</v>
      </c>
    </row>
    <row r="13" spans="1:36" x14ac:dyDescent="0.25">
      <c r="A13" s="8">
        <f ca="1">ALL!A226</f>
        <v>45881</v>
      </c>
      <c r="B13" s="1">
        <f ca="1">ALL!B226</f>
        <v>27.437118530273438</v>
      </c>
      <c r="C13" s="1">
        <f ca="1">ALL!C226</f>
        <v>0</v>
      </c>
      <c r="D13" s="1">
        <f ca="1">ALL!D226</f>
        <v>0</v>
      </c>
      <c r="E13" s="1">
        <f ca="1">ALL!E226</f>
        <v>0</v>
      </c>
      <c r="F13" s="1">
        <f ca="1">ALL!F226</f>
        <v>0</v>
      </c>
      <c r="G13" s="1">
        <f ca="1">ALL!G226</f>
        <v>0</v>
      </c>
      <c r="H13" s="1">
        <f ca="1">ALL!H226</f>
        <v>0</v>
      </c>
      <c r="I13" s="1">
        <f ca="1">ALL!I226</f>
        <v>4.0917234420776367</v>
      </c>
      <c r="J13" s="1">
        <f ca="1">ALL!J226</f>
        <v>2.9813966751098633</v>
      </c>
      <c r="K13" s="1">
        <f ca="1">ALL!K226</f>
        <v>0</v>
      </c>
      <c r="L13" s="1">
        <f ca="1">ALL!L226</f>
        <v>0</v>
      </c>
      <c r="M13" s="1">
        <f ca="1">ALL!M226</f>
        <v>0</v>
      </c>
      <c r="N13" s="1">
        <f ca="1">ALL!N226</f>
        <v>0</v>
      </c>
      <c r="O13" s="1">
        <f ca="1">ALL!O226</f>
        <v>0</v>
      </c>
      <c r="P13" s="1">
        <f ca="1">ALL!P226</f>
        <v>0</v>
      </c>
      <c r="Q13" s="1">
        <f ca="1">ALL!Q226</f>
        <v>0</v>
      </c>
      <c r="R13" s="1">
        <f ca="1">ALL!R226</f>
        <v>0</v>
      </c>
      <c r="S13" s="1">
        <v>0</v>
      </c>
      <c r="T13" s="1">
        <f ca="1">ALL!T226</f>
        <v>0</v>
      </c>
      <c r="U13" s="1">
        <v>0</v>
      </c>
      <c r="V13" s="1">
        <f ca="1">ALL!V226</f>
        <v>0</v>
      </c>
      <c r="W13" s="1">
        <f ca="1">ALL!W226</f>
        <v>0</v>
      </c>
      <c r="X13" s="1">
        <f ca="1">ALL!X226</f>
        <v>6.8530712127685547</v>
      </c>
      <c r="Y13" s="1">
        <f ca="1">ALL!Y226</f>
        <v>0</v>
      </c>
      <c r="Z13" s="1">
        <f ca="1">ALL!Z226</f>
        <v>0</v>
      </c>
      <c r="AA13" s="1">
        <f ca="1">ALL!AA226</f>
        <v>0</v>
      </c>
      <c r="AB13" s="1">
        <f ca="1">ALL!AB226</f>
        <v>0</v>
      </c>
      <c r="AC13" s="1">
        <f ca="1">ALL!AC226</f>
        <v>0</v>
      </c>
      <c r="AD13" s="1">
        <f ca="1">ALL!AD226</f>
        <v>0</v>
      </c>
      <c r="AE13" s="1">
        <f ca="1">ALL!AE226</f>
        <v>0</v>
      </c>
      <c r="AF13" s="1">
        <f ca="1">ALL!AF226</f>
        <v>6.8435153961181641</v>
      </c>
      <c r="AG13" s="1">
        <f ca="1">ALL!AG226</f>
        <v>6.8566522598266602</v>
      </c>
      <c r="AH13" s="1">
        <f ca="1">ALL!AH226</f>
        <v>0</v>
      </c>
      <c r="AI13" s="1">
        <f ca="1">ALL!AI226</f>
        <v>0</v>
      </c>
    </row>
    <row r="14" spans="1:36" x14ac:dyDescent="0.25">
      <c r="A14" s="8">
        <f ca="1">ALL!A227</f>
        <v>45882</v>
      </c>
      <c r="B14" s="1">
        <f ca="1">ALL!B227</f>
        <v>25.722023010253906</v>
      </c>
      <c r="C14" s="1">
        <f ca="1">ALL!C227</f>
        <v>0</v>
      </c>
      <c r="D14" s="1">
        <f ca="1">ALL!D227</f>
        <v>0</v>
      </c>
      <c r="E14" s="1">
        <f ca="1">ALL!E227</f>
        <v>0</v>
      </c>
      <c r="F14" s="1">
        <f ca="1">ALL!F227</f>
        <v>0</v>
      </c>
      <c r="G14" s="1">
        <f ca="1">ALL!G227</f>
        <v>0</v>
      </c>
      <c r="H14" s="1">
        <f ca="1">ALL!H227</f>
        <v>0</v>
      </c>
      <c r="I14" s="1">
        <f ca="1">ALL!I227</f>
        <v>0.16658619046211243</v>
      </c>
      <c r="J14" s="1">
        <f ca="1">ALL!J227</f>
        <v>6.7047309875488281</v>
      </c>
      <c r="K14" s="1">
        <f ca="1">ALL!K227</f>
        <v>0</v>
      </c>
      <c r="L14" s="1">
        <f ca="1">ALL!L227</f>
        <v>0</v>
      </c>
      <c r="M14" s="1">
        <f ca="1">ALL!M227</f>
        <v>0</v>
      </c>
      <c r="N14" s="1">
        <f ca="1">ALL!N227</f>
        <v>0</v>
      </c>
      <c r="O14" s="1">
        <f ca="1">ALL!O227</f>
        <v>0</v>
      </c>
      <c r="P14" s="1">
        <f ca="1">ALL!P227</f>
        <v>0</v>
      </c>
      <c r="Q14" s="1">
        <f ca="1">ALL!Q227</f>
        <v>0</v>
      </c>
      <c r="R14" s="1">
        <f ca="1">ALL!R227</f>
        <v>0</v>
      </c>
      <c r="S14" s="1">
        <v>0</v>
      </c>
      <c r="T14" s="1">
        <f ca="1">ALL!T227</f>
        <v>0</v>
      </c>
      <c r="U14" s="1">
        <f ca="1">ALL!U227</f>
        <v>0</v>
      </c>
      <c r="V14" s="1">
        <f ca="1">ALL!V227</f>
        <v>0</v>
      </c>
      <c r="W14" s="1">
        <f ca="1">ALL!W227</f>
        <v>0</v>
      </c>
      <c r="X14" s="1">
        <f ca="1">ALL!X227</f>
        <v>6.3435878753662109</v>
      </c>
      <c r="Y14" s="1">
        <f ca="1">ALL!Y227</f>
        <v>0</v>
      </c>
      <c r="Z14" s="1">
        <f ca="1">ALL!Z227</f>
        <v>0</v>
      </c>
      <c r="AA14" s="1">
        <f ca="1">ALL!AA227</f>
        <v>0</v>
      </c>
      <c r="AB14" s="1">
        <f ca="1">ALL!AB227</f>
        <v>0</v>
      </c>
      <c r="AC14" s="1">
        <f ca="1">ALL!AC227</f>
        <v>0</v>
      </c>
      <c r="AD14" s="1">
        <f ca="1">ALL!AD227</f>
        <v>0</v>
      </c>
      <c r="AE14" s="1">
        <f ca="1">ALL!AE227</f>
        <v>0</v>
      </c>
      <c r="AF14" s="1">
        <f ca="1">ALL!AF227</f>
        <v>6.7979965209960938</v>
      </c>
      <c r="AG14" s="1">
        <f ca="1">ALL!AG227</f>
        <v>6.4124011993408203</v>
      </c>
      <c r="AH14" s="1">
        <f ca="1">ALL!AH227</f>
        <v>0</v>
      </c>
      <c r="AI14" s="1">
        <f ca="1">ALL!AI227</f>
        <v>0</v>
      </c>
    </row>
    <row r="15" spans="1:36" x14ac:dyDescent="0.25">
      <c r="A15" s="8">
        <f ca="1">ALL!A228</f>
        <v>45883</v>
      </c>
      <c r="B15" s="1">
        <f ca="1">ALL!B228</f>
        <v>23.990322113037109</v>
      </c>
      <c r="C15" s="1">
        <f ca="1">ALL!C228</f>
        <v>0</v>
      </c>
      <c r="D15" s="1">
        <f ca="1">ALL!D228</f>
        <v>0</v>
      </c>
      <c r="E15" s="1">
        <f ca="1">ALL!E228</f>
        <v>0</v>
      </c>
      <c r="F15" s="1">
        <f ca="1">ALL!F228</f>
        <v>0</v>
      </c>
      <c r="G15" s="1">
        <f ca="1">ALL!G228</f>
        <v>0</v>
      </c>
      <c r="H15" s="1">
        <f ca="1">ALL!H228</f>
        <v>0</v>
      </c>
      <c r="I15" s="1">
        <v>0</v>
      </c>
      <c r="J15" s="1">
        <f ca="1">ALL!J228</f>
        <v>6.4444360733032227</v>
      </c>
      <c r="K15" s="1">
        <f ca="1">ALL!K228</f>
        <v>0</v>
      </c>
      <c r="L15" s="1">
        <f ca="1">ALL!L228</f>
        <v>0</v>
      </c>
      <c r="M15" s="1">
        <f ca="1">ALL!M228</f>
        <v>0.90260159969329834</v>
      </c>
      <c r="N15" s="1">
        <f ca="1">ALL!N228</f>
        <v>0</v>
      </c>
      <c r="O15" s="1">
        <f ca="1">ALL!O228</f>
        <v>0</v>
      </c>
      <c r="P15" s="1">
        <f ca="1">ALL!P228</f>
        <v>0</v>
      </c>
      <c r="Q15" s="1">
        <f ca="1">ALL!Q228</f>
        <v>0</v>
      </c>
      <c r="R15" s="1">
        <f ca="1">ALL!R228</f>
        <v>0</v>
      </c>
      <c r="S15" s="1">
        <v>0</v>
      </c>
      <c r="T15" s="1">
        <f ca="1">ALL!T228</f>
        <v>0</v>
      </c>
      <c r="U15" s="1">
        <f ca="1">ALL!U228</f>
        <v>0</v>
      </c>
      <c r="V15" s="1">
        <f ca="1">ALL!V228</f>
        <v>0</v>
      </c>
      <c r="W15" s="1">
        <f ca="1">ALL!W228</f>
        <v>0</v>
      </c>
      <c r="X15" s="1">
        <f ca="1">ALL!X228</f>
        <v>2.3628988265991211</v>
      </c>
      <c r="Y15" s="1">
        <f ca="1">ALL!Y228</f>
        <v>0</v>
      </c>
      <c r="Z15" s="1">
        <f ca="1">ALL!Z228</f>
        <v>0.56115174293518066</v>
      </c>
      <c r="AA15" s="1">
        <f ca="1">ALL!AA228</f>
        <v>0</v>
      </c>
      <c r="AB15" s="1">
        <f ca="1">ALL!AB228</f>
        <v>0</v>
      </c>
      <c r="AC15" s="1">
        <f ca="1">ALL!AC228</f>
        <v>0</v>
      </c>
      <c r="AD15" s="1">
        <f ca="1">ALL!AD228</f>
        <v>2.0072331428527832</v>
      </c>
      <c r="AE15" s="1">
        <f ca="1">ALL!AE228</f>
        <v>0</v>
      </c>
      <c r="AF15" s="1">
        <f ca="1">ALL!AF228</f>
        <v>6.3126583099365234</v>
      </c>
      <c r="AG15" s="1">
        <f ca="1">ALL!AG228</f>
        <v>2.4161152839660645</v>
      </c>
      <c r="AH15" s="1">
        <f ca="1">ALL!AH228</f>
        <v>0</v>
      </c>
      <c r="AI15" s="1">
        <f ca="1">ALL!AI228</f>
        <v>0</v>
      </c>
    </row>
    <row r="16" spans="1:36" x14ac:dyDescent="0.25">
      <c r="A16" s="8">
        <f ca="1">ALL!A229</f>
        <v>45884</v>
      </c>
      <c r="B16" s="1">
        <f ca="1">ALL!B229</f>
        <v>22.927467346191406</v>
      </c>
      <c r="C16" s="1">
        <f ca="1">ALL!C229</f>
        <v>0</v>
      </c>
      <c r="D16" s="1">
        <f ca="1">ALL!D229</f>
        <v>0</v>
      </c>
      <c r="E16" s="1">
        <f ca="1">ALL!E229</f>
        <v>0</v>
      </c>
      <c r="F16" s="1">
        <f ca="1">ALL!F229</f>
        <v>0</v>
      </c>
      <c r="G16" s="1">
        <f ca="1">ALL!G229</f>
        <v>0</v>
      </c>
      <c r="H16" s="1">
        <f ca="1">ALL!H229</f>
        <v>0</v>
      </c>
      <c r="I16" s="1">
        <v>0</v>
      </c>
      <c r="J16" s="1">
        <f ca="1">ALL!J229</f>
        <v>6.4691438674926758</v>
      </c>
      <c r="K16" s="1">
        <v>0</v>
      </c>
      <c r="L16" s="1">
        <f ca="1">ALL!L229</f>
        <v>0</v>
      </c>
      <c r="M16" s="1">
        <f ca="1">ALL!M229</f>
        <v>4.9886951446533203</v>
      </c>
      <c r="N16" s="1">
        <f ca="1">ALL!N229</f>
        <v>0</v>
      </c>
      <c r="O16" s="1">
        <f ca="1">ALL!O229</f>
        <v>0</v>
      </c>
      <c r="P16" s="1">
        <f ca="1">ALL!P229</f>
        <v>0</v>
      </c>
      <c r="Q16" s="1">
        <f ca="1">ALL!Q229</f>
        <v>0</v>
      </c>
      <c r="R16" s="1">
        <f ca="1">ALL!R229</f>
        <v>0</v>
      </c>
      <c r="S16" s="1">
        <v>0</v>
      </c>
      <c r="T16" s="1">
        <f ca="1">ALL!T229</f>
        <v>0</v>
      </c>
      <c r="U16" s="1">
        <f ca="1">ALL!U229</f>
        <v>0</v>
      </c>
      <c r="V16" s="1">
        <f ca="1">ALL!V229</f>
        <v>0</v>
      </c>
      <c r="W16" s="1">
        <v>0</v>
      </c>
      <c r="X16" s="1">
        <f ca="1">ALL!X229</f>
        <v>0</v>
      </c>
      <c r="Y16" s="1">
        <f ca="1">ALL!Y229</f>
        <v>0</v>
      </c>
      <c r="Z16" s="1">
        <f ca="1">ALL!Z229</f>
        <v>6.5881814956665039</v>
      </c>
      <c r="AA16" s="1">
        <f ca="1">ALL!AA229</f>
        <v>0</v>
      </c>
      <c r="AB16" s="1">
        <f ca="1">ALL!AB229</f>
        <v>0</v>
      </c>
      <c r="AC16" s="1">
        <f ca="1">ALL!AC229</f>
        <v>0</v>
      </c>
      <c r="AD16" s="1">
        <f ca="1">ALL!AD229</f>
        <v>5.7692060470581055</v>
      </c>
      <c r="AE16" s="1">
        <f ca="1">ALL!AE229</f>
        <v>0</v>
      </c>
      <c r="AF16" s="1">
        <f ca="1">ALL!AF229</f>
        <v>0.95814716815948486</v>
      </c>
      <c r="AG16" s="1">
        <f ca="1">ALL!AG229</f>
        <v>0</v>
      </c>
      <c r="AH16" s="1">
        <f ca="1">ALL!AH229</f>
        <v>0</v>
      </c>
      <c r="AI16" s="1">
        <f ca="1">ALL!AI229</f>
        <v>0</v>
      </c>
    </row>
    <row r="17" spans="1:35" x14ac:dyDescent="0.25">
      <c r="A17" s="8">
        <f ca="1">ALL!A230</f>
        <v>45885</v>
      </c>
      <c r="B17" s="1">
        <f ca="1">ALL!B230</f>
        <v>22.949386596679688</v>
      </c>
      <c r="C17" s="1">
        <f ca="1">ALL!C230</f>
        <v>0</v>
      </c>
      <c r="D17" s="1">
        <f ca="1">ALL!D230</f>
        <v>0</v>
      </c>
      <c r="E17" s="1">
        <f ca="1">ALL!E230</f>
        <v>0</v>
      </c>
      <c r="F17" s="1">
        <f ca="1">ALL!F230</f>
        <v>0</v>
      </c>
      <c r="G17" s="1">
        <f ca="1">ALL!G230</f>
        <v>0</v>
      </c>
      <c r="H17" s="1">
        <f ca="1">ALL!H230</f>
        <v>0</v>
      </c>
      <c r="I17" s="1">
        <v>0</v>
      </c>
      <c r="J17" s="1">
        <f ca="1">ALL!J230</f>
        <v>6.4732370376586914</v>
      </c>
      <c r="K17" s="1">
        <f ca="1">ALL!K230</f>
        <v>0</v>
      </c>
      <c r="L17" s="1">
        <f ca="1">ALL!L230</f>
        <v>0</v>
      </c>
      <c r="M17" s="1">
        <f ca="1">ALL!M230</f>
        <v>4.9832582473754883</v>
      </c>
      <c r="N17" s="1">
        <f ca="1">ALL!N230</f>
        <v>0</v>
      </c>
      <c r="O17" s="1">
        <f ca="1">ALL!O230</f>
        <v>0</v>
      </c>
      <c r="P17" s="1">
        <f ca="1">ALL!P230</f>
        <v>0</v>
      </c>
      <c r="Q17" s="1">
        <f ca="1">ALL!Q230</f>
        <v>0</v>
      </c>
      <c r="R17" s="1">
        <f ca="1">ALL!R230</f>
        <v>0</v>
      </c>
      <c r="S17" s="1">
        <f ca="1">ALL!S230</f>
        <v>0</v>
      </c>
      <c r="T17" s="1">
        <f ca="1">ALL!T230</f>
        <v>0</v>
      </c>
      <c r="U17" s="1">
        <f ca="1">ALL!U230</f>
        <v>0</v>
      </c>
      <c r="V17" s="1">
        <f ca="1">ALL!V230</f>
        <v>0</v>
      </c>
      <c r="W17" s="1">
        <f ca="1">ALL!W230</f>
        <v>0</v>
      </c>
      <c r="X17" s="1">
        <f ca="1">ALL!X230</f>
        <v>0</v>
      </c>
      <c r="Y17" s="1">
        <f ca="1">ALL!Y230</f>
        <v>0</v>
      </c>
      <c r="Z17" s="1">
        <f ca="1">ALL!Z230</f>
        <v>6.5140933990478516</v>
      </c>
      <c r="AA17" s="1">
        <f ca="1">ALL!AA230</f>
        <v>0</v>
      </c>
      <c r="AB17" s="1">
        <f ca="1">ALL!AB230</f>
        <v>0</v>
      </c>
      <c r="AC17" s="1">
        <f ca="1">ALL!AC230</f>
        <v>0</v>
      </c>
      <c r="AD17" s="1">
        <f ca="1">ALL!AD230</f>
        <v>5.7633304595947266</v>
      </c>
      <c r="AE17" s="1">
        <f ca="1">ALL!AE230</f>
        <v>0</v>
      </c>
      <c r="AF17" s="1">
        <f ca="1">ALL!AF230</f>
        <v>0</v>
      </c>
      <c r="AG17" s="1">
        <f ca="1">ALL!AG230</f>
        <v>0</v>
      </c>
      <c r="AH17" s="1">
        <f ca="1">ALL!AH230</f>
        <v>0</v>
      </c>
      <c r="AI17" s="1">
        <f ca="1">ALL!AI230</f>
        <v>0</v>
      </c>
    </row>
    <row r="18" spans="1:35" x14ac:dyDescent="0.25">
      <c r="A18" s="8">
        <f ca="1">ALL!A231</f>
        <v>45886</v>
      </c>
      <c r="B18" s="1">
        <f ca="1">ALL!B231</f>
        <v>22.948375701904297</v>
      </c>
      <c r="C18" s="1">
        <f ca="1">ALL!C231</f>
        <v>0</v>
      </c>
      <c r="D18" s="1">
        <f ca="1">ALL!D231</f>
        <v>0</v>
      </c>
      <c r="E18" s="1">
        <f ca="1">ALL!E231</f>
        <v>0</v>
      </c>
      <c r="F18" s="1">
        <f ca="1">ALL!F231</f>
        <v>0</v>
      </c>
      <c r="G18" s="1">
        <f ca="1">ALL!G231</f>
        <v>0</v>
      </c>
      <c r="H18" s="1">
        <f ca="1">ALL!H231</f>
        <v>0</v>
      </c>
      <c r="I18" s="1">
        <f ca="1">ALL!I231</f>
        <v>0</v>
      </c>
      <c r="J18" s="1">
        <f ca="1">ALL!J231</f>
        <v>6.4709005355834961</v>
      </c>
      <c r="K18" s="1">
        <f ca="1">ALL!K231</f>
        <v>0</v>
      </c>
      <c r="L18" s="1">
        <f ca="1">ALL!L231</f>
        <v>0</v>
      </c>
      <c r="M18" s="1">
        <f ca="1">ALL!M231</f>
        <v>4.976191520690918</v>
      </c>
      <c r="N18" s="1">
        <f ca="1">ALL!N231</f>
        <v>0</v>
      </c>
      <c r="O18" s="1">
        <f ca="1">ALL!O231</f>
        <v>0</v>
      </c>
      <c r="P18" s="1">
        <f ca="1">ALL!P231</f>
        <v>0</v>
      </c>
      <c r="Q18" s="1">
        <f ca="1">ALL!Q231</f>
        <v>0</v>
      </c>
      <c r="R18" s="1">
        <f ca="1">ALL!R231</f>
        <v>0</v>
      </c>
      <c r="S18" s="1">
        <f ca="1">ALL!S231</f>
        <v>0</v>
      </c>
      <c r="T18" s="1">
        <f ca="1">ALL!T231</f>
        <v>0</v>
      </c>
      <c r="U18" s="1">
        <f ca="1">ALL!U231</f>
        <v>0</v>
      </c>
      <c r="V18" s="1">
        <f ca="1">ALL!V231</f>
        <v>0</v>
      </c>
      <c r="W18" s="1">
        <f ca="1">ALL!W231</f>
        <v>0</v>
      </c>
      <c r="X18" s="1">
        <f ca="1">ALL!X231</f>
        <v>0</v>
      </c>
      <c r="Y18" s="1">
        <f ca="1">ALL!Y231</f>
        <v>0</v>
      </c>
      <c r="Z18" s="1">
        <f ca="1">ALL!Z231</f>
        <v>6.5850515365600586</v>
      </c>
      <c r="AA18" s="1">
        <f ca="1">ALL!AA231</f>
        <v>0</v>
      </c>
      <c r="AB18" s="1">
        <f ca="1">ALL!AB231</f>
        <v>0</v>
      </c>
      <c r="AC18" s="1">
        <f ca="1">ALL!AC231</f>
        <v>0</v>
      </c>
      <c r="AD18" s="1">
        <f ca="1">ALL!AD231</f>
        <v>5.7622003555297852</v>
      </c>
      <c r="AE18" s="1">
        <f ca="1">ALL!AE231</f>
        <v>0</v>
      </c>
      <c r="AF18" s="1">
        <f ca="1">ALL!AF231</f>
        <v>0</v>
      </c>
      <c r="AG18" s="1">
        <f ca="1">ALL!AG231</f>
        <v>0</v>
      </c>
      <c r="AH18" s="1">
        <f ca="1">ALL!AH231</f>
        <v>0</v>
      </c>
      <c r="AI18" s="1">
        <f ca="1">ALL!AI231</f>
        <v>0</v>
      </c>
    </row>
    <row r="19" spans="1:35" x14ac:dyDescent="0.25">
      <c r="A19" s="8">
        <f ca="1">ALL!A232</f>
        <v>45887</v>
      </c>
      <c r="B19" s="1">
        <f ca="1">ALL!B232</f>
        <v>22.904979705810547</v>
      </c>
      <c r="C19" s="1">
        <f ca="1">ALL!C232</f>
        <v>0</v>
      </c>
      <c r="D19" s="1">
        <f ca="1">ALL!D232</f>
        <v>0</v>
      </c>
      <c r="E19" s="1">
        <f ca="1">ALL!E232</f>
        <v>0</v>
      </c>
      <c r="F19" s="1">
        <f ca="1">ALL!F232</f>
        <v>0</v>
      </c>
      <c r="G19" s="1">
        <f ca="1">ALL!G232</f>
        <v>0</v>
      </c>
      <c r="H19" s="1">
        <f ca="1">ALL!H232</f>
        <v>0</v>
      </c>
      <c r="I19" s="1">
        <v>0</v>
      </c>
      <c r="J19" s="1">
        <f ca="1">ALL!J232</f>
        <v>6.431732177734375</v>
      </c>
      <c r="K19" s="1">
        <f ca="1">ALL!K232</f>
        <v>0</v>
      </c>
      <c r="L19" s="1">
        <f ca="1">ALL!L232</f>
        <v>0</v>
      </c>
      <c r="M19" s="1">
        <f ca="1">ALL!M232</f>
        <v>4.9731006622314453</v>
      </c>
      <c r="N19" s="1">
        <f ca="1">ALL!N232</f>
        <v>0</v>
      </c>
      <c r="O19" s="1">
        <f ca="1">ALL!O232</f>
        <v>0</v>
      </c>
      <c r="P19" s="1">
        <f ca="1">ALL!P232</f>
        <v>0</v>
      </c>
      <c r="Q19" s="1">
        <f ca="1">ALL!Q232</f>
        <v>0</v>
      </c>
      <c r="R19" s="1">
        <f ca="1">ALL!R232</f>
        <v>0</v>
      </c>
      <c r="S19" s="1">
        <f ca="1">ALL!S232</f>
        <v>0</v>
      </c>
      <c r="T19" s="1">
        <f ca="1">ALL!T232</f>
        <v>0</v>
      </c>
      <c r="U19" s="1">
        <f ca="1">ALL!U232</f>
        <v>0</v>
      </c>
      <c r="V19" s="1">
        <f ca="1">ALL!V232</f>
        <v>0</v>
      </c>
      <c r="W19" s="1">
        <f ca="1">ALL!W232</f>
        <v>0</v>
      </c>
      <c r="X19" s="1">
        <f ca="1">ALL!X232</f>
        <v>0</v>
      </c>
      <c r="Y19" s="1">
        <f ca="1">ALL!Y232</f>
        <v>0</v>
      </c>
      <c r="Z19" s="1">
        <f ca="1">ALL!Z232</f>
        <v>6.585820198059082</v>
      </c>
      <c r="AA19" s="1">
        <f ca="1">ALL!AA232</f>
        <v>0</v>
      </c>
      <c r="AB19" s="1">
        <f ca="1">ALL!AB232</f>
        <v>0</v>
      </c>
      <c r="AC19" s="1">
        <f ca="1">ALL!AC232</f>
        <v>0</v>
      </c>
      <c r="AD19" s="1">
        <f ca="1">ALL!AD232</f>
        <v>5.7216978073120117</v>
      </c>
      <c r="AE19" s="1">
        <f ca="1">ALL!AE232</f>
        <v>0</v>
      </c>
      <c r="AF19" s="1">
        <f ca="1">ALL!AF232</f>
        <v>0</v>
      </c>
      <c r="AG19" s="1">
        <f ca="1">ALL!AG232</f>
        <v>0</v>
      </c>
      <c r="AH19" s="1">
        <f ca="1">ALL!AH232</f>
        <v>0</v>
      </c>
      <c r="AI19" s="1">
        <f ca="1">ALL!AI232</f>
        <v>0</v>
      </c>
    </row>
    <row r="20" spans="1:35" x14ac:dyDescent="0.25">
      <c r="A20" s="8">
        <f ca="1">ALL!A233</f>
        <v>45888</v>
      </c>
      <c r="B20" s="1">
        <f ca="1">ALL!B233</f>
        <v>22.882617950439453</v>
      </c>
      <c r="C20" s="1">
        <f ca="1">ALL!C233</f>
        <v>0</v>
      </c>
      <c r="D20" s="1">
        <f ca="1">ALL!D233</f>
        <v>0</v>
      </c>
      <c r="E20" s="1">
        <f ca="1">ALL!E233</f>
        <v>0</v>
      </c>
      <c r="F20" s="1">
        <f ca="1">ALL!F233</f>
        <v>0</v>
      </c>
      <c r="G20" s="1">
        <f ca="1">ALL!G233</f>
        <v>0</v>
      </c>
      <c r="H20" s="1">
        <f ca="1">ALL!H233</f>
        <v>0</v>
      </c>
      <c r="I20" s="1">
        <v>0</v>
      </c>
      <c r="J20" s="1">
        <f ca="1">ALL!J233</f>
        <v>6.4665212631225586</v>
      </c>
      <c r="K20" s="1">
        <f ca="1">ALL!K233</f>
        <v>0</v>
      </c>
      <c r="L20" s="1">
        <v>0</v>
      </c>
      <c r="M20" s="1">
        <f ca="1">ALL!M233</f>
        <v>4.9708824157714844</v>
      </c>
      <c r="N20" s="1">
        <f ca="1">ALL!N233</f>
        <v>0</v>
      </c>
      <c r="O20" s="1">
        <f ca="1">ALL!O233</f>
        <v>0</v>
      </c>
      <c r="P20" s="1">
        <f ca="1">ALL!P233</f>
        <v>0</v>
      </c>
      <c r="Q20" s="1">
        <f ca="1">ALL!Q233</f>
        <v>0</v>
      </c>
      <c r="R20" s="1">
        <f ca="1">ALL!R233</f>
        <v>0</v>
      </c>
      <c r="S20" s="1">
        <f ca="1">ALL!S233</f>
        <v>0</v>
      </c>
      <c r="T20" s="1">
        <f ca="1">ALL!T233</f>
        <v>0</v>
      </c>
      <c r="U20" s="1">
        <f ca="1">ALL!U233</f>
        <v>0</v>
      </c>
      <c r="V20" s="1">
        <f ca="1">ALL!V233</f>
        <v>0</v>
      </c>
      <c r="W20" s="1">
        <f ca="1">ALL!W233</f>
        <v>0</v>
      </c>
      <c r="X20" s="1">
        <f ca="1">ALL!X233</f>
        <v>0</v>
      </c>
      <c r="Y20" s="1">
        <f ca="1">ALL!Y233</f>
        <v>0</v>
      </c>
      <c r="Z20" s="1">
        <f ca="1">ALL!Z233</f>
        <v>6.5919275283813477</v>
      </c>
      <c r="AA20" s="1">
        <f ca="1">ALL!AA233</f>
        <v>0</v>
      </c>
      <c r="AB20" s="1">
        <f ca="1">ALL!AB233</f>
        <v>0</v>
      </c>
      <c r="AC20" s="1">
        <f ca="1">ALL!AC233</f>
        <v>0</v>
      </c>
      <c r="AD20" s="1">
        <f ca="1">ALL!AD233</f>
        <v>5.7865734100341797</v>
      </c>
      <c r="AE20" s="1">
        <f ca="1">ALL!AE233</f>
        <v>0</v>
      </c>
      <c r="AF20" s="1">
        <f ca="1">ALL!AF233</f>
        <v>0</v>
      </c>
      <c r="AG20" s="1">
        <f ca="1">ALL!AG233</f>
        <v>0</v>
      </c>
      <c r="AH20" s="1">
        <f ca="1">ALL!AH233</f>
        <v>0</v>
      </c>
      <c r="AI20" s="1">
        <f ca="1">ALL!AI233</f>
        <v>0</v>
      </c>
    </row>
    <row r="21" spans="1:35" x14ac:dyDescent="0.25">
      <c r="A21" s="8">
        <f ca="1">ALL!A234</f>
        <v>45889</v>
      </c>
      <c r="B21" s="1">
        <f ca="1">ALL!B234</f>
        <v>22.922874450683594</v>
      </c>
      <c r="C21" s="1">
        <f ca="1">ALL!C234</f>
        <v>0</v>
      </c>
      <c r="D21" s="1">
        <f ca="1">ALL!D234</f>
        <v>0</v>
      </c>
      <c r="E21" s="1">
        <f ca="1">ALL!E234</f>
        <v>0</v>
      </c>
      <c r="F21" s="1">
        <f ca="1">ALL!F234</f>
        <v>0</v>
      </c>
      <c r="G21" s="1">
        <f ca="1">ALL!G234</f>
        <v>0</v>
      </c>
      <c r="H21" s="1">
        <f ca="1">ALL!H234</f>
        <v>0</v>
      </c>
      <c r="I21" s="1">
        <v>0</v>
      </c>
      <c r="J21" s="1">
        <f ca="1">ALL!J234</f>
        <v>6.4671812057495117</v>
      </c>
      <c r="K21" s="1">
        <f ca="1">ALL!K234</f>
        <v>0</v>
      </c>
      <c r="L21" s="1">
        <f ca="1">ALL!L234</f>
        <v>0</v>
      </c>
      <c r="M21" s="1">
        <f ca="1">ALL!M234</f>
        <v>4.9293308258056641</v>
      </c>
      <c r="N21" s="1">
        <f ca="1">ALL!N234</f>
        <v>0</v>
      </c>
      <c r="O21" s="1">
        <f ca="1">ALL!O234</f>
        <v>0</v>
      </c>
      <c r="P21" s="1">
        <f ca="1">ALL!P234</f>
        <v>0</v>
      </c>
      <c r="Q21" s="1">
        <f ca="1">ALL!Q234</f>
        <v>0</v>
      </c>
      <c r="R21" s="1">
        <f ca="1">ALL!R234</f>
        <v>0</v>
      </c>
      <c r="S21" s="1">
        <f ca="1">ALL!S234</f>
        <v>0</v>
      </c>
      <c r="T21" s="1">
        <f ca="1">ALL!T234</f>
        <v>0</v>
      </c>
      <c r="U21" s="1">
        <f ca="1">ALL!U234</f>
        <v>0</v>
      </c>
      <c r="V21" s="1">
        <f ca="1">ALL!V234</f>
        <v>0</v>
      </c>
      <c r="W21" s="1">
        <f ca="1">ALL!W234</f>
        <v>0</v>
      </c>
      <c r="X21" s="1">
        <f ca="1">ALL!X234</f>
        <v>0</v>
      </c>
      <c r="Y21" s="1">
        <f ca="1">ALL!Y234</f>
        <v>0</v>
      </c>
      <c r="Z21" s="1">
        <f ca="1">ALL!Z234</f>
        <v>6.5825357437133789</v>
      </c>
      <c r="AA21" s="1">
        <f ca="1">ALL!AA234</f>
        <v>0</v>
      </c>
      <c r="AB21" s="1">
        <f ca="1">ALL!AB234</f>
        <v>0</v>
      </c>
      <c r="AC21" s="1">
        <f ca="1">ALL!AC234</f>
        <v>0</v>
      </c>
      <c r="AD21" s="1">
        <f ca="1">ALL!AD234</f>
        <v>5.7843942642211914</v>
      </c>
      <c r="AE21" s="1">
        <f ca="1">ALL!AE234</f>
        <v>0</v>
      </c>
      <c r="AF21" s="1">
        <f ca="1">ALL!AF234</f>
        <v>0</v>
      </c>
      <c r="AG21" s="1">
        <f ca="1">ALL!AG234</f>
        <v>0</v>
      </c>
      <c r="AH21" s="1">
        <f ca="1">ALL!AH234</f>
        <v>0</v>
      </c>
      <c r="AI21" s="1">
        <f ca="1">ALL!AI234</f>
        <v>0</v>
      </c>
    </row>
    <row r="22" spans="1:35" x14ac:dyDescent="0.25">
      <c r="A22" s="8">
        <f ca="1">ALL!A235</f>
        <v>45890</v>
      </c>
      <c r="B22" s="1">
        <f ca="1">ALL!B235</f>
        <v>22.977218627929688</v>
      </c>
      <c r="C22" s="1">
        <f ca="1">ALL!C235</f>
        <v>0</v>
      </c>
      <c r="D22" s="1">
        <f ca="1">ALL!D235</f>
        <v>0</v>
      </c>
      <c r="E22" s="1">
        <f ca="1">ALL!E235</f>
        <v>0</v>
      </c>
      <c r="F22" s="1">
        <f ca="1">ALL!F235</f>
        <v>0</v>
      </c>
      <c r="G22" s="1">
        <f ca="1">ALL!G235</f>
        <v>0</v>
      </c>
      <c r="H22" s="1">
        <f ca="1">ALL!H235</f>
        <v>0</v>
      </c>
      <c r="I22" s="1">
        <v>0</v>
      </c>
      <c r="J22" s="1">
        <f ca="1">ALL!J235</f>
        <v>6.4657211303710938</v>
      </c>
      <c r="K22" s="1">
        <f ca="1">ALL!K235</f>
        <v>0</v>
      </c>
      <c r="L22" s="1">
        <f ca="1">ALL!L235</f>
        <v>0</v>
      </c>
      <c r="M22" s="1">
        <f ca="1">ALL!M235</f>
        <v>4.9668407440185547</v>
      </c>
      <c r="N22" s="1">
        <f ca="1">ALL!N235</f>
        <v>0</v>
      </c>
      <c r="O22" s="1">
        <f ca="1">ALL!O235</f>
        <v>0</v>
      </c>
      <c r="P22" s="1">
        <f ca="1">ALL!P235</f>
        <v>0</v>
      </c>
      <c r="Q22" s="1">
        <f ca="1">ALL!Q235</f>
        <v>0</v>
      </c>
      <c r="R22" s="1">
        <f ca="1">ALL!R235</f>
        <v>0</v>
      </c>
      <c r="S22" s="1">
        <f ca="1">ALL!S235</f>
        <v>0</v>
      </c>
      <c r="T22" s="1">
        <f ca="1">ALL!T235</f>
        <v>0</v>
      </c>
      <c r="U22" s="1">
        <f ca="1">ALL!U235</f>
        <v>0</v>
      </c>
      <c r="V22" s="1">
        <f ca="1">ALL!V235</f>
        <v>0</v>
      </c>
      <c r="W22" s="1">
        <f ca="1">ALL!W235</f>
        <v>0</v>
      </c>
      <c r="X22" s="1">
        <f ca="1">ALL!X235</f>
        <v>0</v>
      </c>
      <c r="Y22" s="1">
        <f ca="1">ALL!Y235</f>
        <v>0</v>
      </c>
      <c r="Z22" s="1">
        <f ca="1">ALL!Z235</f>
        <v>6.5792217254638672</v>
      </c>
      <c r="AA22" s="1">
        <f ca="1">ALL!AA235</f>
        <v>0</v>
      </c>
      <c r="AB22" s="1">
        <f ca="1">ALL!AB235</f>
        <v>0</v>
      </c>
      <c r="AC22" s="1">
        <f ca="1">ALL!AC235</f>
        <v>0</v>
      </c>
      <c r="AD22" s="1">
        <f ca="1">ALL!AD235</f>
        <v>5.7829046249389648</v>
      </c>
      <c r="AE22" s="1">
        <f ca="1">ALL!AE235</f>
        <v>0</v>
      </c>
      <c r="AF22" s="1">
        <f ca="1">ALL!AF235</f>
        <v>0</v>
      </c>
      <c r="AG22" s="1">
        <f ca="1">ALL!AG235</f>
        <v>0</v>
      </c>
      <c r="AH22" s="1">
        <f ca="1">ALL!AH235</f>
        <v>0</v>
      </c>
      <c r="AI22" s="1">
        <f ca="1">ALL!AI235</f>
        <v>0</v>
      </c>
    </row>
    <row r="23" spans="1:35" x14ac:dyDescent="0.25">
      <c r="A23" s="8">
        <f ca="1">ALL!A236</f>
        <v>45891</v>
      </c>
      <c r="B23" s="1">
        <f ca="1">ALL!B236</f>
        <v>28.021968841552734</v>
      </c>
      <c r="C23" s="1">
        <f ca="1">ALL!C236</f>
        <v>3.0736675262451172</v>
      </c>
      <c r="D23" s="1">
        <f ca="1">ALL!D236</f>
        <v>3.5979762077331543</v>
      </c>
      <c r="E23" s="1">
        <f ca="1">ALL!E236</f>
        <v>0</v>
      </c>
      <c r="F23" s="1">
        <f ca="1">ALL!F236</f>
        <v>0</v>
      </c>
      <c r="G23" s="1">
        <f ca="1">ALL!G236</f>
        <v>0</v>
      </c>
      <c r="H23" s="1">
        <f ca="1">ALL!H236</f>
        <v>0</v>
      </c>
      <c r="I23" s="1">
        <v>0</v>
      </c>
      <c r="J23" s="1">
        <f ca="1">ALL!J236</f>
        <v>6.0309391021728516</v>
      </c>
      <c r="K23" s="1">
        <f ca="1">ALL!K236</f>
        <v>1.242889404296875</v>
      </c>
      <c r="L23" s="1">
        <f ca="1">ALL!L236</f>
        <v>0</v>
      </c>
      <c r="M23" s="1">
        <f ca="1">ALL!M236</f>
        <v>4.92755126953125</v>
      </c>
      <c r="N23" s="1">
        <f ca="1">ALL!N236</f>
        <v>0</v>
      </c>
      <c r="O23" s="1">
        <f ca="1">ALL!O236</f>
        <v>0</v>
      </c>
      <c r="P23" s="1">
        <f ca="1">ALL!P236</f>
        <v>0</v>
      </c>
      <c r="Q23" s="1">
        <f ca="1">ALL!Q236</f>
        <v>0</v>
      </c>
      <c r="R23" s="1">
        <f ca="1">ALL!R236</f>
        <v>0</v>
      </c>
      <c r="S23" s="1">
        <f ca="1">ALL!S236</f>
        <v>3.311408519744873</v>
      </c>
      <c r="T23" s="1">
        <f ca="1">ALL!T236</f>
        <v>0</v>
      </c>
      <c r="U23" s="1">
        <f ca="1">ALL!U236</f>
        <v>0</v>
      </c>
      <c r="V23" s="1">
        <f ca="1">ALL!V236</f>
        <v>0</v>
      </c>
      <c r="W23" s="1">
        <f ca="1">ALL!W236</f>
        <v>1.4830377101898193</v>
      </c>
      <c r="X23" s="1">
        <f ca="1">ALL!X236</f>
        <v>1.2809994220733643</v>
      </c>
      <c r="Y23" s="1">
        <f ca="1">ALL!Y236</f>
        <v>0</v>
      </c>
      <c r="Z23" s="1">
        <f ca="1">ALL!Z236</f>
        <v>6.5671825408935547</v>
      </c>
      <c r="AA23" s="1">
        <f ca="1">ALL!AA236</f>
        <v>0</v>
      </c>
      <c r="AB23" s="1">
        <f ca="1">ALL!AB236</f>
        <v>3.619297981262207</v>
      </c>
      <c r="AC23" s="1">
        <f ca="1">ALL!AC236</f>
        <v>0</v>
      </c>
      <c r="AD23" s="1">
        <f ca="1">ALL!AD236</f>
        <v>3.3942160606384277</v>
      </c>
      <c r="AE23" s="1">
        <f ca="1">ALL!AE236</f>
        <v>3.0873985290527344</v>
      </c>
      <c r="AF23" s="1">
        <f ca="1">ALL!AF236</f>
        <v>0</v>
      </c>
      <c r="AG23" s="1">
        <f ca="1">ALL!AG236</f>
        <v>0</v>
      </c>
      <c r="AH23" s="1">
        <f ca="1">ALL!AH236</f>
        <v>0</v>
      </c>
      <c r="AI23" s="1">
        <f ca="1">ALL!AI236</f>
        <v>0</v>
      </c>
    </row>
    <row r="24" spans="1:35" x14ac:dyDescent="0.25">
      <c r="A24" s="8">
        <f ca="1">ALL!A237</f>
        <v>45892</v>
      </c>
      <c r="B24" s="1">
        <f ca="1">ALL!B237</f>
        <v>25.78887939453125</v>
      </c>
      <c r="C24" s="1">
        <f ca="1">ALL!C237</f>
        <v>0</v>
      </c>
      <c r="D24" s="1">
        <f ca="1">ALL!D237</f>
        <v>0</v>
      </c>
      <c r="E24" s="1">
        <f ca="1">ALL!E237</f>
        <v>0</v>
      </c>
      <c r="F24" s="1">
        <f ca="1">ALL!F237</f>
        <v>0</v>
      </c>
      <c r="G24" s="1">
        <f ca="1">ALL!G237</f>
        <v>0</v>
      </c>
      <c r="H24" s="1">
        <f ca="1">ALL!H237</f>
        <v>0</v>
      </c>
      <c r="I24" s="1">
        <v>0</v>
      </c>
      <c r="J24" s="1">
        <f ca="1">ALL!J237</f>
        <v>5.4195499420166016</v>
      </c>
      <c r="K24" s="1">
        <f ca="1">ALL!K237</f>
        <v>5.6004171371459961</v>
      </c>
      <c r="L24" s="1">
        <f ca="1">ALL!L237</f>
        <v>0</v>
      </c>
      <c r="M24" s="1">
        <v>0</v>
      </c>
      <c r="N24" s="1">
        <f ca="1">ALL!N237</f>
        <v>0</v>
      </c>
      <c r="O24" s="1">
        <f ca="1">ALL!O237</f>
        <v>0</v>
      </c>
      <c r="P24" s="1">
        <f ca="1">ALL!P237</f>
        <v>0</v>
      </c>
      <c r="Q24" s="1">
        <f ca="1">ALL!Q237</f>
        <v>0</v>
      </c>
      <c r="R24" s="1">
        <f ca="1">ALL!R237</f>
        <v>0</v>
      </c>
      <c r="S24" s="1">
        <f ca="1">ALL!S237</f>
        <v>5.1913566589355469</v>
      </c>
      <c r="T24" s="1">
        <f ca="1">ALL!T237</f>
        <v>0</v>
      </c>
      <c r="U24" s="1">
        <f ca="1">ALL!U237</f>
        <v>0</v>
      </c>
      <c r="V24" s="1">
        <f ca="1">ALL!V237</f>
        <v>0</v>
      </c>
      <c r="W24" s="1">
        <f ca="1">ALL!W237</f>
        <v>0</v>
      </c>
      <c r="X24" s="1">
        <f ca="1">ALL!X237</f>
        <v>0</v>
      </c>
      <c r="Y24" s="1">
        <f ca="1">ALL!Y237</f>
        <v>0</v>
      </c>
      <c r="Z24" s="1">
        <f ca="1">ALL!Z237</f>
        <v>0.69694900512695313</v>
      </c>
      <c r="AA24" s="1">
        <f ca="1">ALL!AA237</f>
        <v>0</v>
      </c>
      <c r="AB24" s="1">
        <f ca="1">ALL!AB237</f>
        <v>5.2331571578979492</v>
      </c>
      <c r="AC24" s="1">
        <f ca="1">ALL!AC237</f>
        <v>0</v>
      </c>
      <c r="AD24" s="1">
        <f ca="1">ALL!AD237</f>
        <v>0</v>
      </c>
      <c r="AE24" s="1">
        <f ca="1">ALL!AE237</f>
        <v>5.2298650741577148</v>
      </c>
      <c r="AF24" s="1">
        <f ca="1">ALL!AF237</f>
        <v>0</v>
      </c>
      <c r="AG24" s="1">
        <f ca="1">ALL!AG237</f>
        <v>0</v>
      </c>
      <c r="AH24" s="1">
        <f ca="1">ALL!AH237</f>
        <v>0</v>
      </c>
      <c r="AI24" s="1">
        <f ca="1">ALL!AI237</f>
        <v>0</v>
      </c>
    </row>
    <row r="25" spans="1:35" x14ac:dyDescent="0.25">
      <c r="A25" s="8">
        <f ca="1">ALL!A238</f>
        <v>45893</v>
      </c>
      <c r="B25" s="1">
        <f ca="1">ALL!B238</f>
        <v>25.799064636230469</v>
      </c>
      <c r="C25" s="1">
        <f ca="1">ALL!C238</f>
        <v>0</v>
      </c>
      <c r="D25" s="1">
        <f ca="1">ALL!D238</f>
        <v>0</v>
      </c>
      <c r="E25" s="1">
        <f ca="1">ALL!E238</f>
        <v>0</v>
      </c>
      <c r="F25" s="1">
        <f ca="1">ALL!F238</f>
        <v>0</v>
      </c>
      <c r="G25" s="1">
        <f ca="1">ALL!G238</f>
        <v>0</v>
      </c>
      <c r="H25" s="1">
        <f ca="1">ALL!H238</f>
        <v>0</v>
      </c>
      <c r="I25" s="1">
        <f ca="1">ALL!I238</f>
        <v>0</v>
      </c>
      <c r="J25" s="1">
        <f ca="1">ALL!J238</f>
        <v>5.4156703948974609</v>
      </c>
      <c r="K25" s="1">
        <f ca="1">ALL!K238</f>
        <v>5.5873441696166992</v>
      </c>
      <c r="L25" s="1">
        <f ca="1">ALL!L238</f>
        <v>0</v>
      </c>
      <c r="M25" s="1">
        <f ca="1">ALL!M238</f>
        <v>0</v>
      </c>
      <c r="N25" s="1">
        <f ca="1">ALL!N238</f>
        <v>0</v>
      </c>
      <c r="O25" s="1">
        <f ca="1">ALL!O238</f>
        <v>0</v>
      </c>
      <c r="P25" s="1">
        <f ca="1">ALL!P238</f>
        <v>0</v>
      </c>
      <c r="Q25" s="1">
        <f ca="1">ALL!Q238</f>
        <v>0</v>
      </c>
      <c r="R25" s="1">
        <f ca="1">ALL!R238</f>
        <v>0</v>
      </c>
      <c r="S25" s="1">
        <f ca="1">ALL!S238</f>
        <v>5.1811075210571289</v>
      </c>
      <c r="T25" s="1">
        <f ca="1">ALL!T238</f>
        <v>0</v>
      </c>
      <c r="U25" s="1">
        <f ca="1">ALL!U238</f>
        <v>0</v>
      </c>
      <c r="V25" s="1">
        <f ca="1">ALL!V238</f>
        <v>0</v>
      </c>
      <c r="W25" s="1">
        <f ca="1">ALL!W238</f>
        <v>0</v>
      </c>
      <c r="X25" s="1">
        <f ca="1">ALL!X238</f>
        <v>0</v>
      </c>
      <c r="Y25" s="1">
        <f ca="1">ALL!Y238</f>
        <v>0</v>
      </c>
      <c r="Z25" s="1">
        <f ca="1">ALL!Z238</f>
        <v>0</v>
      </c>
      <c r="AA25" s="1">
        <f ca="1">ALL!AA238</f>
        <v>0</v>
      </c>
      <c r="AB25" s="1">
        <f ca="1">ALL!AB238</f>
        <v>5.2174901962280273</v>
      </c>
      <c r="AC25" s="1">
        <f ca="1">ALL!AC238</f>
        <v>0</v>
      </c>
      <c r="AD25" s="1">
        <f ca="1">ALL!AD238</f>
        <v>0</v>
      </c>
      <c r="AE25" s="1">
        <f ca="1">ALL!AE238</f>
        <v>5.2240781784057617</v>
      </c>
      <c r="AF25" s="1">
        <f ca="1">ALL!AF238</f>
        <v>0</v>
      </c>
      <c r="AG25" s="1">
        <f ca="1">ALL!AG238</f>
        <v>0</v>
      </c>
      <c r="AH25" s="1">
        <f ca="1">ALL!AH238</f>
        <v>0</v>
      </c>
      <c r="AI25" s="1">
        <f ca="1">ALL!AI238</f>
        <v>0</v>
      </c>
    </row>
    <row r="26" spans="1:35" x14ac:dyDescent="0.25">
      <c r="A26" s="8">
        <f ca="1">ALL!A239</f>
        <v>45894</v>
      </c>
      <c r="B26" s="1">
        <f ca="1">ALL!B239</f>
        <v>25.263545989990234</v>
      </c>
      <c r="C26" s="1">
        <f ca="1">ALL!C239</f>
        <v>0</v>
      </c>
      <c r="D26" s="1">
        <f ca="1">ALL!D239</f>
        <v>0</v>
      </c>
      <c r="E26" s="1">
        <f ca="1">ALL!E239</f>
        <v>0</v>
      </c>
      <c r="F26" s="1">
        <f ca="1">ALL!F239</f>
        <v>0</v>
      </c>
      <c r="G26" s="1">
        <f ca="1">ALL!G239</f>
        <v>0</v>
      </c>
      <c r="H26" s="1">
        <f ca="1">ALL!H239</f>
        <v>0</v>
      </c>
      <c r="I26" s="1">
        <v>0</v>
      </c>
      <c r="J26" s="1">
        <f ca="1">ALL!J239</f>
        <v>5.2970447540283203</v>
      </c>
      <c r="K26" s="1">
        <f ca="1">ALL!K239</f>
        <v>5.54290771484375</v>
      </c>
      <c r="L26" s="1">
        <f ca="1">ALL!L239</f>
        <v>0</v>
      </c>
      <c r="M26" s="1">
        <f ca="1">ALL!M239</f>
        <v>0</v>
      </c>
      <c r="N26" s="1">
        <f ca="1">ALL!N239</f>
        <v>0</v>
      </c>
      <c r="O26" s="1">
        <f ca="1">ALL!O239</f>
        <v>0</v>
      </c>
      <c r="P26" s="1">
        <f ca="1">ALL!P239</f>
        <v>0</v>
      </c>
      <c r="Q26" s="1">
        <f ca="1">ALL!Q239</f>
        <v>0</v>
      </c>
      <c r="R26" s="1">
        <f ca="1">ALL!R239</f>
        <v>0</v>
      </c>
      <c r="S26" s="1">
        <f ca="1">ALL!S239</f>
        <v>5.0594205856323242</v>
      </c>
      <c r="T26" s="1">
        <f ca="1">ALL!T239</f>
        <v>0</v>
      </c>
      <c r="U26" s="1">
        <f ca="1">ALL!U239</f>
        <v>0</v>
      </c>
      <c r="V26" s="1">
        <f ca="1">ALL!V239</f>
        <v>0</v>
      </c>
      <c r="W26" s="1">
        <f ca="1">ALL!W239</f>
        <v>0</v>
      </c>
      <c r="X26" s="1">
        <f ca="1">ALL!X239</f>
        <v>0</v>
      </c>
      <c r="Y26" s="1">
        <f ca="1">ALL!Y239</f>
        <v>0</v>
      </c>
      <c r="Z26" s="1">
        <f ca="1">ALL!Z239</f>
        <v>0</v>
      </c>
      <c r="AA26" s="1">
        <f ca="1">ALL!AA239</f>
        <v>0</v>
      </c>
      <c r="AB26" s="1">
        <f ca="1">ALL!AB239</f>
        <v>5.0914402008056641</v>
      </c>
      <c r="AC26" s="1">
        <f ca="1">ALL!AC239</f>
        <v>0</v>
      </c>
      <c r="AD26" s="1">
        <v>0</v>
      </c>
      <c r="AE26" s="1">
        <f ca="1">ALL!AE239</f>
        <v>5.1127328872680664</v>
      </c>
      <c r="AF26" s="1">
        <f ca="1">ALL!AF239</f>
        <v>0</v>
      </c>
      <c r="AG26" s="1">
        <f ca="1">ALL!AG239</f>
        <v>0</v>
      </c>
      <c r="AH26" s="1">
        <f ca="1">ALL!AH239</f>
        <v>0</v>
      </c>
      <c r="AI26" s="1">
        <f ca="1">ALL!AI239</f>
        <v>0</v>
      </c>
    </row>
    <row r="27" spans="1:35" x14ac:dyDescent="0.25">
      <c r="A27" s="8">
        <f ca="1">ALL!A240</f>
        <v>45895</v>
      </c>
      <c r="B27" s="1">
        <f ca="1">ALL!B240</f>
        <v>25.175674438476563</v>
      </c>
      <c r="C27" s="1">
        <f ca="1">ALL!C240</f>
        <v>0</v>
      </c>
      <c r="D27" s="1">
        <f ca="1">ALL!D240</f>
        <v>0</v>
      </c>
      <c r="E27" s="1">
        <f ca="1">ALL!E240</f>
        <v>0</v>
      </c>
      <c r="F27" s="1">
        <f ca="1">ALL!F240</f>
        <v>0</v>
      </c>
      <c r="G27" s="1">
        <f ca="1">ALL!G240</f>
        <v>0</v>
      </c>
      <c r="H27" s="1">
        <f ca="1">ALL!H240</f>
        <v>0</v>
      </c>
      <c r="I27" s="1">
        <v>0</v>
      </c>
      <c r="J27" s="1">
        <f ca="1">ALL!J240</f>
        <v>5.2156438827514648</v>
      </c>
      <c r="K27" s="1">
        <f ca="1">ALL!K240</f>
        <v>4.8003807067871094</v>
      </c>
      <c r="L27" s="1">
        <f ca="1">ALL!L240</f>
        <v>0</v>
      </c>
      <c r="M27" s="1">
        <f ca="1">ALL!M240</f>
        <v>0</v>
      </c>
      <c r="N27" s="1">
        <f ca="1">ALL!N240</f>
        <v>0</v>
      </c>
      <c r="O27" s="1">
        <f ca="1">ALL!O240</f>
        <v>0</v>
      </c>
      <c r="P27" s="1">
        <f ca="1">ALL!P240</f>
        <v>0</v>
      </c>
      <c r="Q27" s="1">
        <f ca="1">ALL!Q240</f>
        <v>0</v>
      </c>
      <c r="R27" s="1">
        <f ca="1">ALL!R240</f>
        <v>0</v>
      </c>
      <c r="S27" s="1">
        <f ca="1">ALL!S240</f>
        <v>4.9687728881835938</v>
      </c>
      <c r="T27" s="1">
        <f ca="1">ALL!T240</f>
        <v>0</v>
      </c>
      <c r="U27" s="1">
        <f ca="1">ALL!U240</f>
        <v>0</v>
      </c>
      <c r="V27" s="1">
        <f ca="1">ALL!V240</f>
        <v>0</v>
      </c>
      <c r="W27" s="1">
        <f ca="1">ALL!W240</f>
        <v>0</v>
      </c>
      <c r="X27" s="1">
        <f ca="1">ALL!X240</f>
        <v>0</v>
      </c>
      <c r="Y27" s="1">
        <f ca="1">ALL!Y240</f>
        <v>0.70815074443817139</v>
      </c>
      <c r="Z27" s="1">
        <f ca="1">ALL!Z240</f>
        <v>0</v>
      </c>
      <c r="AA27" s="1">
        <f ca="1">ALL!AA240</f>
        <v>0</v>
      </c>
      <c r="AB27" s="1">
        <f ca="1">ALL!AB240</f>
        <v>4.994354248046875</v>
      </c>
      <c r="AC27" s="1">
        <f ca="1">ALL!AC240</f>
        <v>0</v>
      </c>
      <c r="AD27" s="1">
        <f ca="1">ALL!AD240</f>
        <v>0</v>
      </c>
      <c r="AE27" s="1">
        <f ca="1">ALL!AE240</f>
        <v>2.3083419799804688</v>
      </c>
      <c r="AF27" s="1">
        <f ca="1">ALL!AF240</f>
        <v>0</v>
      </c>
      <c r="AG27" s="1">
        <f ca="1">ALL!AG240</f>
        <v>2.7838888168334961</v>
      </c>
      <c r="AH27" s="1">
        <f ca="1">ALL!AH240</f>
        <v>0</v>
      </c>
      <c r="AI27" s="1">
        <f ca="1">ALL!AI240</f>
        <v>0</v>
      </c>
    </row>
    <row r="28" spans="1:35" x14ac:dyDescent="0.25">
      <c r="A28" s="8">
        <f ca="1">ALL!A241</f>
        <v>45896</v>
      </c>
      <c r="B28" s="1">
        <f ca="1">ALL!B241</f>
        <v>20.719810485839844</v>
      </c>
      <c r="C28" s="1">
        <f ca="1">ALL!C241</f>
        <v>0</v>
      </c>
      <c r="D28" s="1">
        <f ca="1">ALL!D241</f>
        <v>0</v>
      </c>
      <c r="E28" s="1">
        <f ca="1">ALL!E241</f>
        <v>0</v>
      </c>
      <c r="F28" s="1">
        <f ca="1">ALL!F241</f>
        <v>0</v>
      </c>
      <c r="G28" s="1">
        <f ca="1">ALL!G241</f>
        <v>0</v>
      </c>
      <c r="H28" s="1">
        <f ca="1">ALL!H241</f>
        <v>0</v>
      </c>
      <c r="I28" s="1">
        <v>0</v>
      </c>
      <c r="J28" s="1">
        <f ca="1">ALL!J241</f>
        <v>2.439185619354248</v>
      </c>
      <c r="K28" s="1">
        <f ca="1">ALL!K241</f>
        <v>0</v>
      </c>
      <c r="L28" s="1">
        <f ca="1">ALL!L241</f>
        <v>0</v>
      </c>
      <c r="M28" s="1">
        <f ca="1">ALL!M241</f>
        <v>0</v>
      </c>
      <c r="N28" s="1">
        <f ca="1">ALL!N241</f>
        <v>0</v>
      </c>
      <c r="O28" s="1">
        <f ca="1">ALL!O241</f>
        <v>0</v>
      </c>
      <c r="P28" s="1">
        <v>0</v>
      </c>
      <c r="Q28" s="1">
        <f ca="1">ALL!Q241</f>
        <v>0</v>
      </c>
      <c r="R28" s="1">
        <f ca="1">ALL!R241</f>
        <v>0</v>
      </c>
      <c r="S28" s="1">
        <f ca="1">ALL!S241</f>
        <v>2.3176689147949219</v>
      </c>
      <c r="T28" s="1">
        <f ca="1">ALL!T241</f>
        <v>0</v>
      </c>
      <c r="U28" s="1">
        <f ca="1">ALL!U241</f>
        <v>0</v>
      </c>
      <c r="V28" s="1">
        <f ca="1">ALL!V241</f>
        <v>0</v>
      </c>
      <c r="W28" s="1">
        <f ca="1">ALL!W241</f>
        <v>2.1618671417236328</v>
      </c>
      <c r="X28" s="1">
        <f ca="1">ALL!X241</f>
        <v>0</v>
      </c>
      <c r="Y28" s="1">
        <f ca="1">ALL!Y241</f>
        <v>4.112421989440918</v>
      </c>
      <c r="Z28" s="1">
        <f ca="1">ALL!Z241</f>
        <v>0</v>
      </c>
      <c r="AA28" s="1">
        <f ca="1">ALL!AA241</f>
        <v>0</v>
      </c>
      <c r="AB28" s="1">
        <f ca="1">ALL!AB241</f>
        <v>2.3494629859924316</v>
      </c>
      <c r="AC28" s="1">
        <f ca="1">ALL!AC241</f>
        <v>0</v>
      </c>
      <c r="AD28" s="1">
        <v>0</v>
      </c>
      <c r="AE28" s="1">
        <f ca="1">ALL!AE241</f>
        <v>0.94343268871307373</v>
      </c>
      <c r="AF28" s="1">
        <v>0</v>
      </c>
      <c r="AG28" s="1">
        <f ca="1">ALL!AG241</f>
        <v>3.014460563659668</v>
      </c>
      <c r="AH28" s="1">
        <f ca="1">ALL!AH241</f>
        <v>1.375908374786377</v>
      </c>
      <c r="AI28" s="1">
        <f ca="1">ALL!AI241</f>
        <v>0</v>
      </c>
    </row>
    <row r="29" spans="1:35" x14ac:dyDescent="0.25">
      <c r="A29" s="8">
        <f ca="1">ALL!A242</f>
        <v>45897</v>
      </c>
      <c r="B29" s="1">
        <f ca="1">ALL!B242</f>
        <v>26.128005981445313</v>
      </c>
      <c r="C29" s="1">
        <f ca="1">ALL!C242</f>
        <v>0</v>
      </c>
      <c r="D29" s="1">
        <f ca="1">ALL!D242</f>
        <v>0</v>
      </c>
      <c r="E29" s="1">
        <f ca="1">ALL!E242</f>
        <v>0</v>
      </c>
      <c r="F29" s="1">
        <f ca="1">ALL!F242</f>
        <v>0</v>
      </c>
      <c r="G29" s="1">
        <f ca="1">ALL!G242</f>
        <v>0</v>
      </c>
      <c r="H29" s="1">
        <f ca="1">ALL!H242</f>
        <v>0</v>
      </c>
      <c r="I29" s="1">
        <v>0</v>
      </c>
      <c r="J29" s="1">
        <f ca="1">ALL!J242</f>
        <v>0</v>
      </c>
      <c r="K29" s="1">
        <f ca="1">ALL!K242</f>
        <v>0</v>
      </c>
      <c r="L29" s="1">
        <v>0</v>
      </c>
      <c r="M29" s="1">
        <f ca="1">ALL!M242</f>
        <v>6.113764762878418</v>
      </c>
      <c r="N29" s="1">
        <f ca="1">ALL!N242</f>
        <v>0</v>
      </c>
      <c r="O29" s="1">
        <f ca="1">ALL!O242</f>
        <v>0</v>
      </c>
      <c r="P29" s="1">
        <f ca="1">ALL!P242</f>
        <v>0</v>
      </c>
      <c r="Q29" s="1">
        <f ca="1">ALL!Q242</f>
        <v>0</v>
      </c>
      <c r="R29" s="1">
        <f ca="1">ALL!R242</f>
        <v>0</v>
      </c>
      <c r="S29" s="1">
        <f ca="1">ALL!S242</f>
        <v>0</v>
      </c>
      <c r="T29" s="1">
        <f ca="1">ALL!T242</f>
        <v>0</v>
      </c>
      <c r="U29" s="1">
        <f ca="1">ALL!U242</f>
        <v>0</v>
      </c>
      <c r="V29" s="1">
        <f ca="1">ALL!V242</f>
        <v>0</v>
      </c>
      <c r="W29" s="1">
        <f ca="1">ALL!W242</f>
        <v>6.7983283996582031</v>
      </c>
      <c r="X29" s="1">
        <f ca="1">ALL!X242</f>
        <v>0</v>
      </c>
      <c r="Y29" s="1">
        <f ca="1">ALL!Y242</f>
        <v>6.6339502334594727</v>
      </c>
      <c r="Z29" s="1">
        <f ca="1">ALL!Z242</f>
        <v>5.2736330032348633</v>
      </c>
      <c r="AA29" s="1">
        <v>0</v>
      </c>
      <c r="AB29" s="1">
        <f ca="1">ALL!AB242</f>
        <v>0</v>
      </c>
      <c r="AC29" s="1">
        <f ca="1">ALL!AC242</f>
        <v>0</v>
      </c>
      <c r="AD29" s="1">
        <f ca="1">ALL!AD242</f>
        <v>0</v>
      </c>
      <c r="AE29" s="1">
        <f ca="1">ALL!AE242</f>
        <v>0</v>
      </c>
      <c r="AF29" s="1">
        <v>0</v>
      </c>
      <c r="AG29" s="1">
        <f ca="1">ALL!AG242</f>
        <v>0</v>
      </c>
      <c r="AH29" s="1">
        <f ca="1">ALL!AH242</f>
        <v>0.95042061805725098</v>
      </c>
      <c r="AI29" s="1">
        <f ca="1">ALL!AI242</f>
        <v>0</v>
      </c>
    </row>
    <row r="30" spans="1:35" x14ac:dyDescent="0.25">
      <c r="A30" s="8">
        <f ca="1">ALL!A243</f>
        <v>45898</v>
      </c>
      <c r="B30" s="1">
        <f ca="1">ALL!B243</f>
        <v>26.127708435058594</v>
      </c>
      <c r="C30" s="1">
        <f ca="1">ALL!C243</f>
        <v>0</v>
      </c>
      <c r="D30" s="1">
        <f ca="1">ALL!D243</f>
        <v>0</v>
      </c>
      <c r="E30" s="1">
        <f ca="1">ALL!E243</f>
        <v>0</v>
      </c>
      <c r="F30" s="1">
        <f ca="1">ALL!F243</f>
        <v>0</v>
      </c>
      <c r="G30" s="1">
        <f ca="1">ALL!G243</f>
        <v>0</v>
      </c>
      <c r="H30" s="1">
        <f ca="1">ALL!H243</f>
        <v>0</v>
      </c>
      <c r="I30" s="1">
        <v>0</v>
      </c>
      <c r="J30" s="1">
        <f ca="1">ALL!J243</f>
        <v>0</v>
      </c>
      <c r="K30" s="1">
        <f ca="1">ALL!K243</f>
        <v>0</v>
      </c>
      <c r="L30" s="1">
        <f ca="1">ALL!L243</f>
        <v>0</v>
      </c>
      <c r="M30" s="1">
        <f ca="1">ALL!M243</f>
        <v>6.7592325210571289</v>
      </c>
      <c r="N30" s="1">
        <f ca="1">ALL!N243</f>
        <v>0</v>
      </c>
      <c r="O30" s="1">
        <f ca="1">ALL!O243</f>
        <v>0</v>
      </c>
      <c r="P30" s="1">
        <f ca="1">ALL!P243</f>
        <v>0</v>
      </c>
      <c r="Q30" s="1">
        <f ca="1">ALL!Q243</f>
        <v>0</v>
      </c>
      <c r="R30" s="1">
        <f ca="1">ALL!R243</f>
        <v>0</v>
      </c>
      <c r="S30" s="1">
        <f ca="1">ALL!S243</f>
        <v>0</v>
      </c>
      <c r="T30" s="1">
        <f ca="1">ALL!T243</f>
        <v>0</v>
      </c>
      <c r="U30" s="1">
        <f ca="1">ALL!U243</f>
        <v>0</v>
      </c>
      <c r="V30" s="1">
        <f ca="1">ALL!V243</f>
        <v>0</v>
      </c>
      <c r="W30" s="1">
        <f ca="1">ALL!W243</f>
        <v>6.7922210693359375</v>
      </c>
      <c r="X30" s="1">
        <f ca="1">ALL!X243</f>
        <v>0</v>
      </c>
      <c r="Y30" s="1">
        <f ca="1">ALL!Y243</f>
        <v>6.7381086349487305</v>
      </c>
      <c r="Z30" s="1">
        <f ca="1">ALL!Z243</f>
        <v>6.5328512191772461</v>
      </c>
      <c r="AA30" s="1">
        <f ca="1">ALL!AA243</f>
        <v>0</v>
      </c>
      <c r="AB30" s="1">
        <f ca="1">ALL!AB243</f>
        <v>0</v>
      </c>
      <c r="AC30" s="1">
        <f ca="1">ALL!AC243</f>
        <v>0</v>
      </c>
      <c r="AD30" s="1">
        <f ca="1">ALL!AD243</f>
        <v>0</v>
      </c>
      <c r="AE30" s="1">
        <f ca="1">ALL!AE243</f>
        <v>0</v>
      </c>
      <c r="AF30" s="1">
        <f ca="1">ALL!AF243</f>
        <v>0</v>
      </c>
      <c r="AG30" s="1">
        <f ca="1">ALL!AG243</f>
        <v>0</v>
      </c>
      <c r="AH30" s="1">
        <v>0</v>
      </c>
      <c r="AI30" s="1">
        <f ca="1">ALL!AI243</f>
        <v>0</v>
      </c>
    </row>
    <row r="31" spans="1:35" x14ac:dyDescent="0.25">
      <c r="A31" s="8">
        <f ca="1">ALL!A244</f>
        <v>45899</v>
      </c>
      <c r="B31" s="1">
        <f ca="1">ALL!B244</f>
        <v>26.107955932617188</v>
      </c>
      <c r="C31" s="1">
        <f ca="1">ALL!C244</f>
        <v>0</v>
      </c>
      <c r="D31" s="1">
        <f ca="1">ALL!D244</f>
        <v>0</v>
      </c>
      <c r="E31" s="1">
        <f ca="1">ALL!E244</f>
        <v>0</v>
      </c>
      <c r="F31" s="1">
        <f ca="1">ALL!F244</f>
        <v>0</v>
      </c>
      <c r="G31" s="1">
        <f ca="1">ALL!G244</f>
        <v>0</v>
      </c>
      <c r="H31" s="1">
        <f ca="1">ALL!H244</f>
        <v>0</v>
      </c>
      <c r="I31" s="1">
        <v>0</v>
      </c>
      <c r="J31" s="1">
        <f ca="1">ALL!J244</f>
        <v>0</v>
      </c>
      <c r="K31" s="1">
        <f ca="1">ALL!K244</f>
        <v>0</v>
      </c>
      <c r="L31" s="1">
        <f ca="1">ALL!L244</f>
        <v>0</v>
      </c>
      <c r="M31" s="1">
        <f ca="1">ALL!M244</f>
        <v>6.7874603271484375</v>
      </c>
      <c r="N31" s="1">
        <f ca="1">ALL!N244</f>
        <v>0</v>
      </c>
      <c r="O31" s="1">
        <f ca="1">ALL!O244</f>
        <v>0</v>
      </c>
      <c r="P31" s="1">
        <f ca="1">ALL!P244</f>
        <v>0</v>
      </c>
      <c r="Q31" s="1">
        <f ca="1">ALL!Q244</f>
        <v>0</v>
      </c>
      <c r="R31" s="1">
        <f ca="1">ALL!R244</f>
        <v>0</v>
      </c>
      <c r="S31" s="1">
        <f ca="1">ALL!S244</f>
        <v>0</v>
      </c>
      <c r="T31" s="1">
        <f ca="1">ALL!T244</f>
        <v>0</v>
      </c>
      <c r="U31" s="1">
        <f ca="1">ALL!U244</f>
        <v>0</v>
      </c>
      <c r="V31" s="1">
        <f ca="1">ALL!V244</f>
        <v>0</v>
      </c>
      <c r="W31" s="1">
        <f ca="1">ALL!W244</f>
        <v>6.7885417938232422</v>
      </c>
      <c r="X31" s="1">
        <f ca="1">ALL!X244</f>
        <v>0</v>
      </c>
      <c r="Y31" s="1">
        <f ca="1">ALL!Y244</f>
        <v>6.7350063323974609</v>
      </c>
      <c r="Z31" s="1">
        <f ca="1">ALL!Z244</f>
        <v>6.5470600128173828</v>
      </c>
      <c r="AA31" s="1">
        <f ca="1">ALL!AA244</f>
        <v>0</v>
      </c>
      <c r="AB31" s="1">
        <f ca="1">ALL!AB244</f>
        <v>0</v>
      </c>
      <c r="AC31" s="1">
        <f ca="1">ALL!AC244</f>
        <v>0</v>
      </c>
      <c r="AD31" s="1">
        <f ca="1">ALL!AD244</f>
        <v>0</v>
      </c>
      <c r="AE31" s="1">
        <f ca="1">ALL!AE244</f>
        <v>0</v>
      </c>
      <c r="AF31" s="1">
        <f ca="1">ALL!AF244</f>
        <v>0</v>
      </c>
      <c r="AG31" s="1">
        <f ca="1">ALL!AG244</f>
        <v>0</v>
      </c>
      <c r="AH31" s="1">
        <f ca="1">ALL!AH244</f>
        <v>0</v>
      </c>
      <c r="AI31" s="1">
        <f ca="1">ALL!AI244</f>
        <v>0</v>
      </c>
    </row>
    <row r="32" spans="1:35" ht="13.75" thickBot="1" x14ac:dyDescent="0.3">
      <c r="A32" s="8">
        <f ca="1">ALL!A245</f>
        <v>45900</v>
      </c>
      <c r="B32" s="39">
        <f ca="1">ALL!B245</f>
        <v>26.087543487548828</v>
      </c>
      <c r="C32" s="39">
        <f ca="1">ALL!C245</f>
        <v>0</v>
      </c>
      <c r="D32" s="39">
        <f ca="1">ALL!D245</f>
        <v>0</v>
      </c>
      <c r="E32" s="39">
        <f ca="1">ALL!E245</f>
        <v>0</v>
      </c>
      <c r="F32" s="39">
        <f ca="1">ALL!F245</f>
        <v>0</v>
      </c>
      <c r="G32" s="39">
        <f ca="1">ALL!G245</f>
        <v>0</v>
      </c>
      <c r="H32" s="39">
        <f ca="1">ALL!H245</f>
        <v>0</v>
      </c>
      <c r="I32" s="39">
        <v>0</v>
      </c>
      <c r="J32" s="39">
        <f ca="1">ALL!J245</f>
        <v>0</v>
      </c>
      <c r="K32" s="39">
        <f ca="1">ALL!K245</f>
        <v>0</v>
      </c>
      <c r="L32" s="39">
        <f ca="1">ALL!L245</f>
        <v>0</v>
      </c>
      <c r="M32" s="39">
        <f ca="1">ALL!M245</f>
        <v>6.7819395065307617</v>
      </c>
      <c r="N32" s="39">
        <f ca="1">ALL!N245</f>
        <v>0</v>
      </c>
      <c r="O32" s="39">
        <f ca="1">ALL!O245</f>
        <v>0</v>
      </c>
      <c r="P32" s="39">
        <f ca="1">ALL!P245</f>
        <v>0</v>
      </c>
      <c r="Q32" s="39">
        <f ca="1">ALL!Q245</f>
        <v>0</v>
      </c>
      <c r="R32" s="39">
        <f ca="1">ALL!R245</f>
        <v>0</v>
      </c>
      <c r="S32" s="39">
        <f ca="1">ALL!S245</f>
        <v>0</v>
      </c>
      <c r="T32" s="39">
        <f ca="1">ALL!T245</f>
        <v>0</v>
      </c>
      <c r="U32" s="39">
        <f ca="1">ALL!U245</f>
        <v>0</v>
      </c>
      <c r="V32" s="39">
        <f ca="1">ALL!V245</f>
        <v>0</v>
      </c>
      <c r="W32" s="39">
        <f ca="1">ALL!W245</f>
        <v>6.785125732421875</v>
      </c>
      <c r="X32" s="39">
        <f ca="1">ALL!X245</f>
        <v>0</v>
      </c>
      <c r="Y32" s="39">
        <f ca="1">ALL!Y245</f>
        <v>6.732274055480957</v>
      </c>
      <c r="Z32" s="39">
        <f ca="1">ALL!Z245</f>
        <v>6.5406284332275391</v>
      </c>
      <c r="AA32" s="39">
        <f ca="1">ALL!AA245</f>
        <v>0</v>
      </c>
      <c r="AB32" s="39">
        <f ca="1">ALL!AB245</f>
        <v>0</v>
      </c>
      <c r="AC32" s="39">
        <f ca="1">ALL!AC245</f>
        <v>0</v>
      </c>
      <c r="AD32" s="39">
        <f ca="1">ALL!AD245</f>
        <v>0</v>
      </c>
      <c r="AE32" s="39">
        <f ca="1">ALL!AE245</f>
        <v>0</v>
      </c>
      <c r="AF32" s="39">
        <f ca="1">ALL!AF245</f>
        <v>0</v>
      </c>
      <c r="AG32" s="39">
        <f ca="1">ALL!AG245</f>
        <v>0</v>
      </c>
      <c r="AH32" s="39">
        <f ca="1">ALL!AH245</f>
        <v>0</v>
      </c>
      <c r="AI32" s="39">
        <f ca="1">ALL!AI245</f>
        <v>0</v>
      </c>
    </row>
    <row r="33" spans="1:35" ht="21.6" thickTop="1" thickBot="1" x14ac:dyDescent="0.4">
      <c r="A33" s="9" t="s">
        <v>55</v>
      </c>
      <c r="B33" s="40">
        <f ca="1">SUM(B2:B32)</f>
        <v>787.06130218505859</v>
      </c>
      <c r="C33" s="40">
        <f t="shared" ref="C33" ca="1" si="0">SUM(C2:C32)</f>
        <v>3.0736675262451172</v>
      </c>
      <c r="D33" s="40">
        <f t="shared" ref="D33:AI33" ca="1" si="1">SUM(D2:D32)</f>
        <v>3.5979762077331543</v>
      </c>
      <c r="E33" s="40">
        <f t="shared" ca="1" si="1"/>
        <v>0</v>
      </c>
      <c r="F33" s="40">
        <f t="shared" ca="1" si="1"/>
        <v>0</v>
      </c>
      <c r="G33" s="40">
        <f t="shared" ca="1" si="1"/>
        <v>0</v>
      </c>
      <c r="H33" s="40">
        <f t="shared" ca="1" si="1"/>
        <v>0.47971153259277344</v>
      </c>
      <c r="I33" s="40">
        <f t="shared" ca="1" si="1"/>
        <v>20.996510356664658</v>
      </c>
      <c r="J33" s="40">
        <f t="shared" ca="1" si="1"/>
        <v>144.52627038955688</v>
      </c>
      <c r="K33" s="40">
        <f t="shared" ca="1" si="1"/>
        <v>22.77393913269043</v>
      </c>
      <c r="L33" s="40">
        <f t="shared" ca="1" si="1"/>
        <v>10.242100536823273</v>
      </c>
      <c r="M33" s="40">
        <f t="shared" ca="1" si="1"/>
        <v>110.63294959068298</v>
      </c>
      <c r="N33" s="40">
        <f t="shared" ca="1" si="1"/>
        <v>0</v>
      </c>
      <c r="O33" s="40">
        <f t="shared" ca="1" si="1"/>
        <v>0</v>
      </c>
      <c r="P33" s="40">
        <f t="shared" ca="1" si="1"/>
        <v>0</v>
      </c>
      <c r="Q33" s="40">
        <f t="shared" ca="1" si="1"/>
        <v>0</v>
      </c>
      <c r="R33" s="40">
        <f t="shared" ca="1" si="1"/>
        <v>0</v>
      </c>
      <c r="S33" s="40">
        <f t="shared" ca="1" si="1"/>
        <v>26.029735088348389</v>
      </c>
      <c r="T33" s="40">
        <f t="shared" ca="1" si="1"/>
        <v>0</v>
      </c>
      <c r="U33" s="40">
        <f t="shared" ca="1" si="1"/>
        <v>0</v>
      </c>
      <c r="V33" s="40">
        <f t="shared" ca="1" si="1"/>
        <v>0</v>
      </c>
      <c r="W33" s="40">
        <f t="shared" ca="1" si="1"/>
        <v>34.150179624557495</v>
      </c>
      <c r="X33" s="40">
        <f t="shared" ca="1" si="1"/>
        <v>20.209403276443481</v>
      </c>
      <c r="Y33" s="40">
        <f t="shared" ca="1" si="1"/>
        <v>48.405715227127075</v>
      </c>
      <c r="Z33" s="40">
        <f t="shared" ca="1" si="1"/>
        <v>94.777993381023407</v>
      </c>
      <c r="AA33" s="40">
        <f t="shared" ca="1" si="1"/>
        <v>47.633732080459595</v>
      </c>
      <c r="AB33" s="40">
        <f t="shared" ca="1" si="1"/>
        <v>28.902328968048096</v>
      </c>
      <c r="AC33" s="40">
        <f t="shared" ca="1" si="1"/>
        <v>0</v>
      </c>
      <c r="AD33" s="40">
        <f t="shared" ca="1" si="1"/>
        <v>45.771756172180176</v>
      </c>
      <c r="AE33" s="40">
        <f t="shared" ca="1" si="1"/>
        <v>21.90584933757782</v>
      </c>
      <c r="AF33" s="40">
        <f t="shared" ca="1" si="1"/>
        <v>50.371632695198059</v>
      </c>
      <c r="AG33" s="40">
        <f t="shared" ca="1" si="1"/>
        <v>31.360642910003662</v>
      </c>
      <c r="AH33" s="40">
        <f t="shared" ca="1" si="1"/>
        <v>2.3263289928436279</v>
      </c>
      <c r="AI33" s="40">
        <f t="shared" ca="1" si="1"/>
        <v>44.007328033447266</v>
      </c>
    </row>
    <row r="34" spans="1:35" ht="31.45" thickTop="1" thickBot="1" x14ac:dyDescent="0.25">
      <c r="A34" s="37" t="s">
        <v>56</v>
      </c>
      <c r="B34" s="38">
        <f ca="1">B33*43560</f>
        <v>34284390.323181152</v>
      </c>
      <c r="C34" s="38">
        <f t="shared" ref="C34:AI34" ca="1" si="2">C33*43560</f>
        <v>133888.9574432373</v>
      </c>
      <c r="D34" s="38">
        <f t="shared" ca="1" si="2"/>
        <v>156727.8436088562</v>
      </c>
      <c r="E34" s="38">
        <f t="shared" ca="1" si="2"/>
        <v>0</v>
      </c>
      <c r="F34" s="38">
        <f t="shared" ca="1" si="2"/>
        <v>0</v>
      </c>
      <c r="G34" s="38">
        <f t="shared" ca="1" si="2"/>
        <v>0</v>
      </c>
      <c r="H34" s="38">
        <f t="shared" ca="1" si="2"/>
        <v>20896.234359741211</v>
      </c>
      <c r="I34" s="38">
        <f t="shared" ca="1" si="2"/>
        <v>914607.99113631248</v>
      </c>
      <c r="J34" s="38">
        <f t="shared" ca="1" si="2"/>
        <v>6295564.3381690979</v>
      </c>
      <c r="K34" s="38">
        <f t="shared" ca="1" si="2"/>
        <v>992032.78861999512</v>
      </c>
      <c r="L34" s="38">
        <f t="shared" ca="1" si="2"/>
        <v>446145.89938402176</v>
      </c>
      <c r="M34" s="38">
        <f t="shared" ca="1" si="2"/>
        <v>4819171.2841701508</v>
      </c>
      <c r="N34" s="38">
        <f t="shared" ca="1" si="2"/>
        <v>0</v>
      </c>
      <c r="O34" s="38">
        <f t="shared" ca="1" si="2"/>
        <v>0</v>
      </c>
      <c r="P34" s="38">
        <f t="shared" ca="1" si="2"/>
        <v>0</v>
      </c>
      <c r="Q34" s="38">
        <f t="shared" ca="1" si="2"/>
        <v>0</v>
      </c>
      <c r="R34" s="38">
        <f t="shared" ca="1" si="2"/>
        <v>0</v>
      </c>
      <c r="S34" s="38">
        <f t="shared" ca="1" si="2"/>
        <v>1133855.2604484558</v>
      </c>
      <c r="T34" s="38">
        <f t="shared" ca="1" si="2"/>
        <v>0</v>
      </c>
      <c r="U34" s="38">
        <f t="shared" ca="1" si="2"/>
        <v>0</v>
      </c>
      <c r="V34" s="38">
        <f t="shared" ca="1" si="2"/>
        <v>0</v>
      </c>
      <c r="W34" s="38">
        <f t="shared" ca="1" si="2"/>
        <v>1487581.8244457245</v>
      </c>
      <c r="X34" s="38">
        <f t="shared" ca="1" si="2"/>
        <v>880321.60672187805</v>
      </c>
      <c r="Y34" s="38">
        <f t="shared" ca="1" si="2"/>
        <v>2108552.9552936554</v>
      </c>
      <c r="Z34" s="38">
        <f t="shared" ca="1" si="2"/>
        <v>4128529.3916773796</v>
      </c>
      <c r="AA34" s="38">
        <f t="shared" ca="1" si="2"/>
        <v>2074925.3694248199</v>
      </c>
      <c r="AB34" s="38">
        <f t="shared" ca="1" si="2"/>
        <v>1258985.449848175</v>
      </c>
      <c r="AC34" s="38">
        <f t="shared" ca="1" si="2"/>
        <v>0</v>
      </c>
      <c r="AD34" s="38">
        <f t="shared" ca="1" si="2"/>
        <v>1993817.6988601685</v>
      </c>
      <c r="AE34" s="38">
        <f t="shared" ca="1" si="2"/>
        <v>954218.79714488983</v>
      </c>
      <c r="AF34" s="38">
        <f t="shared" ca="1" si="2"/>
        <v>2194188.3202028275</v>
      </c>
      <c r="AG34" s="38">
        <f t="shared" ca="1" si="2"/>
        <v>1366069.6051597595</v>
      </c>
      <c r="AH34" s="38">
        <f t="shared" ca="1" si="2"/>
        <v>101334.89092826843</v>
      </c>
      <c r="AI34" s="38">
        <f t="shared" ca="1" si="2"/>
        <v>1916959.2091369629</v>
      </c>
    </row>
  </sheetData>
  <conditionalFormatting sqref="A33:AI33">
    <cfRule type="cellIs" dxfId="22" priority="2" operator="greaterThan">
      <formula>0</formula>
    </cfRule>
  </conditionalFormatting>
  <conditionalFormatting sqref="B2:AI32">
    <cfRule type="cellIs" dxfId="21" priority="3" operator="greaterThan">
      <formula>0</formula>
    </cfRule>
    <cfRule type="cellIs" dxfId="20" priority="5" operator="lessThan">
      <formula>0</formula>
    </cfRule>
  </conditionalFormatting>
  <conditionalFormatting sqref="B34:AI34">
    <cfRule type="cellIs" dxfId="19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982B0-EF47-4DE4-9053-557881A52007}">
  <sheetPr codeName="Sheet10"/>
  <dimension ref="A1:AJ34"/>
  <sheetViews>
    <sheetView topLeftCell="W1" zoomScaleNormal="100" workbookViewId="0">
      <selection activeCell="AC24" sqref="AC24"/>
    </sheetView>
  </sheetViews>
  <sheetFormatPr defaultRowHeight="13.1" x14ac:dyDescent="0.25"/>
  <cols>
    <col min="1" max="1" width="10.625" style="7" bestFit="1" customWidth="1"/>
    <col min="2" max="35" width="21.75" customWidth="1"/>
    <col min="36" max="36" width="17.875" bestFit="1" customWidth="1"/>
  </cols>
  <sheetData>
    <row r="1" spans="1:36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6" x14ac:dyDescent="0.25">
      <c r="A2" s="8">
        <f ca="1">ALL!A246</f>
        <v>45901</v>
      </c>
      <c r="B2" s="1">
        <f ca="1">ALL!B246</f>
        <v>26.041690826416016</v>
      </c>
      <c r="C2" s="1">
        <f ca="1">ALL!C246</f>
        <v>0</v>
      </c>
      <c r="D2" s="1">
        <f ca="1">ALL!D246</f>
        <v>0</v>
      </c>
      <c r="E2" s="1">
        <f ca="1">ALL!E246</f>
        <v>0</v>
      </c>
      <c r="F2" s="1">
        <f ca="1">ALL!F246</f>
        <v>0</v>
      </c>
      <c r="G2" s="1">
        <f ca="1">ALL!G246</f>
        <v>0</v>
      </c>
      <c r="H2" s="1">
        <f ca="1">ALL!H246</f>
        <v>0</v>
      </c>
      <c r="I2" s="1">
        <v>0</v>
      </c>
      <c r="J2" s="1">
        <v>0</v>
      </c>
      <c r="K2" s="1">
        <f ca="1">ALL!K246</f>
        <v>0</v>
      </c>
      <c r="L2" s="1">
        <f ca="1">ALL!L246</f>
        <v>0</v>
      </c>
      <c r="M2" s="1">
        <f ca="1">ALL!M246</f>
        <v>6.7772760391235352</v>
      </c>
      <c r="N2" s="1">
        <f ca="1">ALL!N246</f>
        <v>0</v>
      </c>
      <c r="O2" s="1">
        <f ca="1">ALL!O246</f>
        <v>0</v>
      </c>
      <c r="P2" s="1">
        <f ca="1">ALL!P246</f>
        <v>0</v>
      </c>
      <c r="Q2" s="1">
        <f ca="1">ALL!Q246</f>
        <v>0</v>
      </c>
      <c r="R2" s="1">
        <f ca="1">ALL!R246</f>
        <v>0</v>
      </c>
      <c r="S2" s="1">
        <f ca="1">ALL!S246</f>
        <v>0</v>
      </c>
      <c r="T2" s="1">
        <f ca="1">ALL!T246</f>
        <v>0</v>
      </c>
      <c r="U2" s="1">
        <f ca="1">ALL!U246</f>
        <v>0</v>
      </c>
      <c r="V2" s="1">
        <f ca="1">ALL!V246</f>
        <v>0</v>
      </c>
      <c r="W2" s="1">
        <f ca="1">ALL!W246</f>
        <v>6.7827939987182617</v>
      </c>
      <c r="X2" s="1">
        <f ca="1">ALL!X246</f>
        <v>0</v>
      </c>
      <c r="Y2" s="1">
        <f ca="1">ALL!Y246</f>
        <v>6.7276086807250977</v>
      </c>
      <c r="Z2" s="1">
        <f ca="1">ALL!Z246</f>
        <v>6.5365867614746094</v>
      </c>
      <c r="AA2" s="1">
        <f ca="1">ALL!AA246</f>
        <v>0</v>
      </c>
      <c r="AB2" s="1">
        <f ca="1">ALL!AB246</f>
        <v>0</v>
      </c>
      <c r="AC2" s="1">
        <f ca="1">ALL!AC246</f>
        <v>0</v>
      </c>
      <c r="AD2" s="1">
        <f ca="1">ALL!AD246</f>
        <v>0</v>
      </c>
      <c r="AE2" s="1">
        <f ca="1">ALL!AE246</f>
        <v>0</v>
      </c>
      <c r="AF2" s="1">
        <f ca="1">ALL!AF246</f>
        <v>0</v>
      </c>
      <c r="AG2" s="1">
        <f ca="1">ALL!AG246</f>
        <v>0</v>
      </c>
      <c r="AH2" s="1">
        <f ca="1">ALL!AH246</f>
        <v>0</v>
      </c>
      <c r="AI2" s="1">
        <f ca="1">ALL!AI246</f>
        <v>0</v>
      </c>
    </row>
    <row r="3" spans="1:36" x14ac:dyDescent="0.25">
      <c r="A3" s="8">
        <f ca="1">ALL!A247</f>
        <v>45902</v>
      </c>
      <c r="B3" s="1">
        <f ca="1">ALL!B247</f>
        <v>23.262664794921875</v>
      </c>
      <c r="C3" s="1">
        <f ca="1">ALL!C247</f>
        <v>0</v>
      </c>
      <c r="D3" s="1">
        <f ca="1">ALL!D247</f>
        <v>0</v>
      </c>
      <c r="E3" s="1">
        <f ca="1">ALL!E247</f>
        <v>0</v>
      </c>
      <c r="F3" s="1">
        <f ca="1">ALL!F247</f>
        <v>0</v>
      </c>
      <c r="G3" s="1">
        <f ca="1">ALL!G247</f>
        <v>0</v>
      </c>
      <c r="H3" s="1">
        <f ca="1">ALL!H247</f>
        <v>0</v>
      </c>
      <c r="I3" s="1">
        <v>0</v>
      </c>
      <c r="J3" s="1">
        <f ca="1">ALL!J247</f>
        <v>0</v>
      </c>
      <c r="K3" s="1">
        <f ca="1">ALL!K247</f>
        <v>0</v>
      </c>
      <c r="L3" s="1">
        <f ca="1">ALL!L247</f>
        <v>0</v>
      </c>
      <c r="M3" s="1">
        <f ca="1">ALL!M247</f>
        <v>6.7757930755615234</v>
      </c>
      <c r="N3" s="1">
        <f ca="1">ALL!N247</f>
        <v>0</v>
      </c>
      <c r="O3" s="1">
        <f ca="1">ALL!O247</f>
        <v>0</v>
      </c>
      <c r="P3" s="1">
        <f ca="1">ALL!P247</f>
        <v>0</v>
      </c>
      <c r="Q3" s="1">
        <f ca="1">ALL!Q247</f>
        <v>0</v>
      </c>
      <c r="R3" s="1">
        <f ca="1">ALL!R247</f>
        <v>0</v>
      </c>
      <c r="S3" s="1">
        <f ca="1">ALL!S247</f>
        <v>0</v>
      </c>
      <c r="T3" s="1">
        <f ca="1">ALL!T247</f>
        <v>0</v>
      </c>
      <c r="U3" s="1">
        <f ca="1">ALL!U247</f>
        <v>0</v>
      </c>
      <c r="V3" s="1">
        <f ca="1">ALL!V247</f>
        <v>0</v>
      </c>
      <c r="W3" s="1">
        <f ca="1">ALL!W247</f>
        <v>6.7946329116821289</v>
      </c>
      <c r="X3" s="1">
        <f ca="1">ALL!X247</f>
        <v>0</v>
      </c>
      <c r="Y3" s="1">
        <f ca="1">ALL!Y247</f>
        <v>5.9242229461669922</v>
      </c>
      <c r="Z3" s="1">
        <f ca="1">ALL!Z247</f>
        <v>6.5343084335327148</v>
      </c>
      <c r="AA3" s="1">
        <f ca="1">ALL!AA247</f>
        <v>0</v>
      </c>
      <c r="AB3" s="1">
        <f ca="1">ALL!AB247</f>
        <v>0</v>
      </c>
      <c r="AC3" s="1">
        <f ca="1">ALL!AC247</f>
        <v>0</v>
      </c>
      <c r="AD3" s="1">
        <f ca="1">ALL!AD247</f>
        <v>0</v>
      </c>
      <c r="AE3" s="1">
        <v>0</v>
      </c>
      <c r="AF3" s="1">
        <f ca="1">ALL!AF247</f>
        <v>0</v>
      </c>
      <c r="AG3" s="1">
        <v>0</v>
      </c>
      <c r="AH3" s="1">
        <f ca="1">ALL!AH247</f>
        <v>0</v>
      </c>
      <c r="AI3" s="1">
        <f ca="1">ALL!AI247</f>
        <v>0</v>
      </c>
      <c r="AJ3" s="2"/>
    </row>
    <row r="4" spans="1:36" x14ac:dyDescent="0.25">
      <c r="A4" s="8">
        <f ca="1">ALL!A248</f>
        <v>45903</v>
      </c>
      <c r="B4" s="1">
        <f ca="1">ALL!B248</f>
        <v>20.083019256591797</v>
      </c>
      <c r="C4" s="1">
        <f ca="1">ALL!C248</f>
        <v>0</v>
      </c>
      <c r="D4" s="1">
        <f ca="1">ALL!D248</f>
        <v>0</v>
      </c>
      <c r="E4" s="1">
        <f ca="1">ALL!E248</f>
        <v>0</v>
      </c>
      <c r="F4" s="1">
        <f ca="1">ALL!F248</f>
        <v>0</v>
      </c>
      <c r="G4" s="1">
        <f ca="1">ALL!G248</f>
        <v>0</v>
      </c>
      <c r="H4" s="1">
        <f ca="1">ALL!H248</f>
        <v>0</v>
      </c>
      <c r="I4" s="1">
        <v>0</v>
      </c>
      <c r="J4" s="1">
        <f ca="1">ALL!J248</f>
        <v>0</v>
      </c>
      <c r="K4" s="1">
        <f ca="1">ALL!K248</f>
        <v>0</v>
      </c>
      <c r="L4" s="1">
        <f ca="1">ALL!L248</f>
        <v>0</v>
      </c>
      <c r="M4" s="1">
        <f ca="1">ALL!M248</f>
        <v>6.8008155822753906</v>
      </c>
      <c r="N4" s="1">
        <f ca="1">ALL!N248</f>
        <v>0</v>
      </c>
      <c r="O4" s="1">
        <f ca="1">ALL!O248</f>
        <v>0</v>
      </c>
      <c r="P4" s="1">
        <f ca="1">ALL!P248</f>
        <v>0</v>
      </c>
      <c r="Q4" s="1">
        <f ca="1">ALL!Q248</f>
        <v>0</v>
      </c>
      <c r="R4" s="1">
        <f ca="1">ALL!R248</f>
        <v>0</v>
      </c>
      <c r="S4" s="1">
        <f ca="1">ALL!S248</f>
        <v>0</v>
      </c>
      <c r="T4" s="1">
        <f ca="1">ALL!T248</f>
        <v>0</v>
      </c>
      <c r="U4" s="1">
        <f ca="1">ALL!U248</f>
        <v>0</v>
      </c>
      <c r="V4" s="1">
        <f ca="1">ALL!V248</f>
        <v>0</v>
      </c>
      <c r="W4" s="1">
        <f ca="1">ALL!W248</f>
        <v>6.9326305389404297</v>
      </c>
      <c r="X4" s="1">
        <f ca="1">ALL!X248</f>
        <v>0</v>
      </c>
      <c r="Y4" s="1">
        <f ca="1">ALL!Y248</f>
        <v>0</v>
      </c>
      <c r="Z4" s="1">
        <f ca="1">ALL!Z248</f>
        <v>6.5656137466430664</v>
      </c>
      <c r="AA4" s="1">
        <v>0</v>
      </c>
      <c r="AB4" s="1">
        <f ca="1">ALL!AB248</f>
        <v>0</v>
      </c>
      <c r="AC4" s="1">
        <f ca="1">ALL!AC248</f>
        <v>0</v>
      </c>
      <c r="AD4" s="1">
        <f ca="1">ALL!AD248</f>
        <v>0.83291888236999512</v>
      </c>
      <c r="AE4" s="1">
        <f ca="1">ALL!AE248</f>
        <v>0</v>
      </c>
      <c r="AF4" s="1">
        <v>0</v>
      </c>
      <c r="AG4" s="1">
        <f ca="1">ALL!AG248</f>
        <v>0</v>
      </c>
      <c r="AH4" s="1">
        <f ca="1">ALL!AH248</f>
        <v>0</v>
      </c>
      <c r="AI4" s="1">
        <f ca="1">ALL!AI248</f>
        <v>0</v>
      </c>
    </row>
    <row r="5" spans="1:36" x14ac:dyDescent="0.25">
      <c r="A5" s="8">
        <f ca="1">ALL!A249</f>
        <v>45904</v>
      </c>
      <c r="B5" s="1">
        <f ca="1">ALL!B249</f>
        <v>20.539031982421875</v>
      </c>
      <c r="C5" s="1">
        <f ca="1">ALL!C249</f>
        <v>0</v>
      </c>
      <c r="D5" s="1">
        <f ca="1">ALL!D249</f>
        <v>0</v>
      </c>
      <c r="E5" s="1">
        <f ca="1">ALL!E249</f>
        <v>0</v>
      </c>
      <c r="F5" s="1">
        <f ca="1">ALL!F249</f>
        <v>0</v>
      </c>
      <c r="G5" s="1">
        <f ca="1">ALL!G249</f>
        <v>0</v>
      </c>
      <c r="H5" s="1">
        <f ca="1">ALL!H249</f>
        <v>0</v>
      </c>
      <c r="I5" s="1">
        <v>0</v>
      </c>
      <c r="J5" s="1">
        <f ca="1">ALL!J249</f>
        <v>0</v>
      </c>
      <c r="K5" s="1">
        <f ca="1">ALL!K249</f>
        <v>0</v>
      </c>
      <c r="L5" s="1">
        <f ca="1">ALL!L249</f>
        <v>0</v>
      </c>
      <c r="M5" s="1">
        <f ca="1">ALL!M249</f>
        <v>6.7934103012084961</v>
      </c>
      <c r="N5" s="1">
        <f ca="1">ALL!N249</f>
        <v>0</v>
      </c>
      <c r="O5" s="1">
        <f ca="1">ALL!O249</f>
        <v>0</v>
      </c>
      <c r="P5" s="1">
        <f ca="1">ALL!P249</f>
        <v>0</v>
      </c>
      <c r="Q5" s="1">
        <f ca="1">ALL!Q249</f>
        <v>0</v>
      </c>
      <c r="R5" s="1">
        <f ca="1">ALL!R249</f>
        <v>0</v>
      </c>
      <c r="S5" s="1">
        <f ca="1">ALL!S249</f>
        <v>0</v>
      </c>
      <c r="T5" s="1">
        <f ca="1">ALL!T249</f>
        <v>0</v>
      </c>
      <c r="U5" s="1">
        <f ca="1">ALL!U249</f>
        <v>0</v>
      </c>
      <c r="V5" s="1">
        <f ca="1">ALL!V249</f>
        <v>0</v>
      </c>
      <c r="W5" s="1">
        <f ca="1">ALL!W249</f>
        <v>7.1802234649658203</v>
      </c>
      <c r="X5" s="1">
        <f ca="1">ALL!X249</f>
        <v>0</v>
      </c>
      <c r="Y5" s="1">
        <f ca="1">ALL!Y249</f>
        <v>0</v>
      </c>
      <c r="Z5" s="1">
        <f ca="1">ALL!Z249</f>
        <v>6.8995590209960938</v>
      </c>
      <c r="AA5" s="1">
        <f ca="1">ALL!AA249</f>
        <v>0</v>
      </c>
      <c r="AB5" s="1">
        <f ca="1">ALL!AB249</f>
        <v>0</v>
      </c>
      <c r="AC5" s="1">
        <f ca="1">ALL!AC249</f>
        <v>0</v>
      </c>
      <c r="AD5" s="1">
        <f ca="1">ALL!AD249</f>
        <v>0</v>
      </c>
      <c r="AE5" s="1">
        <f ca="1">ALL!AE249</f>
        <v>0</v>
      </c>
      <c r="AF5" s="1">
        <f ca="1">ALL!AF249</f>
        <v>0</v>
      </c>
      <c r="AG5" s="1">
        <f ca="1">ALL!AG249</f>
        <v>0</v>
      </c>
      <c r="AH5" s="1">
        <f ca="1">ALL!AH249</f>
        <v>0</v>
      </c>
      <c r="AI5" s="1">
        <f ca="1">ALL!AI249</f>
        <v>0</v>
      </c>
    </row>
    <row r="6" spans="1:36" x14ac:dyDescent="0.25">
      <c r="A6" s="8">
        <f ca="1">ALL!A250</f>
        <v>45905</v>
      </c>
      <c r="B6" s="1">
        <f ca="1">ALL!B250</f>
        <v>16.311855316162109</v>
      </c>
      <c r="C6" s="1">
        <f ca="1">ALL!C250</f>
        <v>8.1036949157714844</v>
      </c>
      <c r="D6" s="1">
        <f ca="1">ALL!D250</f>
        <v>10.85417366027832</v>
      </c>
      <c r="E6" s="1">
        <f ca="1">ALL!E250</f>
        <v>0</v>
      </c>
      <c r="F6" s="1">
        <f ca="1">ALL!F250</f>
        <v>0</v>
      </c>
      <c r="G6" s="1">
        <f ca="1">ALL!G250</f>
        <v>0</v>
      </c>
      <c r="H6" s="1">
        <f ca="1">ALL!H250</f>
        <v>0</v>
      </c>
      <c r="I6" s="1">
        <v>0</v>
      </c>
      <c r="J6" s="1">
        <f ca="1">ALL!J250</f>
        <v>0</v>
      </c>
      <c r="K6" s="1">
        <f ca="1">ALL!K250</f>
        <v>0</v>
      </c>
      <c r="L6" s="1">
        <f ca="1">ALL!L250</f>
        <v>0.29094356298446655</v>
      </c>
      <c r="M6" s="1">
        <f ca="1">ALL!M250</f>
        <v>6.7818975448608398</v>
      </c>
      <c r="N6" s="1">
        <f ca="1">ALL!N250</f>
        <v>0</v>
      </c>
      <c r="O6" s="1">
        <f ca="1">ALL!O250</f>
        <v>0</v>
      </c>
      <c r="P6" s="1">
        <f ca="1">ALL!P250</f>
        <v>0</v>
      </c>
      <c r="Q6" s="1">
        <f ca="1">ALL!Q250</f>
        <v>0</v>
      </c>
      <c r="R6" s="1">
        <f ca="1">ALL!R250</f>
        <v>0</v>
      </c>
      <c r="S6" s="1">
        <f ca="1">ALL!S250</f>
        <v>0</v>
      </c>
      <c r="T6" s="1">
        <f ca="1">ALL!T250</f>
        <v>0.48750650882720947</v>
      </c>
      <c r="U6" s="1">
        <f ca="1">ALL!U250</f>
        <v>0</v>
      </c>
      <c r="V6" s="1">
        <f ca="1">ALL!V250</f>
        <v>0</v>
      </c>
      <c r="W6" s="1">
        <f ca="1">ALL!W250</f>
        <v>7.0451469421386719</v>
      </c>
      <c r="X6" s="1">
        <f ca="1">ALL!X250</f>
        <v>2.859900951385498</v>
      </c>
      <c r="Y6" s="1">
        <f ca="1">ALL!Y250</f>
        <v>1.0194461345672607</v>
      </c>
      <c r="Z6" s="1">
        <f ca="1">ALL!Z250</f>
        <v>6.9606647491455078</v>
      </c>
      <c r="AA6" s="1">
        <f ca="1">ALL!AA250</f>
        <v>0</v>
      </c>
      <c r="AB6" s="1">
        <f ca="1">ALL!AB250</f>
        <v>0</v>
      </c>
      <c r="AC6" s="1">
        <f ca="1">ALL!AC250</f>
        <v>0</v>
      </c>
      <c r="AD6" s="1">
        <f ca="1">ALL!AD250</f>
        <v>0</v>
      </c>
      <c r="AE6" s="1">
        <f ca="1">ALL!AE250</f>
        <v>0</v>
      </c>
      <c r="AF6" s="1">
        <f ca="1">ALL!AF250</f>
        <v>0</v>
      </c>
      <c r="AG6" s="1">
        <f ca="1">ALL!AG250</f>
        <v>0</v>
      </c>
      <c r="AH6" s="1">
        <f ca="1">ALL!AH250</f>
        <v>0.55722260475158691</v>
      </c>
      <c r="AI6" s="1">
        <f ca="1">ALL!AI250</f>
        <v>0</v>
      </c>
    </row>
    <row r="7" spans="1:36" x14ac:dyDescent="0.25">
      <c r="A7" s="8">
        <f ca="1">ALL!A251</f>
        <v>45906</v>
      </c>
      <c r="B7" s="1">
        <f ca="1">ALL!B251</f>
        <v>15.092658996582031</v>
      </c>
      <c r="C7" s="1">
        <f ca="1">ALL!C251</f>
        <v>9.55938720703125</v>
      </c>
      <c r="D7" s="1">
        <f ca="1">ALL!D251</f>
        <v>10.233505249023438</v>
      </c>
      <c r="E7" s="1">
        <v>0</v>
      </c>
      <c r="F7" s="1">
        <f ca="1">ALL!F251</f>
        <v>0</v>
      </c>
      <c r="G7" s="1">
        <f ca="1">ALL!G251</f>
        <v>0</v>
      </c>
      <c r="H7" s="1">
        <f ca="1">ALL!H251</f>
        <v>0</v>
      </c>
      <c r="I7" s="1">
        <v>0</v>
      </c>
      <c r="J7" s="1">
        <f ca="1">ALL!J251</f>
        <v>0</v>
      </c>
      <c r="K7" s="1">
        <f ca="1">ALL!K251</f>
        <v>0</v>
      </c>
      <c r="L7" s="1">
        <v>0</v>
      </c>
      <c r="M7" s="1">
        <f ca="1">ALL!M251</f>
        <v>0.2239205539226532</v>
      </c>
      <c r="N7" s="1">
        <f ca="1">ALL!N251</f>
        <v>0</v>
      </c>
      <c r="O7" s="1">
        <f ca="1">ALL!O251</f>
        <v>0</v>
      </c>
      <c r="P7" s="1">
        <f ca="1">ALL!P251</f>
        <v>0</v>
      </c>
      <c r="Q7" s="1">
        <f ca="1">ALL!Q251</f>
        <v>0</v>
      </c>
      <c r="R7" s="1">
        <f ca="1">ALL!R251</f>
        <v>0</v>
      </c>
      <c r="S7" s="1">
        <f ca="1">ALL!S251</f>
        <v>0</v>
      </c>
      <c r="T7" s="1">
        <f ca="1">ALL!T251</f>
        <v>0</v>
      </c>
      <c r="U7" s="1">
        <f ca="1">ALL!U251</f>
        <v>0</v>
      </c>
      <c r="V7" s="1">
        <f ca="1">ALL!V251</f>
        <v>0</v>
      </c>
      <c r="W7" s="1">
        <f ca="1">ALL!W251</f>
        <v>6.7965469360351563</v>
      </c>
      <c r="X7" s="1">
        <f ca="1">ALL!X251</f>
        <v>5.8689470291137695</v>
      </c>
      <c r="Y7" s="1">
        <f ca="1">ALL!Y251</f>
        <v>6.8065042495727539</v>
      </c>
      <c r="Z7" s="1">
        <f ca="1">ALL!Z251</f>
        <v>0.91657555103302002</v>
      </c>
      <c r="AA7" s="1">
        <f ca="1">ALL!AA251</f>
        <v>0</v>
      </c>
      <c r="AB7" s="1">
        <f ca="1">ALL!AB251</f>
        <v>0</v>
      </c>
      <c r="AC7" s="1">
        <f ca="1">ALL!AC251</f>
        <v>0</v>
      </c>
      <c r="AD7" s="1">
        <f ca="1">ALL!AD251</f>
        <v>0</v>
      </c>
      <c r="AE7" s="1">
        <f ca="1">ALL!AE251</f>
        <v>0</v>
      </c>
      <c r="AF7" s="1">
        <f ca="1">ALL!AF251</f>
        <v>0</v>
      </c>
      <c r="AG7" s="1">
        <f ca="1">ALL!AG251</f>
        <v>0</v>
      </c>
      <c r="AH7" s="1">
        <f ca="1">ALL!AH251</f>
        <v>3.4707140922546387</v>
      </c>
      <c r="AI7" s="1">
        <f ca="1">ALL!AI251</f>
        <v>0</v>
      </c>
    </row>
    <row r="8" spans="1:36" x14ac:dyDescent="0.25">
      <c r="A8" s="8">
        <f ca="1">ALL!A252</f>
        <v>45907</v>
      </c>
      <c r="B8" s="1">
        <f ca="1">ALL!B252</f>
        <v>24.142940521240234</v>
      </c>
      <c r="C8" s="1">
        <f ca="1">ALL!C252</f>
        <v>0</v>
      </c>
      <c r="D8" s="1">
        <f ca="1">ALL!D252</f>
        <v>0</v>
      </c>
      <c r="E8" s="1">
        <f ca="1">ALL!E252</f>
        <v>0</v>
      </c>
      <c r="F8" s="1">
        <f ca="1">ALL!F252</f>
        <v>0</v>
      </c>
      <c r="G8" s="1">
        <f ca="1">ALL!G252</f>
        <v>0</v>
      </c>
      <c r="H8" s="1">
        <f ca="1">ALL!H252</f>
        <v>0</v>
      </c>
      <c r="I8" s="1">
        <v>0</v>
      </c>
      <c r="J8" s="1">
        <f ca="1">ALL!J252</f>
        <v>0</v>
      </c>
      <c r="K8" s="1">
        <f ca="1">ALL!K252</f>
        <v>0</v>
      </c>
      <c r="L8" s="1">
        <f ca="1">ALL!L252</f>
        <v>0</v>
      </c>
      <c r="M8" s="1">
        <f ca="1">ALL!M252</f>
        <v>0</v>
      </c>
      <c r="N8" s="1">
        <f ca="1">ALL!N252</f>
        <v>0</v>
      </c>
      <c r="O8" s="1">
        <f ca="1">ALL!O252</f>
        <v>0</v>
      </c>
      <c r="P8" s="1">
        <f ca="1">ALL!P252</f>
        <v>0</v>
      </c>
      <c r="Q8" s="1">
        <f ca="1">ALL!Q252</f>
        <v>0</v>
      </c>
      <c r="R8" s="1">
        <f ca="1">ALL!R252</f>
        <v>0</v>
      </c>
      <c r="S8" s="1">
        <f ca="1">ALL!S252</f>
        <v>0</v>
      </c>
      <c r="T8" s="1">
        <f ca="1">ALL!T252</f>
        <v>0</v>
      </c>
      <c r="U8" s="1">
        <f ca="1">ALL!U252</f>
        <v>0</v>
      </c>
      <c r="V8" s="1">
        <f ca="1">ALL!V252</f>
        <v>0</v>
      </c>
      <c r="W8" s="1">
        <f ca="1">ALL!W252</f>
        <v>6.7452392578125</v>
      </c>
      <c r="X8" s="1">
        <f ca="1">ALL!X252</f>
        <v>5.8127527236938477</v>
      </c>
      <c r="Y8" s="1">
        <f ca="1">ALL!Y252</f>
        <v>6.7272968292236328</v>
      </c>
      <c r="Z8" s="1">
        <f ca="1">ALL!Z252</f>
        <v>0</v>
      </c>
      <c r="AA8" s="1">
        <f ca="1">ALL!AA252</f>
        <v>0</v>
      </c>
      <c r="AB8" s="1">
        <f ca="1">ALL!AB252</f>
        <v>0</v>
      </c>
      <c r="AC8" s="1">
        <f ca="1">ALL!AC252</f>
        <v>0</v>
      </c>
      <c r="AD8" s="1">
        <f ca="1">ALL!AD252</f>
        <v>0</v>
      </c>
      <c r="AE8" s="1">
        <f ca="1">ALL!AE252</f>
        <v>0</v>
      </c>
      <c r="AF8" s="1">
        <f ca="1">ALL!AF252</f>
        <v>0</v>
      </c>
      <c r="AG8" s="1">
        <f ca="1">ALL!AG252</f>
        <v>0</v>
      </c>
      <c r="AH8" s="1">
        <f ca="1">ALL!AH252</f>
        <v>3.2838544845581055</v>
      </c>
      <c r="AI8" s="1">
        <f ca="1">ALL!AI252</f>
        <v>0</v>
      </c>
    </row>
    <row r="9" spans="1:36" x14ac:dyDescent="0.25">
      <c r="A9" s="8">
        <f ca="1">ALL!A253</f>
        <v>45908</v>
      </c>
      <c r="B9" s="1">
        <f ca="1">ALL!B253</f>
        <v>19.907508850097656</v>
      </c>
      <c r="C9" s="1">
        <f ca="1">ALL!C253</f>
        <v>1.052016019821167</v>
      </c>
      <c r="D9" s="1">
        <f ca="1">ALL!D253</f>
        <v>1.5362164974212646</v>
      </c>
      <c r="E9" s="1">
        <f ca="1">ALL!E253</f>
        <v>0</v>
      </c>
      <c r="F9" s="1">
        <f ca="1">ALL!F253</f>
        <v>2.1186470985412598</v>
      </c>
      <c r="G9" s="1">
        <f ca="1">ALL!G253</f>
        <v>0</v>
      </c>
      <c r="H9" s="1">
        <f ca="1">ALL!H253</f>
        <v>0</v>
      </c>
      <c r="I9" s="1">
        <v>0</v>
      </c>
      <c r="J9" s="1">
        <f ca="1">ALL!J253</f>
        <v>2.1399273872375488</v>
      </c>
      <c r="K9" s="1">
        <f ca="1">ALL!K253</f>
        <v>0</v>
      </c>
      <c r="L9" s="1">
        <v>0</v>
      </c>
      <c r="M9" s="1">
        <f ca="1">ALL!M253</f>
        <v>0</v>
      </c>
      <c r="N9" s="1">
        <f ca="1">ALL!N253</f>
        <v>0</v>
      </c>
      <c r="O9" s="1">
        <f ca="1">ALL!O253</f>
        <v>0.52337765693664551</v>
      </c>
      <c r="P9" s="1">
        <f ca="1">ALL!P253</f>
        <v>0</v>
      </c>
      <c r="Q9" s="1">
        <f ca="1">ALL!Q253</f>
        <v>0.99067020416259766</v>
      </c>
      <c r="R9" s="1">
        <f ca="1">ALL!R253</f>
        <v>0</v>
      </c>
      <c r="S9" s="1">
        <f ca="1">ALL!S253</f>
        <v>0</v>
      </c>
      <c r="T9" s="1">
        <f ca="1">ALL!T253</f>
        <v>0.9910353422164917</v>
      </c>
      <c r="U9" s="1">
        <f ca="1">ALL!U253</f>
        <v>0</v>
      </c>
      <c r="V9" s="1">
        <v>0</v>
      </c>
      <c r="W9" s="1">
        <f ca="1">ALL!W253</f>
        <v>2.7465882301330566</v>
      </c>
      <c r="X9" s="1">
        <f ca="1">ALL!X253</f>
        <v>2.356877326965332</v>
      </c>
      <c r="Y9" s="1">
        <f ca="1">ALL!Y253</f>
        <v>4.9746665954589844</v>
      </c>
      <c r="Z9" s="1">
        <f ca="1">ALL!Z253</f>
        <v>0</v>
      </c>
      <c r="AA9" s="1">
        <f ca="1">ALL!AA253</f>
        <v>0</v>
      </c>
      <c r="AB9" s="1">
        <f ca="1">ALL!AB253</f>
        <v>0</v>
      </c>
      <c r="AC9" s="1">
        <f ca="1">ALL!AC253</f>
        <v>0</v>
      </c>
      <c r="AD9" s="1">
        <f ca="1">ALL!AD253</f>
        <v>2.3741674423217773</v>
      </c>
      <c r="AE9" s="1">
        <f ca="1">ALL!AE253</f>
        <v>0</v>
      </c>
      <c r="AF9" s="1">
        <f ca="1">ALL!AF253</f>
        <v>0</v>
      </c>
      <c r="AG9" s="1">
        <f ca="1">ALL!AG253</f>
        <v>1.9202370643615723</v>
      </c>
      <c r="AH9" s="1">
        <f ca="1">ALL!AH253</f>
        <v>2.5704708099365234</v>
      </c>
      <c r="AI9" s="1">
        <f ca="1">ALL!AI253</f>
        <v>0</v>
      </c>
    </row>
    <row r="10" spans="1:36" x14ac:dyDescent="0.25">
      <c r="A10" s="8">
        <f ca="1">ALL!A254</f>
        <v>45909</v>
      </c>
      <c r="B10" s="1">
        <f ca="1">ALL!B254</f>
        <v>20.105369567871094</v>
      </c>
      <c r="C10" s="1">
        <f ca="1">ALL!C254</f>
        <v>1.9561223983764648</v>
      </c>
      <c r="D10" s="1">
        <f ca="1">ALL!D254</f>
        <v>1.9743175506591797</v>
      </c>
      <c r="E10" s="1">
        <f ca="1">ALL!E254</f>
        <v>0</v>
      </c>
      <c r="F10" s="1">
        <f ca="1">ALL!F254</f>
        <v>4.5553522109985352</v>
      </c>
      <c r="G10" s="1">
        <f ca="1">ALL!G254</f>
        <v>0</v>
      </c>
      <c r="H10" s="1">
        <f ca="1">ALL!H254</f>
        <v>0</v>
      </c>
      <c r="I10" s="1">
        <v>0</v>
      </c>
      <c r="J10" s="1">
        <f ca="1">ALL!J254</f>
        <v>5.3102293014526367</v>
      </c>
      <c r="K10" s="1">
        <f ca="1">ALL!K254</f>
        <v>0</v>
      </c>
      <c r="L10" s="1">
        <f ca="1">ALL!L254</f>
        <v>1.8124246597290039</v>
      </c>
      <c r="M10" s="1">
        <f ca="1">ALL!M254</f>
        <v>0.16074779629707336</v>
      </c>
      <c r="N10" s="1">
        <f ca="1">ALL!N254</f>
        <v>0.51453840732574463</v>
      </c>
      <c r="O10" s="1">
        <f ca="1">ALL!O254</f>
        <v>0.38373929262161255</v>
      </c>
      <c r="P10" s="1">
        <f ca="1">ALL!P254</f>
        <v>0</v>
      </c>
      <c r="Q10" s="1">
        <f ca="1">ALL!Q254</f>
        <v>0</v>
      </c>
      <c r="R10" s="1">
        <f ca="1">ALL!R254</f>
        <v>0</v>
      </c>
      <c r="S10" s="1">
        <f ca="1">ALL!S254</f>
        <v>0</v>
      </c>
      <c r="T10" s="1">
        <f ca="1">ALL!T254</f>
        <v>0</v>
      </c>
      <c r="U10" s="1">
        <f ca="1">ALL!U254</f>
        <v>0</v>
      </c>
      <c r="V10" s="1">
        <v>0</v>
      </c>
      <c r="W10" s="1">
        <f ca="1">ALL!W254</f>
        <v>0.50540077686309814</v>
      </c>
      <c r="X10" s="1">
        <f ca="1">ALL!X254</f>
        <v>0</v>
      </c>
      <c r="Y10" s="1">
        <f ca="1">ALL!Y254</f>
        <v>0.52693140506744385</v>
      </c>
      <c r="Z10" s="1">
        <f ca="1">ALL!Z254</f>
        <v>0</v>
      </c>
      <c r="AA10" s="1">
        <f ca="1">ALL!AA254</f>
        <v>0</v>
      </c>
      <c r="AB10" s="1">
        <v>0</v>
      </c>
      <c r="AC10" s="1">
        <v>0</v>
      </c>
      <c r="AD10" s="1">
        <f ca="1">ALL!AD254</f>
        <v>5.7884120941162109</v>
      </c>
      <c r="AE10" s="1">
        <f ca="1">ALL!AE254</f>
        <v>0</v>
      </c>
      <c r="AF10" s="1">
        <f ca="1">ALL!AF254</f>
        <v>0</v>
      </c>
      <c r="AG10" s="1">
        <f ca="1">ALL!AG254</f>
        <v>2.9882111549377441</v>
      </c>
      <c r="AH10" s="1">
        <f ca="1">ALL!AH254</f>
        <v>0</v>
      </c>
      <c r="AI10" s="1">
        <v>0</v>
      </c>
    </row>
    <row r="11" spans="1:36" x14ac:dyDescent="0.25">
      <c r="A11" s="8">
        <f ca="1">ALL!A255</f>
        <v>45910</v>
      </c>
      <c r="B11" s="1">
        <f ca="1">ALL!B255</f>
        <v>20.666667938232422</v>
      </c>
      <c r="C11" s="1">
        <f ca="1">ALL!C255</f>
        <v>0</v>
      </c>
      <c r="D11" s="1">
        <f ca="1">ALL!D255</f>
        <v>0</v>
      </c>
      <c r="E11" s="1">
        <f ca="1">ALL!E255</f>
        <v>0</v>
      </c>
      <c r="F11" s="1">
        <f ca="1">ALL!F255</f>
        <v>5.0336980819702148</v>
      </c>
      <c r="G11" s="1">
        <f ca="1">ALL!G255</f>
        <v>0</v>
      </c>
      <c r="H11" s="1">
        <f ca="1">ALL!H255</f>
        <v>0</v>
      </c>
      <c r="I11" s="1">
        <v>0</v>
      </c>
      <c r="J11" s="1">
        <f ca="1">ALL!J255</f>
        <v>5.4615907669067383</v>
      </c>
      <c r="K11" s="1">
        <f ca="1">ALL!K255</f>
        <v>0</v>
      </c>
      <c r="L11" s="1">
        <f ca="1">ALL!L255</f>
        <v>5.0750112533569336</v>
      </c>
      <c r="M11" s="1">
        <f ca="1">ALL!M255</f>
        <v>0.38612955808639526</v>
      </c>
      <c r="N11" s="1">
        <f ca="1">ALL!N255</f>
        <v>0</v>
      </c>
      <c r="O11" s="1">
        <f ca="1">ALL!O255</f>
        <v>0</v>
      </c>
      <c r="P11" s="1">
        <f ca="1">ALL!P255</f>
        <v>0</v>
      </c>
      <c r="Q11" s="1">
        <f ca="1">ALL!Q255</f>
        <v>0</v>
      </c>
      <c r="R11" s="1">
        <f ca="1">ALL!R255</f>
        <v>0</v>
      </c>
      <c r="S11" s="1">
        <f ca="1">ALL!S255</f>
        <v>0</v>
      </c>
      <c r="T11" s="1">
        <f ca="1">ALL!T255</f>
        <v>0</v>
      </c>
      <c r="U11" s="1">
        <f ca="1">ALL!U255</f>
        <v>0</v>
      </c>
      <c r="V11" s="1">
        <f ca="1">ALL!V255</f>
        <v>0</v>
      </c>
      <c r="W11" s="1">
        <f ca="1">ALL!W255</f>
        <v>0</v>
      </c>
      <c r="X11" s="1">
        <f ca="1">ALL!X255</f>
        <v>0</v>
      </c>
      <c r="Y11" s="1">
        <f ca="1">ALL!Y255</f>
        <v>0</v>
      </c>
      <c r="Z11" s="1">
        <f ca="1">ALL!Z255</f>
        <v>0</v>
      </c>
      <c r="AA11" s="1">
        <f ca="1">ALL!AA255</f>
        <v>0</v>
      </c>
      <c r="AB11" s="1">
        <f ca="1">ALL!AB255</f>
        <v>0</v>
      </c>
      <c r="AC11" s="1">
        <f ca="1">ALL!AC255</f>
        <v>0</v>
      </c>
      <c r="AD11" s="1">
        <f ca="1">ALL!AD255</f>
        <v>5.7939567565917969</v>
      </c>
      <c r="AE11" s="1">
        <f ca="1">ALL!AE255</f>
        <v>0</v>
      </c>
      <c r="AF11" s="1">
        <f ca="1">ALL!AF255</f>
        <v>0</v>
      </c>
      <c r="AG11" s="1">
        <f ca="1">ALL!AG255</f>
        <v>0</v>
      </c>
      <c r="AH11" s="1">
        <f ca="1">ALL!AH255</f>
        <v>0</v>
      </c>
      <c r="AI11" s="1">
        <f ca="1">ALL!AI255</f>
        <v>0</v>
      </c>
    </row>
    <row r="12" spans="1:36" x14ac:dyDescent="0.25">
      <c r="A12" s="8">
        <f ca="1">ALL!A256</f>
        <v>45911</v>
      </c>
      <c r="B12" s="1">
        <f ca="1">ALL!B256</f>
        <v>11.905466079711914</v>
      </c>
      <c r="C12" s="1">
        <f ca="1">ALL!C256</f>
        <v>0</v>
      </c>
      <c r="D12" s="1">
        <f ca="1">ALL!D256</f>
        <v>0</v>
      </c>
      <c r="E12" s="1">
        <f ca="1">ALL!E256</f>
        <v>0</v>
      </c>
      <c r="F12" s="1">
        <f ca="1">ALL!F256</f>
        <v>2.615023136138916</v>
      </c>
      <c r="G12" s="1">
        <f ca="1">ALL!G256</f>
        <v>0</v>
      </c>
      <c r="H12" s="1">
        <f ca="1">ALL!H256</f>
        <v>0</v>
      </c>
      <c r="I12" s="1">
        <f ca="1">ALL!I256</f>
        <v>0</v>
      </c>
      <c r="J12" s="1">
        <f ca="1">ALL!J256</f>
        <v>3.1487150192260742</v>
      </c>
      <c r="K12" s="1">
        <f ca="1">ALL!K256</f>
        <v>0</v>
      </c>
      <c r="L12" s="1">
        <f ca="1">ALL!L256</f>
        <v>2.8447408676147461</v>
      </c>
      <c r="M12" s="1">
        <f ca="1">ALL!M256</f>
        <v>0</v>
      </c>
      <c r="N12" s="1">
        <f ca="1">ALL!N256</f>
        <v>0</v>
      </c>
      <c r="O12" s="1">
        <f ca="1">ALL!O256</f>
        <v>0</v>
      </c>
      <c r="P12" s="1">
        <f ca="1">ALL!P256</f>
        <v>0</v>
      </c>
      <c r="Q12" s="1">
        <f ca="1">ALL!Q256</f>
        <v>0</v>
      </c>
      <c r="R12" s="1">
        <f ca="1">ALL!R256</f>
        <v>0</v>
      </c>
      <c r="S12" s="1">
        <f ca="1">ALL!S256</f>
        <v>0</v>
      </c>
      <c r="T12" s="1">
        <f ca="1">ALL!T256</f>
        <v>0</v>
      </c>
      <c r="U12" s="1">
        <f ca="1">ALL!U256</f>
        <v>0</v>
      </c>
      <c r="V12" s="1">
        <f ca="1">ALL!V256</f>
        <v>0</v>
      </c>
      <c r="W12" s="1">
        <f ca="1">ALL!W256</f>
        <v>0</v>
      </c>
      <c r="X12" s="1">
        <f ca="1">ALL!X256</f>
        <v>0</v>
      </c>
      <c r="Y12" s="1">
        <f ca="1">ALL!Y256</f>
        <v>0</v>
      </c>
      <c r="Z12" s="1">
        <f ca="1">ALL!Z256</f>
        <v>0</v>
      </c>
      <c r="AA12" s="1">
        <f ca="1">ALL!AA256</f>
        <v>0</v>
      </c>
      <c r="AB12" s="1">
        <f ca="1">ALL!AB256</f>
        <v>0</v>
      </c>
      <c r="AC12" s="1">
        <f ca="1">ALL!AC256</f>
        <v>0</v>
      </c>
      <c r="AD12" s="1">
        <f ca="1">ALL!AD256</f>
        <v>3.321476936340332</v>
      </c>
      <c r="AE12" s="1">
        <f ca="1">ALL!AE256</f>
        <v>0</v>
      </c>
      <c r="AF12" s="1">
        <f ca="1">ALL!AF256</f>
        <v>0</v>
      </c>
      <c r="AG12" s="1">
        <f ca="1">ALL!AG256</f>
        <v>0</v>
      </c>
      <c r="AH12" s="1">
        <f ca="1">ALL!AH256</f>
        <v>0</v>
      </c>
      <c r="AI12" s="1">
        <f ca="1">ALL!AI256</f>
        <v>0</v>
      </c>
    </row>
    <row r="13" spans="1:36" x14ac:dyDescent="0.25">
      <c r="A13" s="8">
        <f ca="1">ALL!A257</f>
        <v>45912</v>
      </c>
      <c r="B13" s="1">
        <f ca="1">ALL!B257</f>
        <v>0</v>
      </c>
      <c r="C13" s="1">
        <f ca="1">ALL!C257</f>
        <v>0</v>
      </c>
      <c r="D13" s="1">
        <v>0</v>
      </c>
      <c r="E13" s="1">
        <f ca="1">ALL!E257</f>
        <v>0</v>
      </c>
      <c r="F13" s="1">
        <f ca="1">ALL!F257</f>
        <v>0</v>
      </c>
      <c r="G13" s="1">
        <f ca="1">ALL!G257</f>
        <v>0</v>
      </c>
      <c r="H13" s="1">
        <v>0</v>
      </c>
      <c r="I13" s="1">
        <v>0</v>
      </c>
      <c r="J13" s="1">
        <f ca="1">ALL!J257</f>
        <v>0</v>
      </c>
      <c r="K13" s="1">
        <f ca="1">ALL!K257</f>
        <v>0</v>
      </c>
      <c r="L13" s="1">
        <f ca="1">ALL!L257</f>
        <v>0</v>
      </c>
      <c r="M13" s="1">
        <f ca="1">ALL!M257</f>
        <v>0</v>
      </c>
      <c r="N13" s="1">
        <f ca="1">ALL!N257</f>
        <v>0</v>
      </c>
      <c r="O13" s="1">
        <f ca="1">ALL!O257</f>
        <v>0</v>
      </c>
      <c r="P13" s="1">
        <f ca="1">ALL!P257</f>
        <v>0</v>
      </c>
      <c r="Q13" s="1">
        <f ca="1">ALL!Q257</f>
        <v>0</v>
      </c>
      <c r="R13" s="1">
        <f ca="1">ALL!R257</f>
        <v>0</v>
      </c>
      <c r="S13" s="1">
        <f ca="1">ALL!S257</f>
        <v>0</v>
      </c>
      <c r="T13" s="1">
        <f ca="1">ALL!T257</f>
        <v>0</v>
      </c>
      <c r="U13" s="1">
        <f ca="1">ALL!U257</f>
        <v>0</v>
      </c>
      <c r="V13" s="1">
        <v>0</v>
      </c>
      <c r="W13" s="1">
        <f ca="1">ALL!W257</f>
        <v>0</v>
      </c>
      <c r="X13" s="1">
        <f ca="1">ALL!X257</f>
        <v>0</v>
      </c>
      <c r="Y13" s="1">
        <f ca="1">ALL!Y257</f>
        <v>0</v>
      </c>
      <c r="Z13" s="1">
        <f ca="1">ALL!Z257</f>
        <v>0</v>
      </c>
      <c r="AA13" s="1">
        <f ca="1">ALL!AA257</f>
        <v>0</v>
      </c>
      <c r="AB13" s="1">
        <f ca="1">ALL!AB257</f>
        <v>0</v>
      </c>
      <c r="AC13" s="1">
        <f ca="1">ALL!AC257</f>
        <v>0</v>
      </c>
      <c r="AD13" s="1">
        <f ca="1">ALL!AD257</f>
        <v>0</v>
      </c>
      <c r="AE13" s="1">
        <f ca="1">ALL!AE257</f>
        <v>0</v>
      </c>
      <c r="AF13" s="1">
        <f ca="1">ALL!AF257</f>
        <v>0</v>
      </c>
      <c r="AG13" s="1">
        <v>0</v>
      </c>
      <c r="AH13" s="1">
        <f ca="1">ALL!AH257</f>
        <v>0</v>
      </c>
      <c r="AI13" s="1">
        <f ca="1">ALL!AI257</f>
        <v>0</v>
      </c>
    </row>
    <row r="14" spans="1:36" x14ac:dyDescent="0.25">
      <c r="A14" s="8">
        <f ca="1">ALL!A258</f>
        <v>45913</v>
      </c>
      <c r="B14" s="1">
        <f ca="1">ALL!B258</f>
        <v>0</v>
      </c>
      <c r="C14" s="1">
        <f ca="1">ALL!C258</f>
        <v>0</v>
      </c>
      <c r="D14" s="1">
        <f ca="1">ALL!D258</f>
        <v>0</v>
      </c>
      <c r="E14" s="1">
        <f ca="1">ALL!E258</f>
        <v>0</v>
      </c>
      <c r="F14" s="1">
        <f ca="1">ALL!F258</f>
        <v>0</v>
      </c>
      <c r="G14" s="1">
        <f ca="1">ALL!G258</f>
        <v>0</v>
      </c>
      <c r="H14" s="1">
        <f ca="1">ALL!H258</f>
        <v>0</v>
      </c>
      <c r="I14" s="1">
        <v>0</v>
      </c>
      <c r="J14" s="1">
        <f ca="1">ALL!J258</f>
        <v>0</v>
      </c>
      <c r="K14" s="1">
        <f ca="1">ALL!K258</f>
        <v>0</v>
      </c>
      <c r="L14" s="1">
        <f ca="1">ALL!L258</f>
        <v>0</v>
      </c>
      <c r="M14" s="1">
        <f ca="1">ALL!M258</f>
        <v>0</v>
      </c>
      <c r="N14" s="1">
        <f ca="1">ALL!N258</f>
        <v>0</v>
      </c>
      <c r="O14" s="1">
        <f ca="1">ALL!O258</f>
        <v>0</v>
      </c>
      <c r="P14" s="1">
        <f ca="1">ALL!P258</f>
        <v>0</v>
      </c>
      <c r="Q14" s="1">
        <f ca="1">ALL!Q258</f>
        <v>0</v>
      </c>
      <c r="R14" s="1">
        <f ca="1">ALL!R258</f>
        <v>0</v>
      </c>
      <c r="S14" s="1">
        <f ca="1">ALL!S258</f>
        <v>0</v>
      </c>
      <c r="T14" s="1">
        <f ca="1">ALL!T258</f>
        <v>0</v>
      </c>
      <c r="U14" s="1">
        <f ca="1">ALL!U258</f>
        <v>0</v>
      </c>
      <c r="V14" s="1">
        <f ca="1">ALL!V258</f>
        <v>0</v>
      </c>
      <c r="W14" s="1">
        <f ca="1">ALL!W258</f>
        <v>0</v>
      </c>
      <c r="X14" s="1">
        <f ca="1">ALL!X258</f>
        <v>0</v>
      </c>
      <c r="Y14" s="1">
        <f ca="1">ALL!Y258</f>
        <v>0</v>
      </c>
      <c r="Z14" s="1">
        <f ca="1">ALL!Z258</f>
        <v>0</v>
      </c>
      <c r="AA14" s="1">
        <f ca="1">ALL!AA258</f>
        <v>0</v>
      </c>
      <c r="AB14" s="1">
        <f ca="1">ALL!AB258</f>
        <v>0</v>
      </c>
      <c r="AC14" s="1">
        <f ca="1">ALL!AC258</f>
        <v>0</v>
      </c>
      <c r="AD14" s="1">
        <f ca="1">ALL!AD258</f>
        <v>0</v>
      </c>
      <c r="AE14" s="1">
        <f ca="1">ALL!AE258</f>
        <v>0</v>
      </c>
      <c r="AF14" s="1">
        <f ca="1">ALL!AF258</f>
        <v>0</v>
      </c>
      <c r="AG14" s="1">
        <f ca="1">ALL!AG258</f>
        <v>0</v>
      </c>
      <c r="AH14" s="1">
        <f ca="1">ALL!AH258</f>
        <v>0</v>
      </c>
      <c r="AI14" s="1">
        <f ca="1">ALL!AI258</f>
        <v>0</v>
      </c>
    </row>
    <row r="15" spans="1:36" x14ac:dyDescent="0.25">
      <c r="A15" s="8">
        <f ca="1">ALL!A259</f>
        <v>45914</v>
      </c>
      <c r="B15" s="1">
        <f ca="1">ALL!B259</f>
        <v>0</v>
      </c>
      <c r="C15" s="1">
        <f ca="1">ALL!C259</f>
        <v>0</v>
      </c>
      <c r="D15" s="1">
        <f ca="1">ALL!D259</f>
        <v>0</v>
      </c>
      <c r="E15" s="1">
        <f ca="1">ALL!E259</f>
        <v>0</v>
      </c>
      <c r="F15" s="1">
        <f ca="1">ALL!F259</f>
        <v>0</v>
      </c>
      <c r="G15" s="1">
        <f ca="1">ALL!G259</f>
        <v>0</v>
      </c>
      <c r="H15" s="1">
        <f ca="1">ALL!H259</f>
        <v>0</v>
      </c>
      <c r="I15" s="1">
        <f ca="1">ALL!I259</f>
        <v>0</v>
      </c>
      <c r="J15" s="1">
        <f ca="1">ALL!J259</f>
        <v>0</v>
      </c>
      <c r="K15" s="1">
        <f ca="1">ALL!K259</f>
        <v>0</v>
      </c>
      <c r="L15" s="1">
        <f ca="1">ALL!L259</f>
        <v>0</v>
      </c>
      <c r="M15" s="1">
        <f ca="1">ALL!M259</f>
        <v>0</v>
      </c>
      <c r="N15" s="1">
        <f ca="1">ALL!N259</f>
        <v>0</v>
      </c>
      <c r="O15" s="1">
        <f ca="1">ALL!O259</f>
        <v>0</v>
      </c>
      <c r="P15" s="1">
        <f ca="1">ALL!P259</f>
        <v>0</v>
      </c>
      <c r="Q15" s="1">
        <f ca="1">ALL!Q259</f>
        <v>0</v>
      </c>
      <c r="R15" s="1">
        <f ca="1">ALL!R259</f>
        <v>0</v>
      </c>
      <c r="S15" s="1">
        <f ca="1">ALL!S259</f>
        <v>0</v>
      </c>
      <c r="T15" s="1">
        <f ca="1">ALL!T259</f>
        <v>0</v>
      </c>
      <c r="U15" s="1">
        <f ca="1">ALL!U259</f>
        <v>0</v>
      </c>
      <c r="V15" s="1">
        <f ca="1">ALL!V259</f>
        <v>0</v>
      </c>
      <c r="W15" s="1">
        <f ca="1">ALL!W259</f>
        <v>0</v>
      </c>
      <c r="X15" s="1">
        <f ca="1">ALL!X259</f>
        <v>0</v>
      </c>
      <c r="Y15" s="1">
        <f ca="1">ALL!Y259</f>
        <v>0</v>
      </c>
      <c r="Z15" s="1">
        <f ca="1">ALL!Z259</f>
        <v>0</v>
      </c>
      <c r="AA15" s="1">
        <f ca="1">ALL!AA259</f>
        <v>0</v>
      </c>
      <c r="AB15" s="1">
        <v>0</v>
      </c>
      <c r="AC15" s="1">
        <f ca="1">ALL!AC259</f>
        <v>0</v>
      </c>
      <c r="AD15" s="1">
        <f ca="1">ALL!AD259</f>
        <v>0</v>
      </c>
      <c r="AE15" s="1">
        <f ca="1">ALL!AE259</f>
        <v>0</v>
      </c>
      <c r="AF15" s="1">
        <f ca="1">ALL!AF259</f>
        <v>0</v>
      </c>
      <c r="AG15" s="1">
        <f ca="1">ALL!AG259</f>
        <v>0</v>
      </c>
      <c r="AH15" s="1">
        <f ca="1">ALL!AH259</f>
        <v>0</v>
      </c>
      <c r="AI15" s="1">
        <f ca="1">ALL!AI259</f>
        <v>0</v>
      </c>
    </row>
    <row r="16" spans="1:36" x14ac:dyDescent="0.25">
      <c r="A16" s="8">
        <f ca="1">ALL!A260</f>
        <v>45915</v>
      </c>
      <c r="B16" s="1">
        <f ca="1">ALL!B260</f>
        <v>0</v>
      </c>
      <c r="C16" s="1">
        <f ca="1">ALL!C260</f>
        <v>0</v>
      </c>
      <c r="D16" s="1">
        <f ca="1">ALL!D260</f>
        <v>0</v>
      </c>
      <c r="E16" s="1">
        <f ca="1">ALL!E260</f>
        <v>0</v>
      </c>
      <c r="F16" s="1">
        <f ca="1">ALL!F260</f>
        <v>0</v>
      </c>
      <c r="G16" s="1">
        <f ca="1">ALL!G260</f>
        <v>0</v>
      </c>
      <c r="H16" s="1">
        <f ca="1">ALL!H260</f>
        <v>0</v>
      </c>
      <c r="I16" s="1">
        <f ca="1">ALL!I260</f>
        <v>0</v>
      </c>
      <c r="J16" s="1">
        <f ca="1">ALL!J260</f>
        <v>0</v>
      </c>
      <c r="K16" s="1">
        <f ca="1">ALL!K260</f>
        <v>0</v>
      </c>
      <c r="L16" s="1">
        <f ca="1">ALL!L260</f>
        <v>0</v>
      </c>
      <c r="M16" s="1">
        <f ca="1">ALL!M260</f>
        <v>0</v>
      </c>
      <c r="N16" s="1">
        <f ca="1">ALL!N260</f>
        <v>0</v>
      </c>
      <c r="O16" s="1">
        <f ca="1">ALL!O260</f>
        <v>0</v>
      </c>
      <c r="P16" s="1">
        <f ca="1">ALL!P260</f>
        <v>0</v>
      </c>
      <c r="Q16" s="1">
        <f ca="1">ALL!Q260</f>
        <v>0</v>
      </c>
      <c r="R16" s="1">
        <f ca="1">ALL!R260</f>
        <v>0</v>
      </c>
      <c r="S16" s="1">
        <f ca="1">ALL!S260</f>
        <v>0</v>
      </c>
      <c r="T16" s="1">
        <f ca="1">ALL!T260</f>
        <v>0</v>
      </c>
      <c r="U16" s="1">
        <f ca="1">ALL!U260</f>
        <v>0</v>
      </c>
      <c r="V16" s="1">
        <f ca="1">ALL!V260</f>
        <v>0</v>
      </c>
      <c r="W16" s="1">
        <f ca="1">ALL!W260</f>
        <v>0</v>
      </c>
      <c r="X16" s="1">
        <f ca="1">ALL!X260</f>
        <v>0</v>
      </c>
      <c r="Y16" s="1">
        <f ca="1">ALL!Y260</f>
        <v>0</v>
      </c>
      <c r="Z16" s="1">
        <f ca="1">ALL!Z260</f>
        <v>0</v>
      </c>
      <c r="AA16" s="1">
        <f ca="1">ALL!AA260</f>
        <v>0</v>
      </c>
      <c r="AB16" s="1">
        <f ca="1">ALL!AB260</f>
        <v>0</v>
      </c>
      <c r="AC16" s="1">
        <v>0</v>
      </c>
      <c r="AD16" s="1">
        <f ca="1">ALL!AD260</f>
        <v>0</v>
      </c>
      <c r="AE16" s="1">
        <f ca="1">ALL!AE260</f>
        <v>0</v>
      </c>
      <c r="AF16" s="1">
        <f ca="1">ALL!AF260</f>
        <v>0</v>
      </c>
      <c r="AG16" s="1">
        <f ca="1">ALL!AG260</f>
        <v>0</v>
      </c>
      <c r="AH16" s="1">
        <f ca="1">ALL!AH260</f>
        <v>0</v>
      </c>
      <c r="AI16" s="1">
        <f ca="1">ALL!AI260</f>
        <v>0</v>
      </c>
    </row>
    <row r="17" spans="1:35" x14ac:dyDescent="0.25">
      <c r="A17" s="8">
        <f ca="1">ALL!A261</f>
        <v>45916</v>
      </c>
      <c r="B17" s="1">
        <f ca="1">ALL!B261</f>
        <v>0</v>
      </c>
      <c r="C17" s="1">
        <f ca="1">ALL!C261</f>
        <v>0</v>
      </c>
      <c r="D17" s="1">
        <f ca="1">ALL!D261</f>
        <v>0</v>
      </c>
      <c r="E17" s="1">
        <f ca="1">ALL!E261</f>
        <v>0</v>
      </c>
      <c r="F17" s="1">
        <f ca="1">ALL!F261</f>
        <v>0</v>
      </c>
      <c r="G17" s="1">
        <f ca="1">ALL!G261</f>
        <v>0</v>
      </c>
      <c r="H17" s="1">
        <f ca="1">ALL!H261</f>
        <v>0</v>
      </c>
      <c r="I17" s="1">
        <v>0</v>
      </c>
      <c r="J17" s="1">
        <f ca="1">ALL!J261</f>
        <v>0</v>
      </c>
      <c r="K17" s="1">
        <f ca="1">ALL!K261</f>
        <v>0</v>
      </c>
      <c r="L17" s="1">
        <f ca="1">ALL!L261</f>
        <v>0</v>
      </c>
      <c r="M17" s="1">
        <f ca="1">ALL!M261</f>
        <v>0</v>
      </c>
      <c r="N17" s="1">
        <f ca="1">ALL!N261</f>
        <v>0</v>
      </c>
      <c r="O17" s="1">
        <f ca="1">ALL!O261</f>
        <v>0</v>
      </c>
      <c r="P17" s="1">
        <f ca="1">ALL!P261</f>
        <v>0</v>
      </c>
      <c r="Q17" s="1">
        <f ca="1">ALL!Q261</f>
        <v>0</v>
      </c>
      <c r="R17" s="1">
        <f ca="1">ALL!R261</f>
        <v>0</v>
      </c>
      <c r="S17" s="1">
        <f ca="1">ALL!S261</f>
        <v>0</v>
      </c>
      <c r="T17" s="1">
        <f ca="1">ALL!T261</f>
        <v>0</v>
      </c>
      <c r="U17" s="1">
        <f ca="1">ALL!U261</f>
        <v>0</v>
      </c>
      <c r="V17" s="1">
        <f ca="1">ALL!V261</f>
        <v>0</v>
      </c>
      <c r="W17" s="1">
        <f ca="1">ALL!W261</f>
        <v>0</v>
      </c>
      <c r="X17" s="1">
        <f ca="1">ALL!X261</f>
        <v>0</v>
      </c>
      <c r="Y17" s="1">
        <f ca="1">ALL!Y261</f>
        <v>0</v>
      </c>
      <c r="Z17" s="1">
        <f ca="1">ALL!Z261</f>
        <v>0</v>
      </c>
      <c r="AA17" s="1">
        <f ca="1">ALL!AA261</f>
        <v>0</v>
      </c>
      <c r="AB17" s="1">
        <f ca="1">ALL!AB261</f>
        <v>0</v>
      </c>
      <c r="AC17" s="1">
        <f ca="1">ALL!AC261</f>
        <v>0.59904253482818604</v>
      </c>
      <c r="AD17" s="1">
        <f ca="1">ALL!AD261</f>
        <v>0</v>
      </c>
      <c r="AE17" s="1">
        <f ca="1">ALL!AE261</f>
        <v>0</v>
      </c>
      <c r="AF17" s="1">
        <f ca="1">ALL!AF261</f>
        <v>0</v>
      </c>
      <c r="AG17" s="1">
        <f ca="1">ALL!AG261</f>
        <v>0</v>
      </c>
      <c r="AH17" s="1">
        <f ca="1">ALL!AH261</f>
        <v>0</v>
      </c>
      <c r="AI17" s="1">
        <f ca="1">ALL!AI261</f>
        <v>0</v>
      </c>
    </row>
    <row r="18" spans="1:35" x14ac:dyDescent="0.25">
      <c r="A18" s="8">
        <f ca="1">ALL!A262</f>
        <v>45917</v>
      </c>
      <c r="B18" s="1">
        <v>0</v>
      </c>
      <c r="C18" s="1">
        <f ca="1">ALL!C262</f>
        <v>0.12780198454856873</v>
      </c>
      <c r="D18" s="1">
        <f ca="1">ALL!D262</f>
        <v>0.35574698448181152</v>
      </c>
      <c r="E18" s="1">
        <f ca="1">ALL!E262</f>
        <v>0</v>
      </c>
      <c r="F18" s="1">
        <f ca="1">ALL!F262</f>
        <v>0</v>
      </c>
      <c r="G18" s="1">
        <f ca="1">ALL!G262</f>
        <v>0</v>
      </c>
      <c r="H18" s="1">
        <f ca="1">ALL!H262</f>
        <v>0</v>
      </c>
      <c r="I18" s="1">
        <v>0</v>
      </c>
      <c r="J18" s="1">
        <f ca="1">ALL!J262</f>
        <v>0</v>
      </c>
      <c r="K18" s="1">
        <f ca="1">ALL!K262</f>
        <v>0</v>
      </c>
      <c r="L18" s="1">
        <f ca="1">ALL!L262</f>
        <v>0</v>
      </c>
      <c r="M18" s="1">
        <f ca="1">ALL!M262</f>
        <v>0</v>
      </c>
      <c r="N18" s="1">
        <f ca="1">ALL!N262</f>
        <v>0</v>
      </c>
      <c r="O18" s="1">
        <f ca="1">ALL!O262</f>
        <v>0</v>
      </c>
      <c r="P18" s="1">
        <f ca="1">ALL!P262</f>
        <v>0</v>
      </c>
      <c r="Q18" s="1">
        <f ca="1">ALL!Q262</f>
        <v>0</v>
      </c>
      <c r="R18" s="1">
        <f ca="1">ALL!R262</f>
        <v>0</v>
      </c>
      <c r="S18" s="1">
        <f ca="1">ALL!S262</f>
        <v>0</v>
      </c>
      <c r="T18" s="1">
        <f ca="1">ALL!T262</f>
        <v>0</v>
      </c>
      <c r="U18" s="1">
        <f ca="1">ALL!U262</f>
        <v>0</v>
      </c>
      <c r="V18" s="1">
        <f ca="1">ALL!V262</f>
        <v>0</v>
      </c>
      <c r="W18" s="1">
        <v>0</v>
      </c>
      <c r="X18" s="1">
        <f ca="1">ALL!X262</f>
        <v>0.12347528338432312</v>
      </c>
      <c r="Y18" s="1">
        <f ca="1">ALL!Y262</f>
        <v>0.14788338541984558</v>
      </c>
      <c r="Z18" s="1">
        <f ca="1">ALL!Z262</f>
        <v>0</v>
      </c>
      <c r="AA18" s="1">
        <f ca="1">ALL!AA262</f>
        <v>0</v>
      </c>
      <c r="AB18" s="1">
        <v>0</v>
      </c>
      <c r="AC18" s="1">
        <f ca="1">ALL!AC262</f>
        <v>1.0679540634155273</v>
      </c>
      <c r="AD18" s="1">
        <f ca="1">ALL!AD262</f>
        <v>0</v>
      </c>
      <c r="AE18" s="1">
        <f ca="1">ALL!AE262</f>
        <v>0</v>
      </c>
      <c r="AF18" s="1">
        <f ca="1">ALL!AF262</f>
        <v>0</v>
      </c>
      <c r="AG18" s="1">
        <f ca="1">ALL!AG262</f>
        <v>0</v>
      </c>
      <c r="AH18" s="1">
        <f ca="1">ALL!AH262</f>
        <v>0.12910071015357971</v>
      </c>
      <c r="AI18" s="1">
        <f ca="1">ALL!AI262</f>
        <v>0</v>
      </c>
    </row>
    <row r="19" spans="1:35" x14ac:dyDescent="0.25">
      <c r="A19" s="8">
        <f ca="1">ALL!A263</f>
        <v>45918</v>
      </c>
      <c r="B19" s="1">
        <f ca="1">ALL!B263</f>
        <v>0</v>
      </c>
      <c r="C19" s="1">
        <f ca="1">ALL!C263</f>
        <v>0</v>
      </c>
      <c r="D19" s="1">
        <f ca="1">ALL!D263</f>
        <v>0</v>
      </c>
      <c r="E19" s="1">
        <f ca="1">ALL!E263</f>
        <v>0</v>
      </c>
      <c r="F19" s="1">
        <f ca="1">ALL!F263</f>
        <v>0</v>
      </c>
      <c r="G19" s="1">
        <f ca="1">ALL!G263</f>
        <v>0</v>
      </c>
      <c r="H19" s="1">
        <f ca="1">ALL!H263</f>
        <v>0</v>
      </c>
      <c r="I19" s="1">
        <v>0</v>
      </c>
      <c r="J19" s="1">
        <f ca="1">ALL!J263</f>
        <v>0</v>
      </c>
      <c r="K19" s="1">
        <f ca="1">ALL!K263</f>
        <v>0</v>
      </c>
      <c r="L19" s="1">
        <f ca="1">ALL!L263</f>
        <v>0</v>
      </c>
      <c r="M19" s="1">
        <f ca="1">ALL!M263</f>
        <v>0</v>
      </c>
      <c r="N19" s="1">
        <f ca="1">ALL!N263</f>
        <v>0</v>
      </c>
      <c r="O19" s="1">
        <f ca="1">ALL!O263</f>
        <v>0</v>
      </c>
      <c r="P19" s="1">
        <f ca="1">ALL!P263</f>
        <v>0</v>
      </c>
      <c r="Q19" s="1">
        <f ca="1">ALL!Q263</f>
        <v>0</v>
      </c>
      <c r="R19" s="1">
        <f ca="1">ALL!R263</f>
        <v>0</v>
      </c>
      <c r="S19" s="1">
        <f ca="1">ALL!S263</f>
        <v>0</v>
      </c>
      <c r="T19" s="1">
        <f ca="1">ALL!T263</f>
        <v>0</v>
      </c>
      <c r="U19" s="1">
        <f ca="1">ALL!U263</f>
        <v>0</v>
      </c>
      <c r="V19" s="1">
        <f ca="1">ALL!V263</f>
        <v>0</v>
      </c>
      <c r="W19" s="1">
        <f ca="1">ALL!W263</f>
        <v>0</v>
      </c>
      <c r="X19" s="1">
        <f ca="1">ALL!X263</f>
        <v>0</v>
      </c>
      <c r="Y19" s="1">
        <f ca="1">ALL!Y263</f>
        <v>0</v>
      </c>
      <c r="Z19" s="1">
        <v>0</v>
      </c>
      <c r="AA19" s="1">
        <f ca="1">ALL!AA263</f>
        <v>0</v>
      </c>
      <c r="AB19" s="1">
        <f ca="1">ALL!AB263</f>
        <v>0</v>
      </c>
      <c r="AC19" s="1">
        <v>0</v>
      </c>
      <c r="AD19" s="1">
        <f ca="1">ALL!AD263</f>
        <v>0</v>
      </c>
      <c r="AE19" s="1">
        <f ca="1">ALL!AE263</f>
        <v>0</v>
      </c>
      <c r="AF19" s="1">
        <f ca="1">ALL!AF263</f>
        <v>0</v>
      </c>
      <c r="AG19" s="1">
        <f ca="1">ALL!AG263</f>
        <v>0</v>
      </c>
      <c r="AH19" s="1">
        <f ca="1">ALL!AH263</f>
        <v>0</v>
      </c>
      <c r="AI19" s="1">
        <f ca="1">ALL!AI263</f>
        <v>0</v>
      </c>
    </row>
    <row r="20" spans="1:35" x14ac:dyDescent="0.25">
      <c r="A20" s="8">
        <f ca="1">ALL!A264</f>
        <v>45919</v>
      </c>
      <c r="B20" s="1">
        <v>0</v>
      </c>
      <c r="C20" s="1">
        <f ca="1">ALL!C264</f>
        <v>0</v>
      </c>
      <c r="D20" s="1">
        <f ca="1">ALL!D264</f>
        <v>0</v>
      </c>
      <c r="E20" s="1">
        <f ca="1">ALL!E264</f>
        <v>0</v>
      </c>
      <c r="F20" s="1">
        <f ca="1">ALL!F264</f>
        <v>0</v>
      </c>
      <c r="G20" s="1">
        <f ca="1">ALL!G264</f>
        <v>0</v>
      </c>
      <c r="H20" s="1">
        <f ca="1">ALL!H264</f>
        <v>0</v>
      </c>
      <c r="I20" s="1">
        <v>0</v>
      </c>
      <c r="J20" s="1">
        <f ca="1">ALL!J264</f>
        <v>0</v>
      </c>
      <c r="K20" s="1">
        <f ca="1">ALL!K264</f>
        <v>0</v>
      </c>
      <c r="L20" s="1">
        <f ca="1">ALL!L264</f>
        <v>0</v>
      </c>
      <c r="M20" s="1">
        <f ca="1">ALL!M264</f>
        <v>0</v>
      </c>
      <c r="N20" s="1">
        <f ca="1">ALL!N264</f>
        <v>0</v>
      </c>
      <c r="O20" s="1">
        <f ca="1">ALL!O264</f>
        <v>0</v>
      </c>
      <c r="P20" s="1">
        <f ca="1">ALL!P264</f>
        <v>0</v>
      </c>
      <c r="Q20" s="1">
        <f ca="1">ALL!Q264</f>
        <v>0</v>
      </c>
      <c r="R20" s="1">
        <f ca="1">ALL!R264</f>
        <v>0</v>
      </c>
      <c r="S20" s="1">
        <f ca="1">ALL!S264</f>
        <v>0</v>
      </c>
      <c r="T20" s="1">
        <f ca="1">ALL!T264</f>
        <v>0</v>
      </c>
      <c r="U20" s="1">
        <f ca="1">ALL!U264</f>
        <v>0</v>
      </c>
      <c r="V20" s="1">
        <f ca="1">ALL!V264</f>
        <v>0</v>
      </c>
      <c r="W20" s="1">
        <f ca="1">ALL!W264</f>
        <v>0</v>
      </c>
      <c r="X20" s="1">
        <f ca="1">ALL!X264</f>
        <v>0</v>
      </c>
      <c r="Y20" s="1">
        <f ca="1">ALL!Y264</f>
        <v>0</v>
      </c>
      <c r="Z20" s="1">
        <f ca="1">ALL!Z264</f>
        <v>0</v>
      </c>
      <c r="AA20" s="1">
        <f ca="1">ALL!AA264</f>
        <v>0</v>
      </c>
      <c r="AB20" s="1">
        <f ca="1">ALL!AB264</f>
        <v>0</v>
      </c>
      <c r="AC20" s="1">
        <f ca="1">ALL!AC264</f>
        <v>0</v>
      </c>
      <c r="AD20" s="1">
        <f ca="1">ALL!AD264</f>
        <v>0</v>
      </c>
      <c r="AE20" s="1">
        <f ca="1">ALL!AE264</f>
        <v>0</v>
      </c>
      <c r="AF20" s="1">
        <f ca="1">ALL!AF264</f>
        <v>0</v>
      </c>
      <c r="AG20" s="1">
        <f ca="1">ALL!AG264</f>
        <v>0</v>
      </c>
      <c r="AH20" s="1">
        <f ca="1">ALL!AH264</f>
        <v>0</v>
      </c>
      <c r="AI20" s="1">
        <f ca="1">ALL!AI264</f>
        <v>0</v>
      </c>
    </row>
    <row r="21" spans="1:35" x14ac:dyDescent="0.25">
      <c r="A21" s="8">
        <f ca="1">ALL!A265</f>
        <v>45920</v>
      </c>
      <c r="B21" s="1">
        <f ca="1">ALL!B265</f>
        <v>0</v>
      </c>
      <c r="C21" s="1">
        <f ca="1">ALL!C265</f>
        <v>0</v>
      </c>
      <c r="D21" s="1">
        <f ca="1">ALL!D265</f>
        <v>0</v>
      </c>
      <c r="E21" s="1">
        <f ca="1">ALL!E265</f>
        <v>0</v>
      </c>
      <c r="F21" s="1">
        <f ca="1">ALL!F265</f>
        <v>0</v>
      </c>
      <c r="G21" s="1">
        <f ca="1">ALL!G265</f>
        <v>0</v>
      </c>
      <c r="H21" s="1">
        <f ca="1">ALL!H265</f>
        <v>0</v>
      </c>
      <c r="I21" s="1">
        <f ca="1">ALL!I265</f>
        <v>0</v>
      </c>
      <c r="J21" s="1">
        <f ca="1">ALL!J265</f>
        <v>0</v>
      </c>
      <c r="K21" s="1">
        <f ca="1">ALL!K265</f>
        <v>0</v>
      </c>
      <c r="L21" s="1">
        <f ca="1">ALL!L265</f>
        <v>0</v>
      </c>
      <c r="M21" s="1">
        <f ca="1">ALL!M265</f>
        <v>0</v>
      </c>
      <c r="N21" s="1">
        <f ca="1">ALL!N265</f>
        <v>0</v>
      </c>
      <c r="O21" s="1">
        <f ca="1">ALL!O265</f>
        <v>0</v>
      </c>
      <c r="P21" s="1">
        <f ca="1">ALL!P265</f>
        <v>0</v>
      </c>
      <c r="Q21" s="1">
        <f ca="1">ALL!Q265</f>
        <v>0</v>
      </c>
      <c r="R21" s="1">
        <f ca="1">ALL!R265</f>
        <v>0</v>
      </c>
      <c r="S21" s="1">
        <f ca="1">ALL!S265</f>
        <v>0</v>
      </c>
      <c r="T21" s="1">
        <f ca="1">ALL!T265</f>
        <v>0</v>
      </c>
      <c r="U21" s="1">
        <f ca="1">ALL!U265</f>
        <v>0</v>
      </c>
      <c r="V21" s="1">
        <f ca="1">ALL!V265</f>
        <v>0</v>
      </c>
      <c r="W21" s="1">
        <f ca="1">ALL!W265</f>
        <v>0</v>
      </c>
      <c r="X21" s="1">
        <f ca="1">ALL!X265</f>
        <v>0</v>
      </c>
      <c r="Y21" s="1">
        <f ca="1">ALL!Y265</f>
        <v>0</v>
      </c>
      <c r="Z21" s="1">
        <f ca="1">ALL!Z265</f>
        <v>0</v>
      </c>
      <c r="AA21" s="1">
        <f ca="1">ALL!AA265</f>
        <v>0</v>
      </c>
      <c r="AB21" s="1">
        <f ca="1">ALL!AB265</f>
        <v>0</v>
      </c>
      <c r="AC21" s="1">
        <f ca="1">ALL!AC265</f>
        <v>0</v>
      </c>
      <c r="AD21" s="1">
        <f ca="1">ALL!AD265</f>
        <v>0</v>
      </c>
      <c r="AE21" s="1">
        <f ca="1">ALL!AE265</f>
        <v>0</v>
      </c>
      <c r="AF21" s="1">
        <f ca="1">ALL!AF265</f>
        <v>0</v>
      </c>
      <c r="AG21" s="1">
        <f ca="1">ALL!AG265</f>
        <v>0</v>
      </c>
      <c r="AH21" s="1">
        <f ca="1">ALL!AH265</f>
        <v>0</v>
      </c>
      <c r="AI21" s="1">
        <f ca="1">ALL!AI265</f>
        <v>0</v>
      </c>
    </row>
    <row r="22" spans="1:35" x14ac:dyDescent="0.25">
      <c r="A22" s="8">
        <f ca="1">ALL!A266</f>
        <v>45921</v>
      </c>
      <c r="B22" s="1">
        <v>0</v>
      </c>
      <c r="C22" s="1">
        <f ca="1">ALL!C266</f>
        <v>0</v>
      </c>
      <c r="D22" s="1">
        <f ca="1">ALL!D266</f>
        <v>0</v>
      </c>
      <c r="E22" s="1">
        <f ca="1">ALL!E266</f>
        <v>0</v>
      </c>
      <c r="F22" s="1">
        <f ca="1">ALL!F266</f>
        <v>0</v>
      </c>
      <c r="G22" s="1">
        <f ca="1">ALL!G266</f>
        <v>0</v>
      </c>
      <c r="H22" s="1">
        <f ca="1">ALL!H266</f>
        <v>0</v>
      </c>
      <c r="I22" s="1">
        <v>0</v>
      </c>
      <c r="J22" s="1">
        <f ca="1">ALL!J266</f>
        <v>0</v>
      </c>
      <c r="K22" s="1">
        <f ca="1">ALL!K266</f>
        <v>0</v>
      </c>
      <c r="L22" s="1">
        <f ca="1">ALL!L266</f>
        <v>0</v>
      </c>
      <c r="M22" s="1">
        <f ca="1">ALL!M266</f>
        <v>0</v>
      </c>
      <c r="N22" s="1">
        <f ca="1">ALL!N266</f>
        <v>0</v>
      </c>
      <c r="O22" s="1">
        <f ca="1">ALL!O266</f>
        <v>0</v>
      </c>
      <c r="P22" s="1">
        <f ca="1">ALL!P266</f>
        <v>0</v>
      </c>
      <c r="Q22" s="1">
        <f ca="1">ALL!Q266</f>
        <v>0</v>
      </c>
      <c r="R22" s="1">
        <f ca="1">ALL!R266</f>
        <v>0</v>
      </c>
      <c r="S22" s="1">
        <f ca="1">ALL!S266</f>
        <v>0</v>
      </c>
      <c r="T22" s="1">
        <f ca="1">ALL!T266</f>
        <v>0</v>
      </c>
      <c r="U22" s="1">
        <f ca="1">ALL!U266</f>
        <v>0</v>
      </c>
      <c r="V22" s="1">
        <f ca="1">ALL!V266</f>
        <v>0</v>
      </c>
      <c r="W22" s="1">
        <f ca="1">ALL!W266</f>
        <v>0</v>
      </c>
      <c r="X22" s="1">
        <f ca="1">ALL!X266</f>
        <v>0</v>
      </c>
      <c r="Y22" s="1">
        <f ca="1">ALL!Y266</f>
        <v>0</v>
      </c>
      <c r="Z22" s="1">
        <f ca="1">ALL!Z266</f>
        <v>0</v>
      </c>
      <c r="AA22" s="1">
        <f ca="1">ALL!AA266</f>
        <v>0</v>
      </c>
      <c r="AB22" s="1">
        <f ca="1">ALL!AB266</f>
        <v>0</v>
      </c>
      <c r="AC22" s="1">
        <f ca="1">ALL!AC266</f>
        <v>0</v>
      </c>
      <c r="AD22" s="1">
        <f ca="1">ALL!AD266</f>
        <v>0</v>
      </c>
      <c r="AE22" s="1">
        <f ca="1">ALL!AE266</f>
        <v>0</v>
      </c>
      <c r="AF22" s="1">
        <f ca="1">ALL!AF266</f>
        <v>0</v>
      </c>
      <c r="AG22" s="1">
        <f ca="1">ALL!AG266</f>
        <v>0</v>
      </c>
      <c r="AH22" s="1">
        <f ca="1">ALL!AH266</f>
        <v>0</v>
      </c>
      <c r="AI22" s="1">
        <f ca="1">ALL!AI266</f>
        <v>0</v>
      </c>
    </row>
    <row r="23" spans="1:35" x14ac:dyDescent="0.25">
      <c r="A23" s="8">
        <f ca="1">ALL!A267</f>
        <v>45922</v>
      </c>
      <c r="B23" s="1">
        <f ca="1">ALL!B267</f>
        <v>0</v>
      </c>
      <c r="C23" s="1">
        <f ca="1">ALL!C267</f>
        <v>0</v>
      </c>
      <c r="D23" s="1">
        <f ca="1">ALL!D267</f>
        <v>0</v>
      </c>
      <c r="E23" s="1">
        <f ca="1">ALL!E267</f>
        <v>0</v>
      </c>
      <c r="F23" s="1">
        <f ca="1">ALL!F267</f>
        <v>0</v>
      </c>
      <c r="G23" s="1">
        <f ca="1">ALL!G267</f>
        <v>0</v>
      </c>
      <c r="H23" s="1">
        <f ca="1">ALL!H267</f>
        <v>0</v>
      </c>
      <c r="I23" s="1">
        <v>0</v>
      </c>
      <c r="J23" s="1">
        <f ca="1">ALL!J267</f>
        <v>0</v>
      </c>
      <c r="K23" s="1">
        <f ca="1">ALL!K267</f>
        <v>0</v>
      </c>
      <c r="L23" s="1">
        <f ca="1">ALL!L267</f>
        <v>0</v>
      </c>
      <c r="M23" s="1">
        <f ca="1">ALL!M267</f>
        <v>0</v>
      </c>
      <c r="N23" s="1">
        <f ca="1">ALL!N267</f>
        <v>0</v>
      </c>
      <c r="O23" s="1">
        <f ca="1">ALL!O267</f>
        <v>0</v>
      </c>
      <c r="P23" s="1">
        <f ca="1">ALL!P267</f>
        <v>0</v>
      </c>
      <c r="Q23" s="1">
        <f ca="1">ALL!Q267</f>
        <v>0</v>
      </c>
      <c r="R23" s="1">
        <f ca="1">ALL!R267</f>
        <v>0</v>
      </c>
      <c r="S23" s="1">
        <f ca="1">ALL!S267</f>
        <v>0</v>
      </c>
      <c r="T23" s="1">
        <f ca="1">ALL!T267</f>
        <v>0</v>
      </c>
      <c r="U23" s="1">
        <f ca="1">ALL!U267</f>
        <v>0</v>
      </c>
      <c r="V23" s="1">
        <f ca="1">ALL!V267</f>
        <v>0</v>
      </c>
      <c r="W23" s="1">
        <f ca="1">ALL!W267</f>
        <v>0</v>
      </c>
      <c r="X23" s="1">
        <f ca="1">ALL!X267</f>
        <v>0</v>
      </c>
      <c r="Y23" s="1">
        <f ca="1">ALL!Y267</f>
        <v>0</v>
      </c>
      <c r="Z23" s="1">
        <f ca="1">ALL!Z267</f>
        <v>0</v>
      </c>
      <c r="AA23" s="1">
        <f ca="1">ALL!AA267</f>
        <v>0</v>
      </c>
      <c r="AB23" s="1">
        <f ca="1">ALL!AB267</f>
        <v>0</v>
      </c>
      <c r="AC23" s="1">
        <v>0</v>
      </c>
      <c r="AD23" s="1">
        <f ca="1">ALL!AD267</f>
        <v>0</v>
      </c>
      <c r="AE23" s="1">
        <f ca="1">ALL!AE267</f>
        <v>0</v>
      </c>
      <c r="AF23" s="1">
        <f ca="1">ALL!AF267</f>
        <v>0</v>
      </c>
      <c r="AG23" s="1">
        <f ca="1">ALL!AG267</f>
        <v>0</v>
      </c>
      <c r="AH23" s="1">
        <f ca="1">ALL!AH267</f>
        <v>0</v>
      </c>
      <c r="AI23" s="1">
        <f ca="1">ALL!AI267</f>
        <v>0</v>
      </c>
    </row>
    <row r="24" spans="1:35" x14ac:dyDescent="0.25">
      <c r="A24" s="8">
        <f ca="1">ALL!A268</f>
        <v>45923</v>
      </c>
      <c r="B24" s="1">
        <f ca="1">ALL!B268</f>
        <v>0</v>
      </c>
      <c r="C24" s="1">
        <f ca="1">ALL!C268</f>
        <v>0</v>
      </c>
      <c r="D24" s="1">
        <f ca="1">ALL!D268</f>
        <v>0</v>
      </c>
      <c r="E24" s="1">
        <f ca="1">ALL!E268</f>
        <v>0</v>
      </c>
      <c r="F24" s="1">
        <f ca="1">ALL!F268</f>
        <v>0</v>
      </c>
      <c r="G24" s="1">
        <f ca="1">ALL!G268</f>
        <v>0</v>
      </c>
      <c r="H24" s="1">
        <f ca="1">ALL!H268</f>
        <v>0</v>
      </c>
      <c r="I24" s="1">
        <f ca="1">ALL!I268</f>
        <v>0</v>
      </c>
      <c r="J24" s="1">
        <f ca="1">ALL!J268</f>
        <v>0</v>
      </c>
      <c r="K24" s="1">
        <f ca="1">ALL!K268</f>
        <v>0</v>
      </c>
      <c r="L24" s="1">
        <f ca="1">ALL!L268</f>
        <v>0</v>
      </c>
      <c r="M24" s="1">
        <f ca="1">ALL!M268</f>
        <v>0</v>
      </c>
      <c r="N24" s="1">
        <f ca="1">ALL!N268</f>
        <v>0</v>
      </c>
      <c r="O24" s="1">
        <f ca="1">ALL!O268</f>
        <v>0</v>
      </c>
      <c r="P24" s="1">
        <f ca="1">ALL!P268</f>
        <v>0</v>
      </c>
      <c r="Q24" s="1">
        <f ca="1">ALL!Q268</f>
        <v>0</v>
      </c>
      <c r="R24" s="1">
        <f ca="1">ALL!R268</f>
        <v>0</v>
      </c>
      <c r="S24" s="1">
        <f ca="1">ALL!S268</f>
        <v>0</v>
      </c>
      <c r="T24" s="1">
        <f ca="1">ALL!T268</f>
        <v>0</v>
      </c>
      <c r="U24" s="1">
        <f ca="1">ALL!U268</f>
        <v>0</v>
      </c>
      <c r="V24" s="1">
        <f ca="1">ALL!V268</f>
        <v>0</v>
      </c>
      <c r="W24" s="1">
        <f ca="1">ALL!W268</f>
        <v>0</v>
      </c>
      <c r="X24" s="1">
        <f ca="1">ALL!X268</f>
        <v>0</v>
      </c>
      <c r="Y24" s="1">
        <f ca="1">ALL!Y268</f>
        <v>0</v>
      </c>
      <c r="Z24" s="1">
        <f ca="1">ALL!Z268</f>
        <v>0</v>
      </c>
      <c r="AA24" s="1">
        <f ca="1">ALL!AA268</f>
        <v>0</v>
      </c>
      <c r="AB24" s="1">
        <f ca="1">ALL!AB268</f>
        <v>0</v>
      </c>
      <c r="AC24" s="1">
        <f ca="1">ALL!AC268</f>
        <v>0</v>
      </c>
      <c r="AD24" s="1">
        <f ca="1">ALL!AD268</f>
        <v>0</v>
      </c>
      <c r="AE24" s="1">
        <f ca="1">ALL!AE268</f>
        <v>0</v>
      </c>
      <c r="AF24" s="1">
        <f ca="1">ALL!AF268</f>
        <v>0</v>
      </c>
      <c r="AG24" s="1">
        <f ca="1">ALL!AG268</f>
        <v>0</v>
      </c>
      <c r="AH24" s="1">
        <f ca="1">ALL!AH268</f>
        <v>0</v>
      </c>
      <c r="AI24" s="1">
        <f ca="1">ALL!AI268</f>
        <v>0</v>
      </c>
    </row>
    <row r="25" spans="1:35" x14ac:dyDescent="0.25">
      <c r="A25" s="8">
        <f ca="1">ALL!A269</f>
        <v>45924</v>
      </c>
      <c r="B25" s="1">
        <f ca="1">ALL!B269</f>
        <v>0</v>
      </c>
      <c r="C25" s="1">
        <f ca="1">ALL!C269</f>
        <v>0</v>
      </c>
      <c r="D25" s="1">
        <f ca="1">ALL!D269</f>
        <v>0</v>
      </c>
      <c r="E25" s="1">
        <f ca="1">ALL!E269</f>
        <v>0</v>
      </c>
      <c r="F25" s="1">
        <f ca="1">ALL!F269</f>
        <v>0</v>
      </c>
      <c r="G25" s="1">
        <f ca="1">ALL!G269</f>
        <v>0</v>
      </c>
      <c r="H25" s="1">
        <f ca="1">ALL!H269</f>
        <v>0</v>
      </c>
      <c r="I25" s="1">
        <v>0</v>
      </c>
      <c r="J25" s="1">
        <f ca="1">ALL!J269</f>
        <v>0</v>
      </c>
      <c r="K25" s="1">
        <f ca="1">ALL!K269</f>
        <v>0</v>
      </c>
      <c r="L25" s="1">
        <f ca="1">ALL!L269</f>
        <v>0</v>
      </c>
      <c r="M25" s="1">
        <f ca="1">ALL!M269</f>
        <v>0</v>
      </c>
      <c r="N25" s="1">
        <f ca="1">ALL!N269</f>
        <v>0</v>
      </c>
      <c r="O25" s="1">
        <f ca="1">ALL!O269</f>
        <v>0</v>
      </c>
      <c r="P25" s="1">
        <f ca="1">ALL!P269</f>
        <v>0</v>
      </c>
      <c r="Q25" s="1">
        <f ca="1">ALL!Q269</f>
        <v>0</v>
      </c>
      <c r="R25" s="1">
        <f ca="1">ALL!R269</f>
        <v>0</v>
      </c>
      <c r="S25" s="1">
        <f ca="1">ALL!S269</f>
        <v>0</v>
      </c>
      <c r="T25" s="1">
        <f ca="1">ALL!T269</f>
        <v>0</v>
      </c>
      <c r="U25" s="1">
        <f ca="1">ALL!U269</f>
        <v>0</v>
      </c>
      <c r="V25" s="1">
        <f ca="1">ALL!V269</f>
        <v>0</v>
      </c>
      <c r="W25" s="1">
        <f ca="1">ALL!W269</f>
        <v>0</v>
      </c>
      <c r="X25" s="1">
        <f ca="1">ALL!X269</f>
        <v>0</v>
      </c>
      <c r="Y25" s="1">
        <f ca="1">ALL!Y269</f>
        <v>0</v>
      </c>
      <c r="Z25" s="1">
        <f ca="1">ALL!Z269</f>
        <v>0</v>
      </c>
      <c r="AA25" s="1">
        <f ca="1">ALL!AA269</f>
        <v>0</v>
      </c>
      <c r="AB25" s="1">
        <f ca="1">ALL!AB269</f>
        <v>0</v>
      </c>
      <c r="AC25" s="1">
        <f ca="1">ALL!AC269</f>
        <v>0</v>
      </c>
      <c r="AD25" s="1">
        <f ca="1">ALL!AD269</f>
        <v>0</v>
      </c>
      <c r="AE25" s="1">
        <f ca="1">ALL!AE269</f>
        <v>0</v>
      </c>
      <c r="AF25" s="1">
        <f ca="1">ALL!AF269</f>
        <v>0</v>
      </c>
      <c r="AG25" s="1">
        <f ca="1">ALL!AG269</f>
        <v>0</v>
      </c>
      <c r="AH25" s="1">
        <f ca="1">ALL!AH269</f>
        <v>0</v>
      </c>
      <c r="AI25" s="1">
        <f ca="1">ALL!AI269</f>
        <v>0</v>
      </c>
    </row>
    <row r="26" spans="1:35" x14ac:dyDescent="0.25">
      <c r="A26" s="8">
        <f ca="1">ALL!A270</f>
        <v>45925</v>
      </c>
      <c r="B26" s="1">
        <f ca="1">ALL!B270</f>
        <v>0</v>
      </c>
      <c r="C26" s="1">
        <f ca="1">ALL!C270</f>
        <v>0</v>
      </c>
      <c r="D26" s="1">
        <f ca="1">ALL!D270</f>
        <v>0</v>
      </c>
      <c r="E26" s="1">
        <f ca="1">ALL!E270</f>
        <v>0</v>
      </c>
      <c r="F26" s="1">
        <f ca="1">ALL!F270</f>
        <v>0</v>
      </c>
      <c r="G26" s="1">
        <f ca="1">ALL!G270</f>
        <v>0</v>
      </c>
      <c r="H26" s="1">
        <f ca="1">ALL!H270</f>
        <v>0</v>
      </c>
      <c r="I26" s="1">
        <v>0</v>
      </c>
      <c r="J26" s="1">
        <f ca="1">ALL!J270</f>
        <v>0</v>
      </c>
      <c r="K26" s="1">
        <f ca="1">ALL!K270</f>
        <v>0</v>
      </c>
      <c r="L26" s="1">
        <f ca="1">ALL!L270</f>
        <v>0</v>
      </c>
      <c r="M26" s="1">
        <f ca="1">ALL!M270</f>
        <v>0</v>
      </c>
      <c r="N26" s="1">
        <f ca="1">ALL!N270</f>
        <v>0</v>
      </c>
      <c r="O26" s="1">
        <f ca="1">ALL!O270</f>
        <v>0</v>
      </c>
      <c r="P26" s="1">
        <f ca="1">ALL!P270</f>
        <v>0</v>
      </c>
      <c r="Q26" s="1">
        <f ca="1">ALL!Q270</f>
        <v>0</v>
      </c>
      <c r="R26" s="1">
        <f ca="1">ALL!R270</f>
        <v>0</v>
      </c>
      <c r="S26" s="1">
        <f ca="1">ALL!S270</f>
        <v>0</v>
      </c>
      <c r="T26" s="1">
        <f ca="1">ALL!T270</f>
        <v>0</v>
      </c>
      <c r="U26" s="1">
        <f ca="1">ALL!U270</f>
        <v>0</v>
      </c>
      <c r="V26" s="1">
        <f ca="1">ALL!V270</f>
        <v>0</v>
      </c>
      <c r="W26" s="1">
        <f ca="1">ALL!W270</f>
        <v>0</v>
      </c>
      <c r="X26" s="1">
        <f ca="1">ALL!X270</f>
        <v>0</v>
      </c>
      <c r="Y26" s="1">
        <f ca="1">ALL!Y270</f>
        <v>0</v>
      </c>
      <c r="Z26" s="1">
        <f ca="1">ALL!Z270</f>
        <v>0</v>
      </c>
      <c r="AA26" s="1">
        <f ca="1">ALL!AA270</f>
        <v>0</v>
      </c>
      <c r="AB26" s="1">
        <f ca="1">ALL!AB270</f>
        <v>0</v>
      </c>
      <c r="AC26" s="1">
        <f ca="1">ALL!AC270</f>
        <v>0</v>
      </c>
      <c r="AD26" s="1">
        <f ca="1">ALL!AD270</f>
        <v>0</v>
      </c>
      <c r="AE26" s="1">
        <f ca="1">ALL!AE270</f>
        <v>0</v>
      </c>
      <c r="AF26" s="1">
        <f ca="1">ALL!AF270</f>
        <v>0</v>
      </c>
      <c r="AG26" s="1">
        <f ca="1">ALL!AG270</f>
        <v>0</v>
      </c>
      <c r="AH26" s="1">
        <f ca="1">ALL!AH270</f>
        <v>0</v>
      </c>
      <c r="AI26" s="1">
        <f ca="1">ALL!AI270</f>
        <v>0</v>
      </c>
    </row>
    <row r="27" spans="1:35" x14ac:dyDescent="0.25">
      <c r="A27" s="8">
        <f ca="1">ALL!A271</f>
        <v>45926</v>
      </c>
      <c r="B27" s="1">
        <v>0</v>
      </c>
      <c r="C27" s="1">
        <f ca="1">ALL!C271</f>
        <v>0</v>
      </c>
      <c r="D27" s="1">
        <f ca="1">ALL!D271</f>
        <v>0</v>
      </c>
      <c r="E27" s="1">
        <f ca="1">ALL!E271</f>
        <v>0</v>
      </c>
      <c r="F27" s="1">
        <f ca="1">ALL!F271</f>
        <v>0</v>
      </c>
      <c r="G27" s="1">
        <f ca="1">ALL!G271</f>
        <v>0</v>
      </c>
      <c r="H27" s="1">
        <f ca="1">ALL!H271</f>
        <v>0</v>
      </c>
      <c r="I27" s="1">
        <v>0</v>
      </c>
      <c r="J27" s="1">
        <f ca="1">ALL!J271</f>
        <v>0</v>
      </c>
      <c r="K27" s="1">
        <f ca="1">ALL!K271</f>
        <v>0</v>
      </c>
      <c r="L27" s="1">
        <f ca="1">ALL!L271</f>
        <v>0</v>
      </c>
      <c r="M27" s="1">
        <f ca="1">ALL!M271</f>
        <v>0</v>
      </c>
      <c r="N27" s="1">
        <f ca="1">ALL!N271</f>
        <v>0</v>
      </c>
      <c r="O27" s="1">
        <f ca="1">ALL!O271</f>
        <v>0</v>
      </c>
      <c r="P27" s="1">
        <f ca="1">ALL!P271</f>
        <v>0</v>
      </c>
      <c r="Q27" s="1">
        <f ca="1">ALL!Q271</f>
        <v>0</v>
      </c>
      <c r="R27" s="1">
        <f ca="1">ALL!R271</f>
        <v>0</v>
      </c>
      <c r="S27" s="1">
        <f ca="1">ALL!S271</f>
        <v>0</v>
      </c>
      <c r="T27" s="1">
        <f ca="1">ALL!T271</f>
        <v>0</v>
      </c>
      <c r="U27" s="1">
        <f ca="1">ALL!U271</f>
        <v>0</v>
      </c>
      <c r="V27" s="1">
        <f ca="1">ALL!V271</f>
        <v>0</v>
      </c>
      <c r="W27" s="1">
        <f ca="1">ALL!W271</f>
        <v>0</v>
      </c>
      <c r="X27" s="1">
        <f ca="1">ALL!X271</f>
        <v>0</v>
      </c>
      <c r="Y27" s="1">
        <f ca="1">ALL!Y271</f>
        <v>0</v>
      </c>
      <c r="Z27" s="1">
        <f ca="1">ALL!Z271</f>
        <v>0</v>
      </c>
      <c r="AA27" s="1">
        <f ca="1">ALL!AA271</f>
        <v>0</v>
      </c>
      <c r="AB27" s="1">
        <f ca="1">ALL!AB271</f>
        <v>0</v>
      </c>
      <c r="AC27" s="1">
        <f ca="1">ALL!AC271</f>
        <v>0</v>
      </c>
      <c r="AD27" s="1">
        <f ca="1">ALL!AD271</f>
        <v>0</v>
      </c>
      <c r="AE27" s="1">
        <f ca="1">ALL!AE271</f>
        <v>0</v>
      </c>
      <c r="AF27" s="1">
        <f ca="1">ALL!AF271</f>
        <v>0</v>
      </c>
      <c r="AG27" s="1">
        <f ca="1">ALL!AG271</f>
        <v>0</v>
      </c>
      <c r="AH27" s="1">
        <f ca="1">ALL!AH271</f>
        <v>0</v>
      </c>
      <c r="AI27" s="1">
        <f ca="1">ALL!AI271</f>
        <v>0</v>
      </c>
    </row>
    <row r="28" spans="1:35" x14ac:dyDescent="0.25">
      <c r="A28" s="8">
        <f ca="1">ALL!A272</f>
        <v>45927</v>
      </c>
      <c r="B28" s="1">
        <v>0</v>
      </c>
      <c r="C28" s="1">
        <f ca="1">ALL!C272</f>
        <v>0</v>
      </c>
      <c r="D28" s="1">
        <f ca="1">ALL!D272</f>
        <v>0</v>
      </c>
      <c r="E28" s="1">
        <f ca="1">ALL!E272</f>
        <v>0</v>
      </c>
      <c r="F28" s="1">
        <f ca="1">ALL!F272</f>
        <v>0</v>
      </c>
      <c r="G28" s="1">
        <f ca="1">ALL!G272</f>
        <v>0</v>
      </c>
      <c r="H28" s="1">
        <f ca="1">ALL!H272</f>
        <v>0</v>
      </c>
      <c r="I28" s="1">
        <v>0</v>
      </c>
      <c r="J28" s="1">
        <f ca="1">ALL!J272</f>
        <v>0</v>
      </c>
      <c r="K28" s="1">
        <f ca="1">ALL!K272</f>
        <v>0</v>
      </c>
      <c r="L28" s="1">
        <f ca="1">ALL!L272</f>
        <v>0</v>
      </c>
      <c r="M28" s="1">
        <f ca="1">ALL!M272</f>
        <v>0</v>
      </c>
      <c r="N28" s="1">
        <f ca="1">ALL!N272</f>
        <v>0</v>
      </c>
      <c r="O28" s="1">
        <f ca="1">ALL!O272</f>
        <v>0</v>
      </c>
      <c r="P28" s="1">
        <f ca="1">ALL!P272</f>
        <v>0</v>
      </c>
      <c r="Q28" s="1">
        <f ca="1">ALL!Q272</f>
        <v>0</v>
      </c>
      <c r="R28" s="1">
        <f ca="1">ALL!R272</f>
        <v>0</v>
      </c>
      <c r="S28" s="1">
        <f ca="1">ALL!S272</f>
        <v>0</v>
      </c>
      <c r="T28" s="1">
        <f ca="1">ALL!T272</f>
        <v>0</v>
      </c>
      <c r="U28" s="1">
        <f ca="1">ALL!U272</f>
        <v>0</v>
      </c>
      <c r="V28" s="1">
        <f ca="1">ALL!V272</f>
        <v>0</v>
      </c>
      <c r="W28" s="1">
        <f ca="1">ALL!W272</f>
        <v>0</v>
      </c>
      <c r="X28" s="1">
        <f ca="1">ALL!X272</f>
        <v>0</v>
      </c>
      <c r="Y28" s="1">
        <f ca="1">ALL!Y272</f>
        <v>0</v>
      </c>
      <c r="Z28" s="1">
        <f ca="1">ALL!Z272</f>
        <v>0</v>
      </c>
      <c r="AA28" s="1">
        <f ca="1">ALL!AA272</f>
        <v>0</v>
      </c>
      <c r="AB28" s="1">
        <f ca="1">ALL!AB272</f>
        <v>0</v>
      </c>
      <c r="AC28" s="1">
        <f ca="1">ALL!AC272</f>
        <v>0</v>
      </c>
      <c r="AD28" s="1">
        <f ca="1">ALL!AD272</f>
        <v>0</v>
      </c>
      <c r="AE28" s="1">
        <f ca="1">ALL!AE272</f>
        <v>0</v>
      </c>
      <c r="AF28" s="1">
        <f ca="1">ALL!AF272</f>
        <v>0</v>
      </c>
      <c r="AG28" s="1">
        <f ca="1">ALL!AG272</f>
        <v>0</v>
      </c>
      <c r="AH28" s="1">
        <f ca="1">ALL!AH272</f>
        <v>0</v>
      </c>
      <c r="AI28" s="1">
        <f ca="1">ALL!AI272</f>
        <v>0</v>
      </c>
    </row>
    <row r="29" spans="1:35" x14ac:dyDescent="0.25">
      <c r="A29" s="8">
        <f ca="1">ALL!A273</f>
        <v>45928</v>
      </c>
      <c r="B29" s="1">
        <v>0</v>
      </c>
      <c r="C29" s="1">
        <f ca="1">ALL!C273</f>
        <v>0</v>
      </c>
      <c r="D29" s="1">
        <f ca="1">ALL!D273</f>
        <v>0</v>
      </c>
      <c r="E29" s="1">
        <f ca="1">ALL!E273</f>
        <v>0</v>
      </c>
      <c r="F29" s="1">
        <f ca="1">ALL!F273</f>
        <v>0</v>
      </c>
      <c r="G29" s="1">
        <f ca="1">ALL!G273</f>
        <v>0</v>
      </c>
      <c r="H29" s="1">
        <f ca="1">ALL!H273</f>
        <v>0</v>
      </c>
      <c r="I29" s="1">
        <v>0</v>
      </c>
      <c r="J29" s="1">
        <f ca="1">ALL!J273</f>
        <v>0</v>
      </c>
      <c r="K29" s="1">
        <f ca="1">ALL!K273</f>
        <v>0</v>
      </c>
      <c r="L29" s="1">
        <f ca="1">ALL!L273</f>
        <v>0</v>
      </c>
      <c r="M29" s="1">
        <f ca="1">ALL!M273</f>
        <v>0</v>
      </c>
      <c r="N29" s="1">
        <f ca="1">ALL!N273</f>
        <v>0</v>
      </c>
      <c r="O29" s="1">
        <f ca="1">ALL!O273</f>
        <v>0</v>
      </c>
      <c r="P29" s="1">
        <f ca="1">ALL!P273</f>
        <v>0</v>
      </c>
      <c r="Q29" s="1">
        <f ca="1">ALL!Q273</f>
        <v>0</v>
      </c>
      <c r="R29" s="1">
        <f ca="1">ALL!R273</f>
        <v>0</v>
      </c>
      <c r="S29" s="1">
        <f ca="1">ALL!S273</f>
        <v>0</v>
      </c>
      <c r="T29" s="1">
        <f ca="1">ALL!T273</f>
        <v>0</v>
      </c>
      <c r="U29" s="1">
        <f ca="1">ALL!U273</f>
        <v>0</v>
      </c>
      <c r="V29" s="1">
        <v>0</v>
      </c>
      <c r="W29" s="1">
        <f ca="1">ALL!W273</f>
        <v>0</v>
      </c>
      <c r="X29" s="1">
        <f ca="1">ALL!X273</f>
        <v>0</v>
      </c>
      <c r="Y29" s="1">
        <f ca="1">ALL!Y273</f>
        <v>0</v>
      </c>
      <c r="Z29" s="1">
        <f ca="1">ALL!Z273</f>
        <v>0</v>
      </c>
      <c r="AA29" s="1">
        <f ca="1">ALL!AA273</f>
        <v>0</v>
      </c>
      <c r="AB29" s="1">
        <f ca="1">ALL!AB273</f>
        <v>0</v>
      </c>
      <c r="AC29" s="1">
        <f ca="1">ALL!AC273</f>
        <v>0</v>
      </c>
      <c r="AD29" s="1">
        <f ca="1">ALL!AD273</f>
        <v>0</v>
      </c>
      <c r="AE29" s="1">
        <f ca="1">ALL!AE273</f>
        <v>0</v>
      </c>
      <c r="AF29" s="1">
        <f ca="1">ALL!AF273</f>
        <v>0</v>
      </c>
      <c r="AG29" s="1">
        <f ca="1">ALL!AG273</f>
        <v>0</v>
      </c>
      <c r="AH29" s="1">
        <f ca="1">ALL!AH273</f>
        <v>0</v>
      </c>
      <c r="AI29" s="1">
        <f ca="1">ALL!AI273</f>
        <v>0</v>
      </c>
    </row>
    <row r="30" spans="1:35" x14ac:dyDescent="0.25">
      <c r="A30" s="8">
        <f ca="1">ALL!A274</f>
        <v>45929</v>
      </c>
      <c r="B30" s="1">
        <f ca="1">ALL!B274</f>
        <v>0</v>
      </c>
      <c r="C30" s="1">
        <f ca="1">ALL!C274</f>
        <v>1.9167072772979736</v>
      </c>
      <c r="D30" s="1">
        <f ca="1">ALL!D274</f>
        <v>1.0153534412384033</v>
      </c>
      <c r="E30" s="1">
        <f ca="1">ALL!E274</f>
        <v>1.15004563331604</v>
      </c>
      <c r="F30" s="1">
        <f ca="1">ALL!F274</f>
        <v>0</v>
      </c>
      <c r="G30" s="1">
        <f ca="1">ALL!G274</f>
        <v>0</v>
      </c>
      <c r="H30" s="1">
        <f ca="1">ALL!H274</f>
        <v>0</v>
      </c>
      <c r="I30" s="1">
        <v>0</v>
      </c>
      <c r="J30" s="1">
        <f ca="1">ALL!J274</f>
        <v>0</v>
      </c>
      <c r="K30" s="1">
        <f ca="1">ALL!K274</f>
        <v>0</v>
      </c>
      <c r="L30" s="1">
        <v>0</v>
      </c>
      <c r="M30" s="1">
        <f ca="1">ALL!M274</f>
        <v>0.32356172800064087</v>
      </c>
      <c r="N30" s="1">
        <f ca="1">ALL!N274</f>
        <v>0</v>
      </c>
      <c r="O30" s="1">
        <f ca="1">ALL!O274</f>
        <v>0</v>
      </c>
      <c r="P30" s="1">
        <f ca="1">ALL!P274</f>
        <v>0</v>
      </c>
      <c r="Q30" s="1">
        <f ca="1">ALL!Q274</f>
        <v>0</v>
      </c>
      <c r="R30" s="1">
        <v>0</v>
      </c>
      <c r="S30" s="1">
        <f ca="1">ALL!S274</f>
        <v>0</v>
      </c>
      <c r="T30" s="1">
        <f ca="1">ALL!T274</f>
        <v>0.40557217597961426</v>
      </c>
      <c r="U30" s="1">
        <f ca="1">ALL!U274</f>
        <v>0</v>
      </c>
      <c r="V30" s="1">
        <v>0</v>
      </c>
      <c r="W30" s="1">
        <f ca="1">ALL!W274</f>
        <v>0</v>
      </c>
      <c r="X30" s="1">
        <v>0</v>
      </c>
      <c r="Y30" s="1">
        <f ca="1">ALL!Y274</f>
        <v>0.4517589807510376</v>
      </c>
      <c r="Z30" s="1">
        <f ca="1">ALL!Z274</f>
        <v>0</v>
      </c>
      <c r="AA30" s="1">
        <f ca="1">ALL!AA274</f>
        <v>0</v>
      </c>
      <c r="AB30" s="1">
        <f ca="1">ALL!AB274</f>
        <v>0</v>
      </c>
      <c r="AC30" s="1">
        <f ca="1">ALL!AC274</f>
        <v>0</v>
      </c>
      <c r="AD30" s="1">
        <f ca="1">ALL!AD274</f>
        <v>0</v>
      </c>
      <c r="AE30" s="1">
        <v>0</v>
      </c>
      <c r="AF30" s="1">
        <f ca="1">ALL!AF274</f>
        <v>0</v>
      </c>
      <c r="AG30" s="1">
        <f ca="1">ALL!AG274</f>
        <v>0.34866780042648315</v>
      </c>
      <c r="AH30" s="1">
        <f ca="1">ALL!AH274</f>
        <v>0</v>
      </c>
      <c r="AI30" s="1">
        <f ca="1">ALL!AI274</f>
        <v>0</v>
      </c>
    </row>
    <row r="31" spans="1:35" x14ac:dyDescent="0.25">
      <c r="A31" s="8">
        <f ca="1">ALL!A275</f>
        <v>45930</v>
      </c>
      <c r="B31" s="1">
        <f ca="1">ALL!B275</f>
        <v>0</v>
      </c>
      <c r="C31" s="1">
        <f ca="1">ALL!C275</f>
        <v>0</v>
      </c>
      <c r="D31" s="1">
        <f ca="1">ALL!D275</f>
        <v>0</v>
      </c>
      <c r="E31" s="1">
        <f ca="1">ALL!E275</f>
        <v>0</v>
      </c>
      <c r="F31" s="1">
        <f ca="1">ALL!F275</f>
        <v>0</v>
      </c>
      <c r="G31" s="1">
        <f ca="1">ALL!G275</f>
        <v>0</v>
      </c>
      <c r="H31" s="1">
        <f ca="1">ALL!H275</f>
        <v>0</v>
      </c>
      <c r="I31" s="1">
        <v>0</v>
      </c>
      <c r="J31" s="1">
        <f ca="1">ALL!J275</f>
        <v>0</v>
      </c>
      <c r="K31" s="1">
        <f ca="1">ALL!K275</f>
        <v>0</v>
      </c>
      <c r="L31" s="1">
        <f ca="1">ALL!L275</f>
        <v>0</v>
      </c>
      <c r="M31" s="1">
        <f ca="1">ALL!M275</f>
        <v>0.3280913233757019</v>
      </c>
      <c r="N31" s="1">
        <f ca="1">ALL!N275</f>
        <v>0</v>
      </c>
      <c r="O31" s="1">
        <f ca="1">ALL!O275</f>
        <v>0</v>
      </c>
      <c r="P31" s="1">
        <f ca="1">ALL!P275</f>
        <v>0</v>
      </c>
      <c r="Q31" s="1">
        <f ca="1">ALL!Q275</f>
        <v>0</v>
      </c>
      <c r="R31" s="1">
        <f ca="1">ALL!R275</f>
        <v>0</v>
      </c>
      <c r="S31" s="1">
        <f ca="1">ALL!S275</f>
        <v>0</v>
      </c>
      <c r="T31" s="1">
        <f ca="1">ALL!T275</f>
        <v>0</v>
      </c>
      <c r="U31" s="1">
        <f ca="1">ALL!U275</f>
        <v>0</v>
      </c>
      <c r="V31" s="1">
        <f ca="1">ALL!V275</f>
        <v>0</v>
      </c>
      <c r="W31" s="1">
        <f ca="1">ALL!W275</f>
        <v>0</v>
      </c>
      <c r="X31" s="1">
        <f ca="1">ALL!X275</f>
        <v>0</v>
      </c>
      <c r="Y31" s="1">
        <f ca="1">ALL!Y275</f>
        <v>0</v>
      </c>
      <c r="Z31" s="1">
        <f ca="1">ALL!Z275</f>
        <v>0</v>
      </c>
      <c r="AA31" s="1">
        <f ca="1">ALL!AA275</f>
        <v>0.43408292531967163</v>
      </c>
      <c r="AB31" s="1">
        <f ca="1">ALL!AB275</f>
        <v>0</v>
      </c>
      <c r="AC31" s="1">
        <f ca="1">ALL!AC275</f>
        <v>0</v>
      </c>
      <c r="AD31" s="1">
        <f ca="1">ALL!AD275</f>
        <v>0</v>
      </c>
      <c r="AE31" s="1">
        <f ca="1">ALL!AE275</f>
        <v>0</v>
      </c>
      <c r="AF31" s="1">
        <f ca="1">ALL!AF275</f>
        <v>0</v>
      </c>
      <c r="AG31" s="1">
        <f ca="1">ALL!AG275</f>
        <v>0</v>
      </c>
      <c r="AH31" s="1">
        <f ca="1">ALL!AH275</f>
        <v>0</v>
      </c>
      <c r="AI31" s="1">
        <f ca="1">ALL!AI275</f>
        <v>0</v>
      </c>
    </row>
    <row r="32" spans="1:35" ht="13.75" thickBot="1" x14ac:dyDescent="0.3">
      <c r="B32" s="44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5"/>
    </row>
    <row r="33" spans="1:35" ht="21.6" thickTop="1" thickBot="1" x14ac:dyDescent="0.4">
      <c r="A33" s="9" t="s">
        <v>55</v>
      </c>
      <c r="B33" s="40">
        <f ca="1">SUM(B2:B32)</f>
        <v>218.05887413024902</v>
      </c>
      <c r="C33" s="40">
        <f t="shared" ref="C33" ca="1" si="0">SUM(C2:C32)</f>
        <v>22.715729802846909</v>
      </c>
      <c r="D33" s="40">
        <f t="shared" ref="D33:AI33" ca="1" si="1">SUM(D2:D32)</f>
        <v>25.969313383102417</v>
      </c>
      <c r="E33" s="40">
        <f t="shared" ca="1" si="1"/>
        <v>1.15004563331604</v>
      </c>
      <c r="F33" s="40">
        <f t="shared" ca="1" si="1"/>
        <v>14.322720527648926</v>
      </c>
      <c r="G33" s="40">
        <f t="shared" ca="1" si="1"/>
        <v>0</v>
      </c>
      <c r="H33" s="40">
        <f t="shared" ca="1" si="1"/>
        <v>0</v>
      </c>
      <c r="I33" s="40">
        <f t="shared" ca="1" si="1"/>
        <v>0</v>
      </c>
      <c r="J33" s="40">
        <f t="shared" ca="1" si="1"/>
        <v>16.060462474822998</v>
      </c>
      <c r="K33" s="40">
        <f t="shared" ca="1" si="1"/>
        <v>0</v>
      </c>
      <c r="L33" s="40">
        <f t="shared" ca="1" si="1"/>
        <v>10.02312034368515</v>
      </c>
      <c r="M33" s="40">
        <f t="shared" ca="1" si="1"/>
        <v>35.35164350271225</v>
      </c>
      <c r="N33" s="40">
        <f t="shared" ca="1" si="1"/>
        <v>0.51453840732574463</v>
      </c>
      <c r="O33" s="40">
        <f t="shared" ca="1" si="1"/>
        <v>0.90711694955825806</v>
      </c>
      <c r="P33" s="40">
        <f t="shared" ca="1" si="1"/>
        <v>0</v>
      </c>
      <c r="Q33" s="40">
        <f t="shared" ca="1" si="1"/>
        <v>0.99067020416259766</v>
      </c>
      <c r="R33" s="40">
        <f t="shared" ca="1" si="1"/>
        <v>0</v>
      </c>
      <c r="S33" s="40">
        <f t="shared" ca="1" si="1"/>
        <v>0</v>
      </c>
      <c r="T33" s="40">
        <f t="shared" ca="1" si="1"/>
        <v>1.8841140270233154</v>
      </c>
      <c r="U33" s="40">
        <f t="shared" ca="1" si="1"/>
        <v>0</v>
      </c>
      <c r="V33" s="40">
        <f t="shared" ca="1" si="1"/>
        <v>0</v>
      </c>
      <c r="W33" s="40">
        <f t="shared" ca="1" si="1"/>
        <v>51.529203057289124</v>
      </c>
      <c r="X33" s="40">
        <f t="shared" ca="1" si="1"/>
        <v>17.02195331454277</v>
      </c>
      <c r="Y33" s="40">
        <f t="shared" ca="1" si="1"/>
        <v>33.306319206953049</v>
      </c>
      <c r="Z33" s="40">
        <f t="shared" ca="1" si="1"/>
        <v>34.413308262825012</v>
      </c>
      <c r="AA33" s="40">
        <f t="shared" ca="1" si="1"/>
        <v>0.43408292531967163</v>
      </c>
      <c r="AB33" s="40">
        <f t="shared" ca="1" si="1"/>
        <v>0</v>
      </c>
      <c r="AC33" s="40">
        <f t="shared" ca="1" si="1"/>
        <v>1.6669965982437134</v>
      </c>
      <c r="AD33" s="40">
        <f t="shared" ca="1" si="1"/>
        <v>18.110932111740112</v>
      </c>
      <c r="AE33" s="40">
        <f t="shared" ca="1" si="1"/>
        <v>0</v>
      </c>
      <c r="AF33" s="40">
        <f t="shared" ca="1" si="1"/>
        <v>0</v>
      </c>
      <c r="AG33" s="40">
        <f t="shared" ca="1" si="1"/>
        <v>5.2571160197257996</v>
      </c>
      <c r="AH33" s="40">
        <f t="shared" ca="1" si="1"/>
        <v>10.011362701654434</v>
      </c>
      <c r="AI33" s="40">
        <f t="shared" ca="1" si="1"/>
        <v>0</v>
      </c>
    </row>
    <row r="34" spans="1:35" ht="31.45" thickTop="1" thickBot="1" x14ac:dyDescent="0.25">
      <c r="A34" s="37" t="s">
        <v>56</v>
      </c>
      <c r="B34" s="38">
        <f ca="1">B33*43560</f>
        <v>9498644.5571136475</v>
      </c>
      <c r="C34" s="38">
        <f t="shared" ref="C34:AI34" ca="1" si="2">C33*43560</f>
        <v>989497.19021201134</v>
      </c>
      <c r="D34" s="38">
        <f t="shared" ca="1" si="2"/>
        <v>1131223.2909679413</v>
      </c>
      <c r="E34" s="38">
        <f t="shared" ca="1" si="2"/>
        <v>50095.987787246704</v>
      </c>
      <c r="F34" s="38">
        <f t="shared" ca="1" si="2"/>
        <v>623897.70618438721</v>
      </c>
      <c r="G34" s="38">
        <f t="shared" ca="1" si="2"/>
        <v>0</v>
      </c>
      <c r="H34" s="38">
        <f t="shared" ca="1" si="2"/>
        <v>0</v>
      </c>
      <c r="I34" s="38">
        <f t="shared" ca="1" si="2"/>
        <v>0</v>
      </c>
      <c r="J34" s="38">
        <f t="shared" ca="1" si="2"/>
        <v>699593.74540328979</v>
      </c>
      <c r="K34" s="38">
        <f t="shared" ca="1" si="2"/>
        <v>0</v>
      </c>
      <c r="L34" s="38">
        <f t="shared" ca="1" si="2"/>
        <v>436607.12217092514</v>
      </c>
      <c r="M34" s="38">
        <f t="shared" ca="1" si="2"/>
        <v>1539917.5909781456</v>
      </c>
      <c r="N34" s="38">
        <f t="shared" ca="1" si="2"/>
        <v>22413.293023109436</v>
      </c>
      <c r="O34" s="38">
        <f t="shared" ca="1" si="2"/>
        <v>39514.014322757721</v>
      </c>
      <c r="P34" s="38">
        <f t="shared" ca="1" si="2"/>
        <v>0</v>
      </c>
      <c r="Q34" s="38">
        <f t="shared" ca="1" si="2"/>
        <v>43153.594093322754</v>
      </c>
      <c r="R34" s="38">
        <f t="shared" ca="1" si="2"/>
        <v>0</v>
      </c>
      <c r="S34" s="38">
        <f t="shared" ca="1" si="2"/>
        <v>0</v>
      </c>
      <c r="T34" s="38">
        <f t="shared" ca="1" si="2"/>
        <v>82072.00701713562</v>
      </c>
      <c r="U34" s="38">
        <f t="shared" ca="1" si="2"/>
        <v>0</v>
      </c>
      <c r="V34" s="38">
        <f t="shared" ca="1" si="2"/>
        <v>0</v>
      </c>
      <c r="W34" s="38">
        <f t="shared" ca="1" si="2"/>
        <v>2244612.0851755142</v>
      </c>
      <c r="X34" s="38">
        <f t="shared" ca="1" si="2"/>
        <v>741476.28638148308</v>
      </c>
      <c r="Y34" s="38">
        <f t="shared" ca="1" si="2"/>
        <v>1450823.2646548748</v>
      </c>
      <c r="Z34" s="38">
        <f t="shared" ca="1" si="2"/>
        <v>1499043.7079286575</v>
      </c>
      <c r="AA34" s="38">
        <f t="shared" ca="1" si="2"/>
        <v>18908.652226924896</v>
      </c>
      <c r="AB34" s="38">
        <f t="shared" ca="1" si="2"/>
        <v>0</v>
      </c>
      <c r="AC34" s="38">
        <f t="shared" ca="1" si="2"/>
        <v>72614.371819496155</v>
      </c>
      <c r="AD34" s="38">
        <f t="shared" ca="1" si="2"/>
        <v>788912.20278739929</v>
      </c>
      <c r="AE34" s="38">
        <f t="shared" ca="1" si="2"/>
        <v>0</v>
      </c>
      <c r="AF34" s="38">
        <f t="shared" ca="1" si="2"/>
        <v>0</v>
      </c>
      <c r="AG34" s="38">
        <f t="shared" ca="1" si="2"/>
        <v>228999.97381925583</v>
      </c>
      <c r="AH34" s="38">
        <f t="shared" ca="1" si="2"/>
        <v>436094.95928406715</v>
      </c>
      <c r="AI34" s="38">
        <f t="shared" ca="1" si="2"/>
        <v>0</v>
      </c>
    </row>
  </sheetData>
  <conditionalFormatting sqref="A33:AI33">
    <cfRule type="cellIs" dxfId="18" priority="2" operator="greaterThan">
      <formula>0</formula>
    </cfRule>
  </conditionalFormatting>
  <conditionalFormatting sqref="B2:AI31">
    <cfRule type="cellIs" dxfId="17" priority="6" operator="lessThan">
      <formula>0</formula>
    </cfRule>
    <cfRule type="cellIs" dxfId="16" priority="7" operator="greaterThan">
      <formula>0</formula>
    </cfRule>
  </conditionalFormatting>
  <conditionalFormatting sqref="B34:AI34">
    <cfRule type="cellIs" dxfId="15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3B3DE-46D4-4963-9269-369DF4B665F5}">
  <sheetPr codeName="Sheet11"/>
  <dimension ref="A1:AI34"/>
  <sheetViews>
    <sheetView topLeftCell="AB1" zoomScaleNormal="100" workbookViewId="0">
      <selection activeCell="AI17" sqref="AI17"/>
    </sheetView>
  </sheetViews>
  <sheetFormatPr defaultRowHeight="13.1" x14ac:dyDescent="0.25"/>
  <cols>
    <col min="1" max="1" width="10.625" style="7" bestFit="1" customWidth="1"/>
    <col min="2" max="35" width="21.75" customWidth="1"/>
    <col min="36" max="36" width="14.375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ALL!A276</f>
        <v>45931</v>
      </c>
      <c r="B2" s="1">
        <v>0</v>
      </c>
      <c r="C2" s="1">
        <f ca="1">ALL!C276</f>
        <v>0.11822547018527985</v>
      </c>
      <c r="D2" s="1">
        <f ca="1">ALL!D276</f>
        <v>0</v>
      </c>
      <c r="E2" s="1">
        <f ca="1">ALL!E276</f>
        <v>0.41277873516082764</v>
      </c>
      <c r="F2" s="1">
        <f ca="1">ALL!F276</f>
        <v>0</v>
      </c>
      <c r="G2" s="1">
        <f ca="1">ALL!G276</f>
        <v>0</v>
      </c>
      <c r="H2" s="1">
        <f ca="1">ALL!H276</f>
        <v>0</v>
      </c>
      <c r="I2" s="1">
        <f ca="1">ALL!I276</f>
        <v>0</v>
      </c>
      <c r="J2" s="1">
        <f ca="1">ALL!J276</f>
        <v>0</v>
      </c>
      <c r="K2" s="1">
        <f ca="1">ALL!K276</f>
        <v>0</v>
      </c>
      <c r="L2" s="1">
        <f ca="1">ALL!L276</f>
        <v>0</v>
      </c>
      <c r="M2" s="1">
        <f ca="1">ALL!M276</f>
        <v>0</v>
      </c>
      <c r="N2" s="1">
        <f ca="1">ALL!N276</f>
        <v>0</v>
      </c>
      <c r="O2" s="1">
        <f ca="1">ALL!O276</f>
        <v>0</v>
      </c>
      <c r="P2" s="1">
        <f ca="1">ALL!P276</f>
        <v>0</v>
      </c>
      <c r="Q2" s="1">
        <f ca="1">ALL!Q276</f>
        <v>0</v>
      </c>
      <c r="R2" s="1">
        <f ca="1">ALL!R276</f>
        <v>0</v>
      </c>
      <c r="S2" s="1">
        <f ca="1">ALL!S276</f>
        <v>0</v>
      </c>
      <c r="T2" s="1">
        <f ca="1">ALL!T276</f>
        <v>0</v>
      </c>
      <c r="U2" s="1">
        <f ca="1">ALL!U276</f>
        <v>0</v>
      </c>
      <c r="V2" s="1">
        <v>0</v>
      </c>
      <c r="W2" s="1">
        <f ca="1">ALL!W276</f>
        <v>0</v>
      </c>
      <c r="X2" s="1">
        <f ca="1">ALL!X276</f>
        <v>0.12144196033477783</v>
      </c>
      <c r="Y2" s="1">
        <f ca="1">ALL!Y276</f>
        <v>0.11671926081180573</v>
      </c>
      <c r="Z2" s="1">
        <f ca="1">ALL!Z276</f>
        <v>0</v>
      </c>
      <c r="AA2" s="1">
        <f ca="1">ALL!AA276</f>
        <v>0</v>
      </c>
      <c r="AB2" s="1">
        <f ca="1">ALL!AB276</f>
        <v>0</v>
      </c>
      <c r="AC2" s="1">
        <f ca="1">ALL!AC276</f>
        <v>0</v>
      </c>
      <c r="AD2" s="1">
        <f ca="1">ALL!AD276</f>
        <v>0</v>
      </c>
      <c r="AE2" s="1">
        <v>0</v>
      </c>
      <c r="AF2" s="1">
        <f ca="1">ALL!AF276</f>
        <v>0</v>
      </c>
      <c r="AG2" s="1">
        <f ca="1">ALL!AG276</f>
        <v>0.11477868258953094</v>
      </c>
      <c r="AH2" s="1">
        <f ca="1">ALL!AH276</f>
        <v>0</v>
      </c>
      <c r="AI2" s="1">
        <f ca="1">ALL!AI276</f>
        <v>0</v>
      </c>
    </row>
    <row r="3" spans="1:35" x14ac:dyDescent="0.25">
      <c r="A3" s="8">
        <f ca="1">ALL!A277</f>
        <v>45932</v>
      </c>
      <c r="B3" s="1">
        <f ca="1">ALL!B277</f>
        <v>0</v>
      </c>
      <c r="C3" s="1">
        <f ca="1">ALL!C277</f>
        <v>0</v>
      </c>
      <c r="D3" s="1">
        <f ca="1">ALL!D277</f>
        <v>0</v>
      </c>
      <c r="E3" s="1">
        <f ca="1">ALL!E277</f>
        <v>0</v>
      </c>
      <c r="F3" s="1">
        <v>0</v>
      </c>
      <c r="G3" s="1">
        <v>0</v>
      </c>
      <c r="H3" s="1">
        <v>0</v>
      </c>
      <c r="I3" s="1">
        <v>0</v>
      </c>
      <c r="J3" s="1">
        <f ca="1">ALL!J277</f>
        <v>0</v>
      </c>
      <c r="K3" s="1">
        <f ca="1">ALL!K277</f>
        <v>0</v>
      </c>
      <c r="L3" s="1">
        <v>0</v>
      </c>
      <c r="M3" s="1">
        <f ca="1">ALL!M277</f>
        <v>0</v>
      </c>
      <c r="N3" s="1">
        <f ca="1">ALL!N277</f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f ca="1">ALL!U277</f>
        <v>0</v>
      </c>
      <c r="V3" s="1">
        <v>0</v>
      </c>
      <c r="W3" s="1">
        <f ca="1">ALL!W277</f>
        <v>0</v>
      </c>
      <c r="X3" s="1">
        <f ca="1">ALL!X277</f>
        <v>0</v>
      </c>
      <c r="Y3" s="1">
        <f ca="1">ALL!Y277</f>
        <v>0</v>
      </c>
      <c r="Z3" s="1">
        <f ca="1">ALL!Z277</f>
        <v>0</v>
      </c>
      <c r="AA3" s="1">
        <f ca="1">ALL!AA277</f>
        <v>0</v>
      </c>
      <c r="AB3" s="1">
        <f ca="1">ALL!AB277</f>
        <v>0</v>
      </c>
      <c r="AC3" s="1">
        <f ca="1">ALL!AC277</f>
        <v>0</v>
      </c>
      <c r="AD3" s="1">
        <f ca="1">ALL!AD277</f>
        <v>0</v>
      </c>
      <c r="AE3" s="1">
        <f ca="1">ALL!AE277</f>
        <v>0</v>
      </c>
      <c r="AF3" s="1">
        <f ca="1">ALL!AF277</f>
        <v>0</v>
      </c>
      <c r="AG3" s="1">
        <f ca="1">ALL!AG277</f>
        <v>0</v>
      </c>
      <c r="AH3" s="1">
        <f ca="1">ALL!AH277</f>
        <v>0</v>
      </c>
      <c r="AI3" s="1">
        <f ca="1">ALL!AI277</f>
        <v>0</v>
      </c>
    </row>
    <row r="4" spans="1:35" x14ac:dyDescent="0.25">
      <c r="A4" s="8">
        <f ca="1">ALL!A278</f>
        <v>45933</v>
      </c>
      <c r="B4" s="1">
        <f ca="1">ALL!B278</f>
        <v>0</v>
      </c>
      <c r="C4" s="1">
        <f ca="1">ALL!C278</f>
        <v>0</v>
      </c>
      <c r="D4" s="1">
        <f ca="1">ALL!D278</f>
        <v>0</v>
      </c>
      <c r="E4" s="1">
        <f ca="1">ALL!E278</f>
        <v>0</v>
      </c>
      <c r="F4" s="1">
        <f ca="1">ALL!F278</f>
        <v>0</v>
      </c>
      <c r="G4" s="1">
        <f ca="1">ALL!G278</f>
        <v>0</v>
      </c>
      <c r="H4" s="1">
        <f ca="1">ALL!H278</f>
        <v>0</v>
      </c>
      <c r="I4" s="1">
        <f ca="1">ALL!I278</f>
        <v>0</v>
      </c>
      <c r="J4" s="1">
        <f ca="1">ALL!J278</f>
        <v>0</v>
      </c>
      <c r="K4" s="1">
        <f ca="1">ALL!K278</f>
        <v>0</v>
      </c>
      <c r="L4" s="1">
        <f ca="1">ALL!L278</f>
        <v>0</v>
      </c>
      <c r="M4" s="1">
        <v>0</v>
      </c>
      <c r="N4" s="1">
        <f ca="1">ALL!N278</f>
        <v>0</v>
      </c>
      <c r="O4" s="1">
        <v>0</v>
      </c>
      <c r="P4" s="1">
        <f ca="1">ALL!P278</f>
        <v>0</v>
      </c>
      <c r="Q4" s="1">
        <f ca="1">ALL!Q278</f>
        <v>0</v>
      </c>
      <c r="R4" s="1">
        <f ca="1">ALL!R278</f>
        <v>0</v>
      </c>
      <c r="S4" s="1">
        <f ca="1">ALL!S278</f>
        <v>0</v>
      </c>
      <c r="T4" s="1">
        <f ca="1">ALL!T278</f>
        <v>0</v>
      </c>
      <c r="U4" s="1">
        <f ca="1">ALL!U278</f>
        <v>0</v>
      </c>
      <c r="V4" s="1">
        <f ca="1">ALL!V278</f>
        <v>0</v>
      </c>
      <c r="W4" s="1">
        <f ca="1">ALL!W278</f>
        <v>0</v>
      </c>
      <c r="X4" s="1">
        <f ca="1">ALL!X278</f>
        <v>0</v>
      </c>
      <c r="Y4" s="1">
        <f ca="1">ALL!Y278</f>
        <v>0</v>
      </c>
      <c r="Z4" s="1">
        <f ca="1">ALL!Z278</f>
        <v>0</v>
      </c>
      <c r="AA4" s="1">
        <f ca="1">ALL!AA278</f>
        <v>0</v>
      </c>
      <c r="AB4" s="1">
        <f ca="1">ALL!AB278</f>
        <v>0</v>
      </c>
      <c r="AC4" s="1">
        <f ca="1">ALL!AC278</f>
        <v>0</v>
      </c>
      <c r="AD4" s="1">
        <f ca="1">ALL!AD278</f>
        <v>0</v>
      </c>
      <c r="AE4" s="1">
        <f ca="1">ALL!AE278</f>
        <v>0</v>
      </c>
      <c r="AF4" s="1">
        <f ca="1">ALL!AF278</f>
        <v>0</v>
      </c>
      <c r="AG4" s="1">
        <f ca="1">ALL!AG278</f>
        <v>0</v>
      </c>
      <c r="AH4" s="1">
        <f ca="1">ALL!AH278</f>
        <v>0</v>
      </c>
      <c r="AI4" s="1">
        <f ca="1">ALL!AI278</f>
        <v>0</v>
      </c>
    </row>
    <row r="5" spans="1:35" x14ac:dyDescent="0.25">
      <c r="A5" s="8">
        <f ca="1">ALL!A279</f>
        <v>45934</v>
      </c>
      <c r="B5" s="1">
        <v>0</v>
      </c>
      <c r="C5" s="1">
        <f ca="1">ALL!C279</f>
        <v>0</v>
      </c>
      <c r="D5" s="1">
        <f ca="1">ALL!D279</f>
        <v>0</v>
      </c>
      <c r="E5" s="1">
        <f ca="1">ALL!E279</f>
        <v>0</v>
      </c>
      <c r="F5" s="1">
        <f ca="1">ALL!F279</f>
        <v>0</v>
      </c>
      <c r="G5" s="1">
        <f ca="1">ALL!G279</f>
        <v>0</v>
      </c>
      <c r="H5" s="1">
        <f ca="1">ALL!H279</f>
        <v>0</v>
      </c>
      <c r="I5" s="1">
        <f ca="1">ALL!I279</f>
        <v>0</v>
      </c>
      <c r="J5" s="1">
        <f ca="1">ALL!J279</f>
        <v>0</v>
      </c>
      <c r="K5" s="1">
        <f ca="1">ALL!K279</f>
        <v>0</v>
      </c>
      <c r="L5" s="1">
        <f ca="1">ALL!L279</f>
        <v>0</v>
      </c>
      <c r="M5" s="1">
        <f ca="1">ALL!M279</f>
        <v>0</v>
      </c>
      <c r="N5" s="1">
        <f ca="1">ALL!N279</f>
        <v>0</v>
      </c>
      <c r="O5" s="1">
        <f ca="1">ALL!O279</f>
        <v>0</v>
      </c>
      <c r="P5" s="1">
        <f ca="1">ALL!P279</f>
        <v>0</v>
      </c>
      <c r="Q5" s="1">
        <f ca="1">ALL!Q279</f>
        <v>0</v>
      </c>
      <c r="R5" s="1">
        <f ca="1">ALL!R279</f>
        <v>0</v>
      </c>
      <c r="S5" s="1">
        <f ca="1">ALL!S279</f>
        <v>0</v>
      </c>
      <c r="T5" s="1">
        <f ca="1">ALL!T279</f>
        <v>0</v>
      </c>
      <c r="U5" s="1">
        <f ca="1">ALL!U279</f>
        <v>0</v>
      </c>
      <c r="V5" s="1">
        <f ca="1">ALL!V279</f>
        <v>0</v>
      </c>
      <c r="W5" s="1">
        <f ca="1">ALL!W279</f>
        <v>0</v>
      </c>
      <c r="X5" s="1">
        <f ca="1">ALL!X279</f>
        <v>0</v>
      </c>
      <c r="Y5" s="1">
        <f ca="1">ALL!Y279</f>
        <v>0</v>
      </c>
      <c r="Z5" s="1">
        <f ca="1">ALL!Z279</f>
        <v>0</v>
      </c>
      <c r="AA5" s="1">
        <f ca="1">ALL!AA279</f>
        <v>0</v>
      </c>
      <c r="AB5" s="1">
        <f ca="1">ALL!AB279</f>
        <v>0</v>
      </c>
      <c r="AC5" s="1">
        <f ca="1">ALL!AC279</f>
        <v>0</v>
      </c>
      <c r="AD5" s="1">
        <f ca="1">ALL!AD279</f>
        <v>0</v>
      </c>
      <c r="AE5" s="1">
        <f ca="1">ALL!AE279</f>
        <v>0</v>
      </c>
      <c r="AF5" s="1">
        <f ca="1">ALL!AF279</f>
        <v>0</v>
      </c>
      <c r="AG5" s="1">
        <f ca="1">ALL!AG279</f>
        <v>0</v>
      </c>
      <c r="AH5" s="1">
        <f ca="1">ALL!AH279</f>
        <v>0</v>
      </c>
      <c r="AI5" s="1">
        <f ca="1">ALL!AI279</f>
        <v>0</v>
      </c>
    </row>
    <row r="6" spans="1:35" x14ac:dyDescent="0.25">
      <c r="A6" s="8">
        <f ca="1">ALL!A280</f>
        <v>45935</v>
      </c>
      <c r="B6" s="1">
        <f ca="1">ALL!B280</f>
        <v>0</v>
      </c>
      <c r="C6" s="1">
        <f ca="1">ALL!C280</f>
        <v>0</v>
      </c>
      <c r="D6" s="1">
        <f ca="1">ALL!D280</f>
        <v>0</v>
      </c>
      <c r="E6" s="1">
        <f ca="1">ALL!E280</f>
        <v>0</v>
      </c>
      <c r="F6" s="1">
        <f ca="1">ALL!F280</f>
        <v>0</v>
      </c>
      <c r="G6" s="1">
        <f ca="1">ALL!G280</f>
        <v>0</v>
      </c>
      <c r="H6" s="1">
        <f ca="1">ALL!H280</f>
        <v>0</v>
      </c>
      <c r="I6" s="1">
        <f ca="1">ALL!I280</f>
        <v>0</v>
      </c>
      <c r="J6" s="1">
        <f ca="1">ALL!J280</f>
        <v>0</v>
      </c>
      <c r="K6" s="1">
        <f ca="1">ALL!K280</f>
        <v>0</v>
      </c>
      <c r="L6" s="1">
        <f ca="1">ALL!L280</f>
        <v>0</v>
      </c>
      <c r="M6" s="1">
        <f ca="1">ALL!M280</f>
        <v>0</v>
      </c>
      <c r="N6" s="1">
        <f ca="1">ALL!N280</f>
        <v>0</v>
      </c>
      <c r="O6" s="1">
        <f ca="1">ALL!O280</f>
        <v>0</v>
      </c>
      <c r="P6" s="1">
        <f ca="1">ALL!P280</f>
        <v>0</v>
      </c>
      <c r="Q6" s="1">
        <f ca="1">ALL!Q280</f>
        <v>0</v>
      </c>
      <c r="R6" s="1">
        <f ca="1">ALL!R280</f>
        <v>0</v>
      </c>
      <c r="S6" s="1">
        <f ca="1">ALL!S280</f>
        <v>0</v>
      </c>
      <c r="T6" s="1">
        <f ca="1">ALL!T280</f>
        <v>0</v>
      </c>
      <c r="U6" s="1">
        <f ca="1">ALL!U280</f>
        <v>0</v>
      </c>
      <c r="V6" s="1">
        <f ca="1">ALL!V280</f>
        <v>0</v>
      </c>
      <c r="W6" s="1">
        <f ca="1">ALL!W280</f>
        <v>0</v>
      </c>
      <c r="X6" s="1">
        <f ca="1">ALL!X280</f>
        <v>0</v>
      </c>
      <c r="Y6" s="1">
        <f ca="1">ALL!Y280</f>
        <v>0</v>
      </c>
      <c r="Z6" s="1">
        <f ca="1">ALL!Z280</f>
        <v>0</v>
      </c>
      <c r="AA6" s="1">
        <f ca="1">ALL!AA280</f>
        <v>0</v>
      </c>
      <c r="AB6" s="1">
        <f ca="1">ALL!AB280</f>
        <v>0</v>
      </c>
      <c r="AC6" s="1">
        <f ca="1">ALL!AC280</f>
        <v>0</v>
      </c>
      <c r="AD6" s="1">
        <f ca="1">ALL!AD280</f>
        <v>0</v>
      </c>
      <c r="AE6" s="1">
        <f ca="1">ALL!AE280</f>
        <v>0</v>
      </c>
      <c r="AF6" s="1">
        <f ca="1">ALL!AF280</f>
        <v>0</v>
      </c>
      <c r="AG6" s="1">
        <f ca="1">ALL!AG280</f>
        <v>0</v>
      </c>
      <c r="AH6" s="1">
        <f ca="1">ALL!AH280</f>
        <v>0</v>
      </c>
      <c r="AI6" s="1">
        <f ca="1">ALL!AI280</f>
        <v>0</v>
      </c>
    </row>
    <row r="7" spans="1:35" x14ac:dyDescent="0.25">
      <c r="A7" s="8">
        <f ca="1">ALL!A281</f>
        <v>45936</v>
      </c>
      <c r="B7" s="1">
        <f ca="1">ALL!B281</f>
        <v>0</v>
      </c>
      <c r="C7" s="1">
        <f ca="1">ALL!C281</f>
        <v>0</v>
      </c>
      <c r="D7" s="1">
        <f ca="1">ALL!D281</f>
        <v>0</v>
      </c>
      <c r="E7" s="1">
        <f ca="1">ALL!E281</f>
        <v>0</v>
      </c>
      <c r="F7" s="1">
        <f ca="1">ALL!F281</f>
        <v>0</v>
      </c>
      <c r="G7" s="1">
        <f ca="1">ALL!G281</f>
        <v>0</v>
      </c>
      <c r="H7" s="1">
        <f ca="1">ALL!H281</f>
        <v>0</v>
      </c>
      <c r="I7" s="1">
        <f ca="1">ALL!I281</f>
        <v>0</v>
      </c>
      <c r="J7" s="1">
        <f ca="1">ALL!J281</f>
        <v>0</v>
      </c>
      <c r="K7" s="1">
        <f ca="1">ALL!K281</f>
        <v>0</v>
      </c>
      <c r="L7" s="1">
        <f ca="1">ALL!L281</f>
        <v>0</v>
      </c>
      <c r="M7" s="1">
        <f ca="1">ALL!M281</f>
        <v>0</v>
      </c>
      <c r="N7" s="1">
        <f ca="1">ALL!N281</f>
        <v>0</v>
      </c>
      <c r="O7" s="1">
        <f ca="1">ALL!O281</f>
        <v>0</v>
      </c>
      <c r="P7" s="1">
        <f ca="1">ALL!P281</f>
        <v>0</v>
      </c>
      <c r="Q7" s="1">
        <f ca="1">ALL!Q281</f>
        <v>0</v>
      </c>
      <c r="R7" s="1">
        <f ca="1">ALL!R281</f>
        <v>0</v>
      </c>
      <c r="S7" s="1">
        <f ca="1">ALL!S281</f>
        <v>0</v>
      </c>
      <c r="T7" s="1">
        <f ca="1">ALL!T281</f>
        <v>0</v>
      </c>
      <c r="U7" s="1">
        <f ca="1">ALL!U281</f>
        <v>0</v>
      </c>
      <c r="V7" s="1">
        <f ca="1">ALL!V281</f>
        <v>0</v>
      </c>
      <c r="W7" s="1">
        <f ca="1">ALL!W281</f>
        <v>0</v>
      </c>
      <c r="X7" s="1">
        <f ca="1">ALL!X281</f>
        <v>0</v>
      </c>
      <c r="Y7" s="1">
        <f ca="1">ALL!Y281</f>
        <v>0</v>
      </c>
      <c r="Z7" s="1">
        <f ca="1">ALL!Z281</f>
        <v>0</v>
      </c>
      <c r="AA7" s="1">
        <f ca="1">ALL!AA281</f>
        <v>0</v>
      </c>
      <c r="AB7" s="1">
        <f ca="1">ALL!AB281</f>
        <v>0</v>
      </c>
      <c r="AC7" s="1">
        <f ca="1">ALL!AC281</f>
        <v>0</v>
      </c>
      <c r="AD7" s="1">
        <f ca="1">ALL!AD281</f>
        <v>0</v>
      </c>
      <c r="AE7" s="1">
        <f ca="1">ALL!AE281</f>
        <v>0</v>
      </c>
      <c r="AF7" s="1">
        <f ca="1">ALL!AF281</f>
        <v>0</v>
      </c>
      <c r="AG7" s="1">
        <f ca="1">ALL!AG281</f>
        <v>0</v>
      </c>
      <c r="AH7" s="1">
        <f ca="1">ALL!AH281</f>
        <v>0</v>
      </c>
      <c r="AI7" s="1">
        <f ca="1">ALL!AI281</f>
        <v>0</v>
      </c>
    </row>
    <row r="8" spans="1:35" x14ac:dyDescent="0.25">
      <c r="A8" s="8">
        <f ca="1">ALL!A282</f>
        <v>45937</v>
      </c>
      <c r="B8" s="1">
        <v>0</v>
      </c>
      <c r="C8" s="1">
        <f ca="1">ALL!C282</f>
        <v>0</v>
      </c>
      <c r="D8" s="1">
        <f ca="1">ALL!D282</f>
        <v>0</v>
      </c>
      <c r="E8" s="1">
        <f ca="1">ALL!E282</f>
        <v>0</v>
      </c>
      <c r="F8" s="1">
        <f ca="1">ALL!F282</f>
        <v>0</v>
      </c>
      <c r="G8" s="1">
        <f ca="1">ALL!G282</f>
        <v>0</v>
      </c>
      <c r="H8" s="1">
        <f ca="1">ALL!H282</f>
        <v>0</v>
      </c>
      <c r="I8" s="1">
        <v>0</v>
      </c>
      <c r="J8" s="1">
        <f ca="1">ALL!J282</f>
        <v>0</v>
      </c>
      <c r="K8" s="1">
        <f ca="1">ALL!K282</f>
        <v>0</v>
      </c>
      <c r="L8" s="1">
        <f ca="1">ALL!L282</f>
        <v>0</v>
      </c>
      <c r="M8" s="1">
        <f ca="1">ALL!M282</f>
        <v>0</v>
      </c>
      <c r="N8" s="1">
        <f ca="1">ALL!N282</f>
        <v>0</v>
      </c>
      <c r="O8" s="1">
        <f ca="1">ALL!O282</f>
        <v>0</v>
      </c>
      <c r="P8" s="1">
        <f ca="1">ALL!P282</f>
        <v>0</v>
      </c>
      <c r="Q8" s="1">
        <f ca="1">ALL!Q282</f>
        <v>0</v>
      </c>
      <c r="R8" s="1">
        <f ca="1">ALL!R282</f>
        <v>0</v>
      </c>
      <c r="S8" s="1">
        <f ca="1">ALL!S282</f>
        <v>0</v>
      </c>
      <c r="T8" s="1">
        <f ca="1">ALL!T282</f>
        <v>0</v>
      </c>
      <c r="U8" s="1">
        <f ca="1">ALL!U282</f>
        <v>0</v>
      </c>
      <c r="V8" s="1">
        <f ca="1">ALL!V282</f>
        <v>0</v>
      </c>
      <c r="W8" s="1">
        <f ca="1">ALL!W282</f>
        <v>0</v>
      </c>
      <c r="X8" s="1">
        <f ca="1">ALL!X282</f>
        <v>0</v>
      </c>
      <c r="Y8" s="1">
        <f ca="1">ALL!Y282</f>
        <v>0</v>
      </c>
      <c r="Z8" s="1">
        <f ca="1">ALL!Z282</f>
        <v>0</v>
      </c>
      <c r="AA8" s="1">
        <f ca="1">ALL!AA282</f>
        <v>0</v>
      </c>
      <c r="AB8" s="1">
        <f ca="1">ALL!AB282</f>
        <v>0</v>
      </c>
      <c r="AC8" s="1">
        <f ca="1">ALL!AC282</f>
        <v>0</v>
      </c>
      <c r="AD8" s="1">
        <f ca="1">ALL!AD282</f>
        <v>0</v>
      </c>
      <c r="AE8" s="1">
        <f ca="1">ALL!AE282</f>
        <v>0</v>
      </c>
      <c r="AF8" s="1">
        <f ca="1">ALL!AF282</f>
        <v>0</v>
      </c>
      <c r="AG8" s="1">
        <f ca="1">ALL!AG282</f>
        <v>0</v>
      </c>
      <c r="AH8" s="1">
        <f ca="1">ALL!AH282</f>
        <v>0</v>
      </c>
      <c r="AI8" s="1">
        <f ca="1">ALL!AI282</f>
        <v>0</v>
      </c>
    </row>
    <row r="9" spans="1:35" x14ac:dyDescent="0.25">
      <c r="A9" s="8">
        <f ca="1">ALL!A283</f>
        <v>45938</v>
      </c>
      <c r="B9" s="1">
        <f ca="1">ALL!B283</f>
        <v>0</v>
      </c>
      <c r="C9" s="1">
        <f ca="1">ALL!C283</f>
        <v>0</v>
      </c>
      <c r="D9" s="1">
        <f ca="1">ALL!D283</f>
        <v>0</v>
      </c>
      <c r="E9" s="1">
        <f ca="1">ALL!E283</f>
        <v>0</v>
      </c>
      <c r="F9" s="1">
        <f ca="1">ALL!F283</f>
        <v>0</v>
      </c>
      <c r="G9" s="1">
        <f ca="1">ALL!G283</f>
        <v>0</v>
      </c>
      <c r="H9" s="1">
        <f ca="1">ALL!H283</f>
        <v>0</v>
      </c>
      <c r="I9" s="1">
        <v>0</v>
      </c>
      <c r="J9" s="1">
        <f ca="1">ALL!J283</f>
        <v>0</v>
      </c>
      <c r="K9" s="1">
        <f ca="1">ALL!K283</f>
        <v>0</v>
      </c>
      <c r="L9" s="1">
        <f ca="1">ALL!L283</f>
        <v>0</v>
      </c>
      <c r="M9" s="1">
        <f ca="1">ALL!M283</f>
        <v>0</v>
      </c>
      <c r="N9" s="1">
        <f ca="1">ALL!N283</f>
        <v>0</v>
      </c>
      <c r="O9" s="1">
        <f ca="1">ALL!O283</f>
        <v>0</v>
      </c>
      <c r="P9" s="1">
        <f ca="1">ALL!P283</f>
        <v>0</v>
      </c>
      <c r="Q9" s="1">
        <f ca="1">ALL!Q283</f>
        <v>0</v>
      </c>
      <c r="R9" s="1">
        <f ca="1">ALL!R283</f>
        <v>0</v>
      </c>
      <c r="S9" s="1">
        <f ca="1">ALL!S283</f>
        <v>0</v>
      </c>
      <c r="T9" s="1">
        <f ca="1">ALL!T283</f>
        <v>0</v>
      </c>
      <c r="U9" s="1">
        <f ca="1">ALL!U283</f>
        <v>0</v>
      </c>
      <c r="V9" s="1">
        <f ca="1">ALL!V283</f>
        <v>0</v>
      </c>
      <c r="W9" s="1">
        <f ca="1">ALL!W283</f>
        <v>0</v>
      </c>
      <c r="X9" s="1">
        <f ca="1">ALL!X283</f>
        <v>0</v>
      </c>
      <c r="Y9" s="1">
        <f ca="1">ALL!Y283</f>
        <v>0</v>
      </c>
      <c r="Z9" s="1">
        <f ca="1">ALL!Z283</f>
        <v>0</v>
      </c>
      <c r="AA9" s="1">
        <f ca="1">ALL!AA283</f>
        <v>0</v>
      </c>
      <c r="AB9" s="1">
        <f ca="1">ALL!AB283</f>
        <v>0</v>
      </c>
      <c r="AC9" s="1">
        <f ca="1">ALL!AC283</f>
        <v>0</v>
      </c>
      <c r="AD9" s="1">
        <f ca="1">ALL!AD283</f>
        <v>0</v>
      </c>
      <c r="AE9" s="1">
        <f ca="1">ALL!AE283</f>
        <v>0</v>
      </c>
      <c r="AF9" s="1">
        <f ca="1">ALL!AF283</f>
        <v>0</v>
      </c>
      <c r="AG9" s="1">
        <f ca="1">ALL!AG283</f>
        <v>0</v>
      </c>
      <c r="AH9" s="1">
        <f ca="1">ALL!AH283</f>
        <v>0</v>
      </c>
      <c r="AI9" s="1">
        <f ca="1">ALL!AI283</f>
        <v>0</v>
      </c>
    </row>
    <row r="10" spans="1:35" x14ac:dyDescent="0.25">
      <c r="A10" s="8">
        <f ca="1">ALL!A284</f>
        <v>45939</v>
      </c>
      <c r="B10" s="1">
        <v>0</v>
      </c>
      <c r="C10" s="1">
        <f ca="1">ALL!C284</f>
        <v>0</v>
      </c>
      <c r="D10" s="1">
        <f ca="1">ALL!D284</f>
        <v>0</v>
      </c>
      <c r="E10" s="1">
        <f ca="1">ALL!E284</f>
        <v>0</v>
      </c>
      <c r="F10" s="1">
        <f ca="1">ALL!F284</f>
        <v>0</v>
      </c>
      <c r="G10" s="1">
        <f ca="1">ALL!G284</f>
        <v>0</v>
      </c>
      <c r="H10" s="1">
        <f ca="1">ALL!H284</f>
        <v>0</v>
      </c>
      <c r="I10" s="1">
        <v>0</v>
      </c>
      <c r="J10" s="1">
        <f ca="1">ALL!J284</f>
        <v>0</v>
      </c>
      <c r="K10" s="1">
        <f ca="1">ALL!K284</f>
        <v>0</v>
      </c>
      <c r="L10" s="1">
        <f ca="1">ALL!L284</f>
        <v>0</v>
      </c>
      <c r="M10" s="1">
        <f ca="1">ALL!M284</f>
        <v>0</v>
      </c>
      <c r="N10" s="1">
        <f ca="1">ALL!N284</f>
        <v>0</v>
      </c>
      <c r="O10" s="1">
        <f ca="1">ALL!O284</f>
        <v>0</v>
      </c>
      <c r="P10" s="1">
        <f ca="1">ALL!P284</f>
        <v>0</v>
      </c>
      <c r="Q10" s="1">
        <f ca="1">ALL!Q284</f>
        <v>0</v>
      </c>
      <c r="R10" s="1">
        <f ca="1">ALL!R284</f>
        <v>0</v>
      </c>
      <c r="S10" s="1">
        <f ca="1">ALL!S284</f>
        <v>0</v>
      </c>
      <c r="T10" s="1">
        <f ca="1">ALL!T284</f>
        <v>0</v>
      </c>
      <c r="U10" s="1">
        <f ca="1">ALL!U284</f>
        <v>0</v>
      </c>
      <c r="V10" s="1">
        <f ca="1">ALL!V284</f>
        <v>0</v>
      </c>
      <c r="W10" s="1">
        <f ca="1">ALL!W284</f>
        <v>0</v>
      </c>
      <c r="X10" s="1">
        <f ca="1">ALL!X284</f>
        <v>0</v>
      </c>
      <c r="Y10" s="1">
        <f ca="1">ALL!Y284</f>
        <v>0</v>
      </c>
      <c r="Z10" s="1">
        <f ca="1">ALL!Z284</f>
        <v>0</v>
      </c>
      <c r="AA10" s="1">
        <f ca="1">ALL!AA284</f>
        <v>0</v>
      </c>
      <c r="AB10" s="1">
        <f ca="1">ALL!AB284</f>
        <v>0</v>
      </c>
      <c r="AC10" s="1">
        <f ca="1">ALL!AC284</f>
        <v>0</v>
      </c>
      <c r="AD10" s="1">
        <f ca="1">ALL!AD284</f>
        <v>0</v>
      </c>
      <c r="AE10" s="1">
        <f ca="1">ALL!AE284</f>
        <v>0</v>
      </c>
      <c r="AF10" s="1">
        <f ca="1">ALL!AF284</f>
        <v>0</v>
      </c>
      <c r="AG10" s="1">
        <f ca="1">ALL!AG284</f>
        <v>0</v>
      </c>
      <c r="AH10" s="1">
        <f ca="1">ALL!AH284</f>
        <v>0</v>
      </c>
      <c r="AI10" s="1">
        <f ca="1">ALL!AI284</f>
        <v>0</v>
      </c>
    </row>
    <row r="11" spans="1:35" x14ac:dyDescent="0.25">
      <c r="A11" s="8">
        <f ca="1">ALL!A285</f>
        <v>45940</v>
      </c>
      <c r="B11" s="1">
        <v>0</v>
      </c>
      <c r="C11" s="1">
        <f ca="1">ALL!C285</f>
        <v>0</v>
      </c>
      <c r="D11" s="1">
        <f ca="1">ALL!D285</f>
        <v>0</v>
      </c>
      <c r="E11" s="1">
        <f ca="1">ALL!E285</f>
        <v>0</v>
      </c>
      <c r="F11" s="1">
        <f ca="1">ALL!F285</f>
        <v>0</v>
      </c>
      <c r="G11" s="1">
        <f ca="1">ALL!G285</f>
        <v>0</v>
      </c>
      <c r="H11" s="1">
        <f ca="1">ALL!H285</f>
        <v>0</v>
      </c>
      <c r="I11" s="1">
        <v>0</v>
      </c>
      <c r="J11" s="1">
        <f ca="1">ALL!J285</f>
        <v>0</v>
      </c>
      <c r="K11" s="1">
        <f ca="1">ALL!K285</f>
        <v>0</v>
      </c>
      <c r="L11" s="1">
        <f ca="1">ALL!L285</f>
        <v>0</v>
      </c>
      <c r="M11" s="1">
        <f ca="1">ALL!M285</f>
        <v>0</v>
      </c>
      <c r="N11" s="1">
        <f ca="1">ALL!N285</f>
        <v>0</v>
      </c>
      <c r="O11" s="1">
        <f ca="1">ALL!O285</f>
        <v>0</v>
      </c>
      <c r="P11" s="1">
        <f ca="1">ALL!P285</f>
        <v>0</v>
      </c>
      <c r="Q11" s="1">
        <f ca="1">ALL!Q285</f>
        <v>0</v>
      </c>
      <c r="R11" s="1">
        <f ca="1">ALL!R285</f>
        <v>0</v>
      </c>
      <c r="S11" s="1">
        <f ca="1">ALL!S285</f>
        <v>0</v>
      </c>
      <c r="T11" s="1">
        <f ca="1">ALL!T285</f>
        <v>0</v>
      </c>
      <c r="U11" s="1">
        <f ca="1">ALL!U285</f>
        <v>0</v>
      </c>
      <c r="V11" s="1">
        <f ca="1">ALL!V285</f>
        <v>0</v>
      </c>
      <c r="W11" s="1">
        <f ca="1">ALL!W285</f>
        <v>0</v>
      </c>
      <c r="X11" s="1">
        <f ca="1">ALL!X285</f>
        <v>0</v>
      </c>
      <c r="Y11" s="1">
        <f ca="1">ALL!Y285</f>
        <v>0</v>
      </c>
      <c r="Z11" s="1">
        <f ca="1">ALL!Z285</f>
        <v>0</v>
      </c>
      <c r="AA11" s="1">
        <f ca="1">ALL!AA285</f>
        <v>0</v>
      </c>
      <c r="AB11" s="1">
        <f ca="1">ALL!AB285</f>
        <v>0</v>
      </c>
      <c r="AC11" s="1">
        <f ca="1">ALL!AC285</f>
        <v>0</v>
      </c>
      <c r="AD11" s="1">
        <f ca="1">ALL!AD285</f>
        <v>0</v>
      </c>
      <c r="AE11" s="1">
        <f ca="1">ALL!AE285</f>
        <v>0</v>
      </c>
      <c r="AF11" s="1">
        <f ca="1">ALL!AF285</f>
        <v>0</v>
      </c>
      <c r="AG11" s="1">
        <f ca="1">ALL!AG285</f>
        <v>0</v>
      </c>
      <c r="AH11" s="1">
        <f ca="1">ALL!AH285</f>
        <v>0</v>
      </c>
      <c r="AI11" s="1">
        <f ca="1">ALL!AI285</f>
        <v>0</v>
      </c>
    </row>
    <row r="12" spans="1:35" x14ac:dyDescent="0.25">
      <c r="A12" s="8">
        <f ca="1">ALL!A286</f>
        <v>45941</v>
      </c>
      <c r="B12" s="1">
        <f ca="1">ALL!B286</f>
        <v>0</v>
      </c>
      <c r="C12" s="1">
        <f ca="1">ALL!C286</f>
        <v>0</v>
      </c>
      <c r="D12" s="1">
        <f ca="1">ALL!D286</f>
        <v>0</v>
      </c>
      <c r="E12" s="1">
        <f ca="1">ALL!E286</f>
        <v>0</v>
      </c>
      <c r="F12" s="1">
        <f ca="1">ALL!F286</f>
        <v>0</v>
      </c>
      <c r="G12" s="1">
        <f ca="1">ALL!G286</f>
        <v>0</v>
      </c>
      <c r="H12" s="1">
        <f ca="1">ALL!H286</f>
        <v>0</v>
      </c>
      <c r="I12" s="1">
        <v>0</v>
      </c>
      <c r="J12" s="1">
        <f ca="1">ALL!J286</f>
        <v>0</v>
      </c>
      <c r="K12" s="1">
        <f ca="1">ALL!K286</f>
        <v>0</v>
      </c>
      <c r="L12" s="1">
        <f ca="1">ALL!L286</f>
        <v>0</v>
      </c>
      <c r="M12" s="1">
        <f ca="1">ALL!M286</f>
        <v>0</v>
      </c>
      <c r="N12" s="1">
        <f ca="1">ALL!N286</f>
        <v>0</v>
      </c>
      <c r="O12" s="1">
        <f ca="1">ALL!O286</f>
        <v>0</v>
      </c>
      <c r="P12" s="1">
        <f ca="1">ALL!P286</f>
        <v>0</v>
      </c>
      <c r="Q12" s="1">
        <f ca="1">ALL!Q286</f>
        <v>0</v>
      </c>
      <c r="R12" s="1">
        <f ca="1">ALL!R286</f>
        <v>0</v>
      </c>
      <c r="S12" s="1">
        <f ca="1">ALL!S286</f>
        <v>0</v>
      </c>
      <c r="T12" s="1">
        <f ca="1">ALL!T286</f>
        <v>0</v>
      </c>
      <c r="U12" s="1">
        <f ca="1">ALL!U286</f>
        <v>0</v>
      </c>
      <c r="V12" s="1">
        <f ca="1">ALL!V286</f>
        <v>0</v>
      </c>
      <c r="W12" s="1">
        <f ca="1">ALL!W286</f>
        <v>0</v>
      </c>
      <c r="X12" s="1">
        <f ca="1">ALL!X286</f>
        <v>0</v>
      </c>
      <c r="Y12" s="1">
        <f ca="1">ALL!Y286</f>
        <v>0</v>
      </c>
      <c r="Z12" s="1">
        <f ca="1">ALL!Z286</f>
        <v>0</v>
      </c>
      <c r="AA12" s="1">
        <f ca="1">ALL!AA286</f>
        <v>0</v>
      </c>
      <c r="AB12" s="1">
        <f ca="1">ALL!AB286</f>
        <v>0</v>
      </c>
      <c r="AC12" s="1">
        <f ca="1">ALL!AC286</f>
        <v>0</v>
      </c>
      <c r="AD12" s="1">
        <f ca="1">ALL!AD286</f>
        <v>0</v>
      </c>
      <c r="AE12" s="1">
        <f ca="1">ALL!AE286</f>
        <v>0</v>
      </c>
      <c r="AF12" s="1">
        <f ca="1">ALL!AF286</f>
        <v>0</v>
      </c>
      <c r="AG12" s="1">
        <f ca="1">ALL!AG286</f>
        <v>0</v>
      </c>
      <c r="AH12" s="1">
        <f ca="1">ALL!AH286</f>
        <v>0</v>
      </c>
      <c r="AI12" s="1">
        <f ca="1">ALL!AI286</f>
        <v>0</v>
      </c>
    </row>
    <row r="13" spans="1:35" x14ac:dyDescent="0.25">
      <c r="A13" s="8">
        <f ca="1">ALL!A287</f>
        <v>45942</v>
      </c>
      <c r="B13" s="1">
        <f ca="1">ALL!B287</f>
        <v>0</v>
      </c>
      <c r="C13" s="1">
        <f ca="1">ALL!C287</f>
        <v>0</v>
      </c>
      <c r="D13" s="1">
        <f ca="1">ALL!D287</f>
        <v>0</v>
      </c>
      <c r="E13" s="1">
        <f ca="1">ALL!E287</f>
        <v>0</v>
      </c>
      <c r="F13" s="1">
        <f ca="1">ALL!F287</f>
        <v>0</v>
      </c>
      <c r="G13" s="1">
        <f ca="1">ALL!G287</f>
        <v>0</v>
      </c>
      <c r="H13" s="1">
        <f ca="1">ALL!H287</f>
        <v>0</v>
      </c>
      <c r="I13" s="1">
        <v>0</v>
      </c>
      <c r="J13" s="1">
        <f ca="1">ALL!J287</f>
        <v>0</v>
      </c>
      <c r="K13" s="1">
        <f ca="1">ALL!K287</f>
        <v>0</v>
      </c>
      <c r="L13" s="1">
        <f ca="1">ALL!L287</f>
        <v>0</v>
      </c>
      <c r="M13" s="1">
        <f ca="1">ALL!M287</f>
        <v>0</v>
      </c>
      <c r="N13" s="1">
        <f ca="1">ALL!N287</f>
        <v>0</v>
      </c>
      <c r="O13" s="1">
        <f ca="1">ALL!O287</f>
        <v>0</v>
      </c>
      <c r="P13" s="1">
        <f ca="1">ALL!P287</f>
        <v>0</v>
      </c>
      <c r="Q13" s="1">
        <f ca="1">ALL!Q287</f>
        <v>0</v>
      </c>
      <c r="R13" s="1">
        <f ca="1">ALL!R287</f>
        <v>0</v>
      </c>
      <c r="S13" s="1">
        <f ca="1">ALL!S287</f>
        <v>0</v>
      </c>
      <c r="T13" s="1">
        <f ca="1">ALL!T287</f>
        <v>0</v>
      </c>
      <c r="U13" s="1">
        <f ca="1">ALL!U287</f>
        <v>0</v>
      </c>
      <c r="V13" s="1">
        <f ca="1">ALL!V287</f>
        <v>0</v>
      </c>
      <c r="W13" s="1">
        <f ca="1">ALL!W287</f>
        <v>0</v>
      </c>
      <c r="X13" s="1">
        <f ca="1">ALL!X287</f>
        <v>0</v>
      </c>
      <c r="Y13" s="1">
        <f ca="1">ALL!Y287</f>
        <v>0</v>
      </c>
      <c r="Z13" s="1">
        <f ca="1">ALL!Z287</f>
        <v>0</v>
      </c>
      <c r="AA13" s="1">
        <f ca="1">ALL!AA287</f>
        <v>0</v>
      </c>
      <c r="AB13" s="1">
        <f ca="1">ALL!AB287</f>
        <v>0</v>
      </c>
      <c r="AC13" s="1">
        <f ca="1">ALL!AC287</f>
        <v>0</v>
      </c>
      <c r="AD13" s="1">
        <f ca="1">ALL!AD287</f>
        <v>0</v>
      </c>
      <c r="AE13" s="1">
        <f ca="1">ALL!AE287</f>
        <v>0</v>
      </c>
      <c r="AF13" s="1">
        <f ca="1">ALL!AF287</f>
        <v>0</v>
      </c>
      <c r="AG13" s="1">
        <f ca="1">ALL!AG287</f>
        <v>0</v>
      </c>
      <c r="AH13" s="1">
        <f ca="1">ALL!AH287</f>
        <v>0</v>
      </c>
      <c r="AI13" s="1">
        <f ca="1">ALL!AI287</f>
        <v>0</v>
      </c>
    </row>
    <row r="14" spans="1:35" x14ac:dyDescent="0.25">
      <c r="A14" s="8">
        <f ca="1">ALL!A288</f>
        <v>45943</v>
      </c>
      <c r="B14" s="1">
        <f ca="1">ALL!B288</f>
        <v>0</v>
      </c>
      <c r="C14" s="1">
        <f ca="1">ALL!C288</f>
        <v>0</v>
      </c>
      <c r="D14" s="1">
        <f ca="1">ALL!D288</f>
        <v>0</v>
      </c>
      <c r="E14" s="1">
        <f ca="1">ALL!E288</f>
        <v>0</v>
      </c>
      <c r="F14" s="1">
        <f ca="1">ALL!F288</f>
        <v>0</v>
      </c>
      <c r="G14" s="1">
        <f ca="1">ALL!G288</f>
        <v>0</v>
      </c>
      <c r="H14" s="1">
        <f ca="1">ALL!H288</f>
        <v>0</v>
      </c>
      <c r="I14" s="1">
        <v>0</v>
      </c>
      <c r="J14" s="1">
        <f ca="1">ALL!J288</f>
        <v>0</v>
      </c>
      <c r="K14" s="1">
        <f ca="1">ALL!K288</f>
        <v>0</v>
      </c>
      <c r="L14" s="1">
        <f ca="1">ALL!L288</f>
        <v>0</v>
      </c>
      <c r="M14" s="1">
        <f ca="1">ALL!M288</f>
        <v>0</v>
      </c>
      <c r="N14" s="1">
        <f ca="1">ALL!N288</f>
        <v>0</v>
      </c>
      <c r="O14" s="1">
        <f ca="1">ALL!O288</f>
        <v>0</v>
      </c>
      <c r="P14" s="1">
        <f ca="1">ALL!P288</f>
        <v>0</v>
      </c>
      <c r="Q14" s="1">
        <f ca="1">ALL!Q288</f>
        <v>0</v>
      </c>
      <c r="R14" s="1">
        <f ca="1">ALL!R288</f>
        <v>0</v>
      </c>
      <c r="S14" s="1">
        <f ca="1">ALL!S288</f>
        <v>0</v>
      </c>
      <c r="T14" s="1">
        <f ca="1">ALL!T288</f>
        <v>0</v>
      </c>
      <c r="U14" s="1">
        <f ca="1">ALL!U288</f>
        <v>0</v>
      </c>
      <c r="V14" s="1">
        <f ca="1">ALL!V288</f>
        <v>0</v>
      </c>
      <c r="W14" s="1">
        <f ca="1">ALL!W288</f>
        <v>0</v>
      </c>
      <c r="X14" s="1">
        <f ca="1">ALL!X288</f>
        <v>0</v>
      </c>
      <c r="Y14" s="1">
        <f ca="1">ALL!Y288</f>
        <v>0</v>
      </c>
      <c r="Z14" s="1">
        <f ca="1">ALL!Z288</f>
        <v>0</v>
      </c>
      <c r="AA14" s="1">
        <f ca="1">ALL!AA288</f>
        <v>0</v>
      </c>
      <c r="AB14" s="1">
        <f ca="1">ALL!AB288</f>
        <v>0</v>
      </c>
      <c r="AC14" s="1">
        <f ca="1">ALL!AC288</f>
        <v>0</v>
      </c>
      <c r="AD14" s="1">
        <f ca="1">ALL!AD288</f>
        <v>0</v>
      </c>
      <c r="AE14" s="1">
        <f ca="1">ALL!AE288</f>
        <v>0</v>
      </c>
      <c r="AF14" s="1">
        <f ca="1">ALL!AF288</f>
        <v>0</v>
      </c>
      <c r="AG14" s="1">
        <f ca="1">ALL!AG288</f>
        <v>0</v>
      </c>
      <c r="AH14" s="1">
        <f ca="1">ALL!AH288</f>
        <v>0</v>
      </c>
      <c r="AI14" s="1">
        <f ca="1">ALL!AI288</f>
        <v>0</v>
      </c>
    </row>
    <row r="15" spans="1:35" x14ac:dyDescent="0.25">
      <c r="A15" s="8">
        <f ca="1">ALL!A289</f>
        <v>45944</v>
      </c>
      <c r="B15" s="1">
        <f ca="1">ALL!B289</f>
        <v>0</v>
      </c>
      <c r="C15" s="1">
        <f ca="1">ALL!C289</f>
        <v>1.2253139019012451</v>
      </c>
      <c r="D15" s="1">
        <f ca="1">ALL!D289</f>
        <v>0</v>
      </c>
      <c r="E15" s="1">
        <f ca="1">ALL!E289</f>
        <v>1.5903937816619873</v>
      </c>
      <c r="F15" s="1">
        <f ca="1">ALL!F289</f>
        <v>0</v>
      </c>
      <c r="G15" s="1">
        <f ca="1">ALL!G289</f>
        <v>0</v>
      </c>
      <c r="H15" s="1">
        <f ca="1">ALL!H289</f>
        <v>0</v>
      </c>
      <c r="I15" s="1">
        <v>0</v>
      </c>
      <c r="J15" s="1">
        <f ca="1">ALL!J289</f>
        <v>0</v>
      </c>
      <c r="K15" s="1">
        <f ca="1">ALL!K289</f>
        <v>0</v>
      </c>
      <c r="L15" s="1">
        <f ca="1">ALL!L289</f>
        <v>0</v>
      </c>
      <c r="M15" s="1">
        <f ca="1">ALL!M289</f>
        <v>0</v>
      </c>
      <c r="N15" s="1">
        <v>0</v>
      </c>
      <c r="O15" s="1">
        <f ca="1">ALL!O289</f>
        <v>0</v>
      </c>
      <c r="P15" s="1">
        <f ca="1">ALL!P289</f>
        <v>1.5640659332275391</v>
      </c>
      <c r="Q15" s="1">
        <f ca="1">ALL!Q289</f>
        <v>0</v>
      </c>
      <c r="R15" s="1">
        <f ca="1">ALL!R289</f>
        <v>0</v>
      </c>
      <c r="S15" s="1">
        <f ca="1">ALL!S289</f>
        <v>0</v>
      </c>
      <c r="T15" s="1">
        <f ca="1">ALL!T289</f>
        <v>0</v>
      </c>
      <c r="U15" s="1">
        <f ca="1">ALL!U289</f>
        <v>0</v>
      </c>
      <c r="V15" s="1">
        <f ca="1">ALL!V289</f>
        <v>0</v>
      </c>
      <c r="W15" s="1">
        <v>0</v>
      </c>
      <c r="X15" s="1">
        <f ca="1">ALL!X289</f>
        <v>0</v>
      </c>
      <c r="Y15" s="1">
        <f ca="1">ALL!Y289</f>
        <v>0</v>
      </c>
      <c r="Z15" s="1">
        <f ca="1">ALL!Z289</f>
        <v>0</v>
      </c>
      <c r="AA15" s="1">
        <f ca="1">ALL!AA289</f>
        <v>0</v>
      </c>
      <c r="AB15" s="1">
        <f ca="1">ALL!AB289</f>
        <v>0</v>
      </c>
      <c r="AC15" s="1">
        <f ca="1">ALL!AC289</f>
        <v>0</v>
      </c>
      <c r="AD15" s="1">
        <f ca="1">ALL!AD289</f>
        <v>0</v>
      </c>
      <c r="AE15" s="1">
        <v>0</v>
      </c>
      <c r="AF15" s="1">
        <f ca="1">ALL!AF289</f>
        <v>0</v>
      </c>
      <c r="AG15" s="1">
        <f ca="1">ALL!AG289</f>
        <v>0</v>
      </c>
      <c r="AH15" s="1">
        <f ca="1">ALL!AH289</f>
        <v>0</v>
      </c>
      <c r="AI15" s="1">
        <f ca="1">ALL!AI289</f>
        <v>0</v>
      </c>
    </row>
    <row r="16" spans="1:35" x14ac:dyDescent="0.25">
      <c r="A16" s="8">
        <f ca="1">ALL!A290</f>
        <v>45945</v>
      </c>
      <c r="B16" s="1">
        <f ca="1">ALL!B290</f>
        <v>0</v>
      </c>
      <c r="C16" s="1">
        <f ca="1">ALL!C290</f>
        <v>4.4451446533203125</v>
      </c>
      <c r="D16" s="1">
        <f ca="1">ALL!D290</f>
        <v>0</v>
      </c>
      <c r="E16" s="1">
        <f ca="1">ALL!E290</f>
        <v>5.8416814804077148</v>
      </c>
      <c r="F16" s="1">
        <f ca="1">ALL!F290</f>
        <v>0</v>
      </c>
      <c r="G16" s="1">
        <f ca="1">ALL!G290</f>
        <v>0</v>
      </c>
      <c r="H16" s="1">
        <f ca="1">ALL!H290</f>
        <v>0.11770051717758179</v>
      </c>
      <c r="I16" s="1">
        <v>0</v>
      </c>
      <c r="J16" s="1">
        <v>0</v>
      </c>
      <c r="K16" s="1">
        <f ca="1">ALL!K290</f>
        <v>0</v>
      </c>
      <c r="L16" s="1">
        <f ca="1">ALL!L290</f>
        <v>0</v>
      </c>
      <c r="M16" s="1">
        <f ca="1">ALL!M290</f>
        <v>0</v>
      </c>
      <c r="N16" s="1">
        <f ca="1">ALL!N290</f>
        <v>0</v>
      </c>
      <c r="O16" s="1">
        <f ca="1">ALL!O290</f>
        <v>0</v>
      </c>
      <c r="P16" s="1">
        <f ca="1">ALL!P290</f>
        <v>0</v>
      </c>
      <c r="Q16" s="1">
        <f ca="1">ALL!Q290</f>
        <v>0</v>
      </c>
      <c r="R16" s="1">
        <v>0</v>
      </c>
      <c r="S16" s="1">
        <f ca="1">ALL!S290</f>
        <v>0</v>
      </c>
      <c r="T16" s="1">
        <f ca="1">ALL!T290</f>
        <v>0</v>
      </c>
      <c r="U16" s="1">
        <f ca="1">ALL!U290</f>
        <v>0</v>
      </c>
      <c r="V16" s="1">
        <f ca="1">ALL!V290</f>
        <v>0</v>
      </c>
      <c r="W16" s="1">
        <v>0</v>
      </c>
      <c r="X16" s="1">
        <f ca="1">ALL!X290</f>
        <v>0</v>
      </c>
      <c r="Y16" s="1">
        <f ca="1">ALL!Y290</f>
        <v>0.27903503179550171</v>
      </c>
      <c r="Z16" s="1">
        <f ca="1">ALL!Z290</f>
        <v>0</v>
      </c>
      <c r="AA16" s="1">
        <f ca="1">ALL!AA290</f>
        <v>0</v>
      </c>
      <c r="AB16" s="1">
        <f ca="1">ALL!AB290</f>
        <v>0</v>
      </c>
      <c r="AC16" s="1">
        <f ca="1">ALL!AC290</f>
        <v>0</v>
      </c>
      <c r="AD16" s="1">
        <f ca="1">ALL!AD290</f>
        <v>0</v>
      </c>
      <c r="AE16" s="1">
        <v>0</v>
      </c>
      <c r="AF16" s="1">
        <f ca="1">ALL!AF290</f>
        <v>0</v>
      </c>
      <c r="AG16" s="1">
        <f ca="1">ALL!AG290</f>
        <v>0</v>
      </c>
      <c r="AH16" s="1">
        <f ca="1">ALL!AH290</f>
        <v>0</v>
      </c>
      <c r="AI16" s="1">
        <v>0</v>
      </c>
    </row>
    <row r="17" spans="1:35" x14ac:dyDescent="0.25">
      <c r="A17" s="8">
        <f ca="1">ALL!A291</f>
        <v>45946</v>
      </c>
      <c r="B17" s="1">
        <f ca="1">ALL!B291</f>
        <v>0</v>
      </c>
      <c r="C17" s="1">
        <f ca="1">ALL!C291</f>
        <v>5.4007129669189453</v>
      </c>
      <c r="D17" s="1">
        <f ca="1">ALL!D291</f>
        <v>0</v>
      </c>
      <c r="E17" s="1">
        <f ca="1">ALL!E291</f>
        <v>4.7896299362182617</v>
      </c>
      <c r="F17" s="1">
        <v>0</v>
      </c>
      <c r="G17" s="1">
        <v>0</v>
      </c>
      <c r="H17" s="1">
        <f ca="1">ALL!H291</f>
        <v>0.22786480188369751</v>
      </c>
      <c r="I17" s="1">
        <v>0</v>
      </c>
      <c r="J17" s="1">
        <f ca="1">ALL!J291</f>
        <v>0</v>
      </c>
      <c r="K17" s="1">
        <f ca="1">ALL!K291</f>
        <v>0</v>
      </c>
      <c r="L17" s="1">
        <v>0</v>
      </c>
      <c r="M17" s="1">
        <f ca="1">ALL!M291</f>
        <v>0</v>
      </c>
      <c r="N17" s="1">
        <v>0</v>
      </c>
      <c r="O17" s="1">
        <f ca="1">ALL!O291</f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f ca="1">ALL!U291</f>
        <v>0</v>
      </c>
      <c r="V17" s="1">
        <v>0</v>
      </c>
      <c r="W17" s="1">
        <v>0</v>
      </c>
      <c r="X17" s="1">
        <v>0</v>
      </c>
      <c r="Y17" s="1">
        <f ca="1">ALL!Y291</f>
        <v>4.6579608917236328</v>
      </c>
      <c r="Z17" s="1">
        <f ca="1">ALL!Z291</f>
        <v>0</v>
      </c>
      <c r="AA17" s="1">
        <f ca="1">ALL!AA291</f>
        <v>0</v>
      </c>
      <c r="AB17" s="1">
        <v>0</v>
      </c>
      <c r="AC17" s="1">
        <f ca="1">ALL!AC291</f>
        <v>0</v>
      </c>
      <c r="AD17" s="1">
        <f ca="1">ALL!AD291</f>
        <v>0</v>
      </c>
      <c r="AE17" s="1">
        <f ca="1">ALL!AE291</f>
        <v>0</v>
      </c>
      <c r="AF17" s="1">
        <f ca="1">ALL!AF291</f>
        <v>5.0812540054321289</v>
      </c>
      <c r="AG17" s="1">
        <v>0</v>
      </c>
      <c r="AH17" s="1">
        <f ca="1">ALL!AH291</f>
        <v>0</v>
      </c>
      <c r="AI17" s="1">
        <f ca="1">ALL!AI291</f>
        <v>0</v>
      </c>
    </row>
    <row r="18" spans="1:35" x14ac:dyDescent="0.25">
      <c r="A18" s="8">
        <f ca="1">ALL!A292</f>
        <v>45947</v>
      </c>
      <c r="B18" s="1">
        <v>0</v>
      </c>
      <c r="C18" s="1">
        <f ca="1">ALL!C292</f>
        <v>0</v>
      </c>
      <c r="D18" s="1">
        <f ca="1">ALL!D292</f>
        <v>0</v>
      </c>
      <c r="E18" s="1">
        <f ca="1">ALL!E292</f>
        <v>0</v>
      </c>
      <c r="F18" s="1">
        <f ca="1">ALL!F292</f>
        <v>0</v>
      </c>
      <c r="G18" s="1">
        <f ca="1">ALL!G292</f>
        <v>0</v>
      </c>
      <c r="H18" s="1">
        <v>0</v>
      </c>
      <c r="I18" s="1">
        <v>0</v>
      </c>
      <c r="J18" s="1">
        <f ca="1">ALL!J292</f>
        <v>0</v>
      </c>
      <c r="K18" s="1">
        <f ca="1">ALL!K292</f>
        <v>0</v>
      </c>
      <c r="L18" s="1">
        <f ca="1">ALL!L292</f>
        <v>0</v>
      </c>
      <c r="M18" s="1">
        <v>0</v>
      </c>
      <c r="N18" s="1">
        <f ca="1">ALL!N292</f>
        <v>0</v>
      </c>
      <c r="O18" s="1">
        <v>0</v>
      </c>
      <c r="P18" s="1">
        <f ca="1">ALL!P292</f>
        <v>0</v>
      </c>
      <c r="Q18" s="1">
        <f ca="1">ALL!Q292</f>
        <v>0</v>
      </c>
      <c r="R18" s="1">
        <f ca="1">ALL!R292</f>
        <v>0</v>
      </c>
      <c r="S18" s="1">
        <f ca="1">ALL!S292</f>
        <v>0</v>
      </c>
      <c r="T18" s="1">
        <f ca="1">ALL!T292</f>
        <v>0</v>
      </c>
      <c r="U18" s="1">
        <f ca="1">ALL!U292</f>
        <v>0</v>
      </c>
      <c r="V18" s="1">
        <f ca="1">ALL!V292</f>
        <v>0</v>
      </c>
      <c r="W18" s="1">
        <f ca="1">ALL!W292</f>
        <v>0</v>
      </c>
      <c r="X18" s="1">
        <f ca="1">ALL!X292</f>
        <v>0</v>
      </c>
      <c r="Y18" s="1">
        <v>0</v>
      </c>
      <c r="Z18" s="1">
        <f ca="1">ALL!Z292</f>
        <v>0</v>
      </c>
      <c r="AA18" s="1">
        <v>0</v>
      </c>
      <c r="AB18" s="1">
        <f ca="1">ALL!AB292</f>
        <v>0</v>
      </c>
      <c r="AC18" s="1">
        <f ca="1">ALL!AC292</f>
        <v>0</v>
      </c>
      <c r="AD18" s="1">
        <f ca="1">ALL!AD292</f>
        <v>0</v>
      </c>
      <c r="AE18" s="1">
        <f ca="1">ALL!AE292</f>
        <v>0</v>
      </c>
      <c r="AF18" s="1">
        <f ca="1">ALL!AF292</f>
        <v>0</v>
      </c>
      <c r="AG18" s="1">
        <f ca="1">ALL!AG292</f>
        <v>0</v>
      </c>
      <c r="AH18" s="1">
        <v>0</v>
      </c>
      <c r="AI18" s="1">
        <f ca="1">ALL!AI292</f>
        <v>0</v>
      </c>
    </row>
    <row r="19" spans="1:35" x14ac:dyDescent="0.25">
      <c r="A19" s="8">
        <f ca="1">ALL!A293</f>
        <v>45948</v>
      </c>
      <c r="B19" s="1">
        <f ca="1">ALL!B293</f>
        <v>0</v>
      </c>
      <c r="C19" s="1">
        <f ca="1">ALL!C293</f>
        <v>0</v>
      </c>
      <c r="D19" s="1">
        <f ca="1">ALL!D293</f>
        <v>0</v>
      </c>
      <c r="E19" s="1">
        <f ca="1">ALL!E293</f>
        <v>0</v>
      </c>
      <c r="F19" s="1">
        <f ca="1">ALL!F293</f>
        <v>0</v>
      </c>
      <c r="G19" s="1">
        <f ca="1">ALL!G293</f>
        <v>0</v>
      </c>
      <c r="H19" s="1">
        <f ca="1">ALL!H293</f>
        <v>0</v>
      </c>
      <c r="I19" s="1">
        <v>0</v>
      </c>
      <c r="J19" s="1">
        <f ca="1">ALL!J293</f>
        <v>0</v>
      </c>
      <c r="K19" s="1">
        <f ca="1">ALL!K293</f>
        <v>0</v>
      </c>
      <c r="L19" s="1">
        <f ca="1">ALL!L293</f>
        <v>0</v>
      </c>
      <c r="M19" s="1">
        <f ca="1">ALL!M293</f>
        <v>0</v>
      </c>
      <c r="N19" s="1">
        <f ca="1">ALL!N293</f>
        <v>0</v>
      </c>
      <c r="O19" s="1">
        <f ca="1">ALL!O293</f>
        <v>0</v>
      </c>
      <c r="P19" s="1">
        <f ca="1">ALL!P293</f>
        <v>0</v>
      </c>
      <c r="Q19" s="1">
        <f ca="1">ALL!Q293</f>
        <v>0</v>
      </c>
      <c r="R19" s="1">
        <f ca="1">ALL!R293</f>
        <v>0</v>
      </c>
      <c r="S19" s="1">
        <f ca="1">ALL!S293</f>
        <v>0</v>
      </c>
      <c r="T19" s="1">
        <f ca="1">ALL!T293</f>
        <v>0</v>
      </c>
      <c r="U19" s="1">
        <f ca="1">ALL!U293</f>
        <v>0</v>
      </c>
      <c r="V19" s="1">
        <f ca="1">ALL!V293</f>
        <v>0</v>
      </c>
      <c r="W19" s="1">
        <f ca="1">ALL!W293</f>
        <v>0</v>
      </c>
      <c r="X19" s="1">
        <f ca="1">ALL!X293</f>
        <v>0</v>
      </c>
      <c r="Y19" s="1">
        <f ca="1">ALL!Y293</f>
        <v>0</v>
      </c>
      <c r="Z19" s="1">
        <f ca="1">ALL!Z293</f>
        <v>0</v>
      </c>
      <c r="AA19" s="1">
        <f ca="1">ALL!AA293</f>
        <v>0</v>
      </c>
      <c r="AB19" s="1">
        <f ca="1">ALL!AB293</f>
        <v>0</v>
      </c>
      <c r="AC19" s="1">
        <f ca="1">ALL!AC293</f>
        <v>0</v>
      </c>
      <c r="AD19" s="1">
        <f ca="1">ALL!AD293</f>
        <v>0</v>
      </c>
      <c r="AE19" s="1">
        <f ca="1">ALL!AE293</f>
        <v>0</v>
      </c>
      <c r="AF19" s="1">
        <f ca="1">ALL!AF293</f>
        <v>0</v>
      </c>
      <c r="AG19" s="1">
        <f ca="1">ALL!AG293</f>
        <v>0</v>
      </c>
      <c r="AH19" s="1">
        <f ca="1">ALL!AH293</f>
        <v>0</v>
      </c>
      <c r="AI19" s="1">
        <f ca="1">ALL!AI293</f>
        <v>0</v>
      </c>
    </row>
    <row r="20" spans="1:35" x14ac:dyDescent="0.25">
      <c r="A20" s="8">
        <f ca="1">ALL!A294</f>
        <v>45949</v>
      </c>
      <c r="B20" s="1">
        <v>0</v>
      </c>
      <c r="C20" s="1">
        <f ca="1">ALL!C294</f>
        <v>0</v>
      </c>
      <c r="D20" s="1">
        <f ca="1">ALL!D294</f>
        <v>0</v>
      </c>
      <c r="E20" s="1">
        <f ca="1">ALL!E294</f>
        <v>0</v>
      </c>
      <c r="F20" s="1">
        <f ca="1">ALL!F294</f>
        <v>0</v>
      </c>
      <c r="G20" s="1">
        <f ca="1">ALL!G294</f>
        <v>0</v>
      </c>
      <c r="H20" s="1">
        <f ca="1">ALL!H294</f>
        <v>0</v>
      </c>
      <c r="I20" s="1">
        <v>0</v>
      </c>
      <c r="J20" s="1">
        <f ca="1">ALL!J294</f>
        <v>0</v>
      </c>
      <c r="K20" s="1">
        <f ca="1">ALL!K294</f>
        <v>0</v>
      </c>
      <c r="L20" s="1">
        <f ca="1">ALL!L294</f>
        <v>0</v>
      </c>
      <c r="M20" s="1">
        <f ca="1">ALL!M294</f>
        <v>0</v>
      </c>
      <c r="N20" s="1">
        <f ca="1">ALL!N294</f>
        <v>0</v>
      </c>
      <c r="O20" s="1">
        <f ca="1">ALL!O294</f>
        <v>0</v>
      </c>
      <c r="P20" s="1">
        <f ca="1">ALL!P294</f>
        <v>0</v>
      </c>
      <c r="Q20" s="1">
        <f ca="1">ALL!Q294</f>
        <v>0</v>
      </c>
      <c r="R20" s="1">
        <f ca="1">ALL!R294</f>
        <v>0</v>
      </c>
      <c r="S20" s="1">
        <f ca="1">ALL!S294</f>
        <v>0</v>
      </c>
      <c r="T20" s="1">
        <f ca="1">ALL!T294</f>
        <v>0</v>
      </c>
      <c r="U20" s="1">
        <f ca="1">ALL!U294</f>
        <v>0</v>
      </c>
      <c r="V20" s="1">
        <f ca="1">ALL!V294</f>
        <v>0</v>
      </c>
      <c r="W20" s="1">
        <f ca="1">ALL!W294</f>
        <v>0</v>
      </c>
      <c r="X20" s="1">
        <f ca="1">ALL!X294</f>
        <v>0</v>
      </c>
      <c r="Y20" s="1">
        <f ca="1">ALL!Y294</f>
        <v>0</v>
      </c>
      <c r="Z20" s="1">
        <f ca="1">ALL!Z294</f>
        <v>0</v>
      </c>
      <c r="AA20" s="1">
        <f ca="1">ALL!AA294</f>
        <v>0</v>
      </c>
      <c r="AB20" s="1">
        <f ca="1">ALL!AB294</f>
        <v>0</v>
      </c>
      <c r="AC20" s="1">
        <f ca="1">ALL!AC294</f>
        <v>0</v>
      </c>
      <c r="AD20" s="1">
        <f ca="1">ALL!AD294</f>
        <v>0</v>
      </c>
      <c r="AE20" s="1">
        <f ca="1">ALL!AE294</f>
        <v>0</v>
      </c>
      <c r="AF20" s="1">
        <f ca="1">ALL!AF294</f>
        <v>0</v>
      </c>
      <c r="AG20" s="1">
        <f ca="1">ALL!AG294</f>
        <v>0</v>
      </c>
      <c r="AH20" s="1">
        <f ca="1">ALL!AH294</f>
        <v>0</v>
      </c>
      <c r="AI20" s="1">
        <f ca="1">ALL!AI294</f>
        <v>0</v>
      </c>
    </row>
    <row r="21" spans="1:35" x14ac:dyDescent="0.25">
      <c r="A21" s="8">
        <f ca="1">ALL!A295</f>
        <v>45950</v>
      </c>
      <c r="B21" s="1">
        <f ca="1">ALL!B295</f>
        <v>0</v>
      </c>
      <c r="C21" s="1">
        <f ca="1">ALL!C295</f>
        <v>0</v>
      </c>
      <c r="D21" s="1">
        <f ca="1">ALL!D295</f>
        <v>0</v>
      </c>
      <c r="E21" s="1">
        <f ca="1">ALL!E295</f>
        <v>0</v>
      </c>
      <c r="F21" s="1">
        <f ca="1">ALL!F295</f>
        <v>0</v>
      </c>
      <c r="G21" s="1">
        <f ca="1">ALL!G295</f>
        <v>0</v>
      </c>
      <c r="H21" s="1">
        <f ca="1">ALL!H295</f>
        <v>0</v>
      </c>
      <c r="I21" s="1">
        <v>0</v>
      </c>
      <c r="J21" s="1">
        <f ca="1">ALL!J295</f>
        <v>0</v>
      </c>
      <c r="K21" s="1">
        <f ca="1">ALL!K295</f>
        <v>0</v>
      </c>
      <c r="L21" s="1">
        <f ca="1">ALL!L295</f>
        <v>0</v>
      </c>
      <c r="M21" s="1">
        <f ca="1">ALL!M295</f>
        <v>0</v>
      </c>
      <c r="N21" s="1">
        <f ca="1">ALL!N295</f>
        <v>0</v>
      </c>
      <c r="O21" s="1">
        <f ca="1">ALL!O295</f>
        <v>0</v>
      </c>
      <c r="P21" s="1">
        <f ca="1">ALL!P295</f>
        <v>0</v>
      </c>
      <c r="Q21" s="1">
        <f ca="1">ALL!Q295</f>
        <v>0</v>
      </c>
      <c r="R21" s="1">
        <f ca="1">ALL!R295</f>
        <v>0</v>
      </c>
      <c r="S21" s="1">
        <f ca="1">ALL!S295</f>
        <v>0</v>
      </c>
      <c r="T21" s="1">
        <f ca="1">ALL!T295</f>
        <v>0</v>
      </c>
      <c r="U21" s="1">
        <f ca="1">ALL!U295</f>
        <v>0</v>
      </c>
      <c r="V21" s="1">
        <f ca="1">ALL!V295</f>
        <v>0</v>
      </c>
      <c r="W21" s="1">
        <f ca="1">ALL!W295</f>
        <v>0</v>
      </c>
      <c r="X21" s="1">
        <f ca="1">ALL!X295</f>
        <v>0</v>
      </c>
      <c r="Y21" s="1">
        <f ca="1">ALL!Y295</f>
        <v>0</v>
      </c>
      <c r="Z21" s="1">
        <f ca="1">ALL!Z295</f>
        <v>0</v>
      </c>
      <c r="AA21" s="1">
        <f ca="1">ALL!AA295</f>
        <v>0</v>
      </c>
      <c r="AB21" s="1">
        <f ca="1">ALL!AB295</f>
        <v>0</v>
      </c>
      <c r="AC21" s="1">
        <f ca="1">ALL!AC295</f>
        <v>0</v>
      </c>
      <c r="AD21" s="1">
        <f ca="1">ALL!AD295</f>
        <v>0</v>
      </c>
      <c r="AE21" s="1">
        <f ca="1">ALL!AE295</f>
        <v>0</v>
      </c>
      <c r="AF21" s="1">
        <f ca="1">ALL!AF295</f>
        <v>0</v>
      </c>
      <c r="AG21" s="1">
        <f ca="1">ALL!AG295</f>
        <v>0</v>
      </c>
      <c r="AH21" s="1">
        <f ca="1">ALL!AH295</f>
        <v>0</v>
      </c>
      <c r="AI21" s="1">
        <f ca="1">ALL!AI295</f>
        <v>0</v>
      </c>
    </row>
    <row r="22" spans="1:35" x14ac:dyDescent="0.25">
      <c r="A22" s="8">
        <f ca="1">ALL!A296</f>
        <v>45951</v>
      </c>
      <c r="B22" s="1">
        <f ca="1">ALL!B296</f>
        <v>0</v>
      </c>
      <c r="C22" s="1">
        <f ca="1">ALL!C296</f>
        <v>0</v>
      </c>
      <c r="D22" s="1">
        <f ca="1">ALL!D296</f>
        <v>0</v>
      </c>
      <c r="E22" s="1">
        <f ca="1">ALL!E296</f>
        <v>0</v>
      </c>
      <c r="F22" s="1">
        <f ca="1">ALL!F296</f>
        <v>0</v>
      </c>
      <c r="G22" s="1">
        <f ca="1">ALL!G296</f>
        <v>0</v>
      </c>
      <c r="H22" s="1">
        <f ca="1">ALL!H296</f>
        <v>0</v>
      </c>
      <c r="I22" s="1">
        <v>0</v>
      </c>
      <c r="J22" s="1">
        <f ca="1">ALL!J296</f>
        <v>0</v>
      </c>
      <c r="K22" s="1">
        <f ca="1">ALL!K296</f>
        <v>0</v>
      </c>
      <c r="L22" s="1">
        <f ca="1">ALL!L296</f>
        <v>0</v>
      </c>
      <c r="M22" s="1">
        <f ca="1">ALL!M296</f>
        <v>0</v>
      </c>
      <c r="N22" s="1">
        <f ca="1">ALL!N296</f>
        <v>0</v>
      </c>
      <c r="O22" s="1">
        <f ca="1">ALL!O296</f>
        <v>0</v>
      </c>
      <c r="P22" s="1">
        <f ca="1">ALL!P296</f>
        <v>0</v>
      </c>
      <c r="Q22" s="1">
        <f ca="1">ALL!Q296</f>
        <v>0</v>
      </c>
      <c r="R22" s="1">
        <f ca="1">ALL!R296</f>
        <v>0</v>
      </c>
      <c r="S22" s="1">
        <f ca="1">ALL!S296</f>
        <v>0</v>
      </c>
      <c r="T22" s="1">
        <f ca="1">ALL!T296</f>
        <v>0</v>
      </c>
      <c r="U22" s="1">
        <f ca="1">ALL!U296</f>
        <v>0</v>
      </c>
      <c r="V22" s="1">
        <f ca="1">ALL!V296</f>
        <v>0</v>
      </c>
      <c r="W22" s="1">
        <f ca="1">ALL!W296</f>
        <v>0</v>
      </c>
      <c r="X22" s="1">
        <f ca="1">ALL!X296</f>
        <v>0</v>
      </c>
      <c r="Y22" s="1">
        <f ca="1">ALL!Y296</f>
        <v>0</v>
      </c>
      <c r="Z22" s="1">
        <f ca="1">ALL!Z296</f>
        <v>0</v>
      </c>
      <c r="AA22" s="1">
        <f ca="1">ALL!AA296</f>
        <v>0</v>
      </c>
      <c r="AB22" s="1">
        <f ca="1">ALL!AB296</f>
        <v>0</v>
      </c>
      <c r="AC22" s="1">
        <f ca="1">ALL!AC296</f>
        <v>0</v>
      </c>
      <c r="AD22" s="1">
        <f ca="1">ALL!AD296</f>
        <v>0</v>
      </c>
      <c r="AE22" s="1">
        <f ca="1">ALL!AE296</f>
        <v>0</v>
      </c>
      <c r="AF22" s="1">
        <f ca="1">ALL!AF296</f>
        <v>0</v>
      </c>
      <c r="AG22" s="1">
        <f ca="1">ALL!AG296</f>
        <v>0</v>
      </c>
      <c r="AH22" s="1">
        <f ca="1">ALL!AH296</f>
        <v>0</v>
      </c>
      <c r="AI22" s="1">
        <f ca="1">ALL!AI296</f>
        <v>0</v>
      </c>
    </row>
    <row r="23" spans="1:35" x14ac:dyDescent="0.25">
      <c r="A23" s="8">
        <f ca="1">ALL!A297</f>
        <v>45952</v>
      </c>
      <c r="B23" s="1">
        <f ca="1">ALL!B297</f>
        <v>0</v>
      </c>
      <c r="C23" s="1">
        <f ca="1">ALL!C297</f>
        <v>2.3945622444152832</v>
      </c>
      <c r="D23" s="1">
        <f ca="1">ALL!D297</f>
        <v>0</v>
      </c>
      <c r="E23" s="1">
        <f ca="1">ALL!E297</f>
        <v>3.186652660369873</v>
      </c>
      <c r="F23" s="1">
        <f ca="1">ALL!F297</f>
        <v>0</v>
      </c>
      <c r="G23" s="1">
        <f ca="1">ALL!G297</f>
        <v>0</v>
      </c>
      <c r="H23" s="1">
        <f ca="1">ALL!H297</f>
        <v>0.11770643293857574</v>
      </c>
      <c r="I23" s="1">
        <v>0</v>
      </c>
      <c r="J23" s="1">
        <v>0</v>
      </c>
      <c r="K23" s="1">
        <f ca="1">ALL!K297</f>
        <v>0</v>
      </c>
      <c r="L23" s="1">
        <f ca="1">ALL!L297</f>
        <v>0</v>
      </c>
      <c r="M23" s="1">
        <f ca="1">ALL!M297</f>
        <v>0</v>
      </c>
      <c r="N23" s="1">
        <f ca="1">ALL!N297</f>
        <v>0</v>
      </c>
      <c r="O23" s="1">
        <f ca="1">ALL!O297</f>
        <v>0</v>
      </c>
      <c r="P23" s="1">
        <f ca="1">ALL!P297</f>
        <v>2.7971196174621582</v>
      </c>
      <c r="Q23" s="1">
        <f ca="1">ALL!Q297</f>
        <v>0</v>
      </c>
      <c r="R23" s="1">
        <v>0</v>
      </c>
      <c r="S23" s="1">
        <f ca="1">ALL!S297</f>
        <v>0</v>
      </c>
      <c r="T23" s="1">
        <f ca="1">ALL!T297</f>
        <v>0</v>
      </c>
      <c r="U23" s="1">
        <f ca="1">ALL!U297</f>
        <v>0</v>
      </c>
      <c r="V23" s="1">
        <f ca="1">ALL!V297</f>
        <v>0</v>
      </c>
      <c r="W23" s="1">
        <f ca="1">ALL!W297</f>
        <v>0</v>
      </c>
      <c r="X23" s="1">
        <f ca="1">ALL!X297</f>
        <v>0</v>
      </c>
      <c r="Y23" s="1">
        <f ca="1">ALL!Y297</f>
        <v>0</v>
      </c>
      <c r="Z23" s="1">
        <f ca="1">ALL!Z297</f>
        <v>0</v>
      </c>
      <c r="AA23" s="1">
        <f ca="1">ALL!AA297</f>
        <v>0</v>
      </c>
      <c r="AB23" s="1">
        <f ca="1">ALL!AB297</f>
        <v>0</v>
      </c>
      <c r="AC23" s="1">
        <f ca="1">ALL!AC297</f>
        <v>0</v>
      </c>
      <c r="AD23" s="1">
        <f ca="1">ALL!AD297</f>
        <v>0</v>
      </c>
      <c r="AE23" s="1">
        <f ca="1">ALL!AE297</f>
        <v>0</v>
      </c>
      <c r="AF23" s="1">
        <f ca="1">ALL!AF297</f>
        <v>0</v>
      </c>
      <c r="AG23" s="1">
        <f ca="1">ALL!AG297</f>
        <v>0</v>
      </c>
      <c r="AH23" s="1">
        <f ca="1">ALL!AH297</f>
        <v>0</v>
      </c>
      <c r="AI23" s="1">
        <f ca="1">ALL!AI297</f>
        <v>0</v>
      </c>
    </row>
    <row r="24" spans="1:35" x14ac:dyDescent="0.25">
      <c r="A24" s="8">
        <f ca="1">ALL!A298</f>
        <v>45953</v>
      </c>
      <c r="B24" s="1">
        <f ca="1">ALL!B298</f>
        <v>0</v>
      </c>
      <c r="C24" s="1">
        <f ca="1">ALL!C298</f>
        <v>8.3415107727050781</v>
      </c>
      <c r="D24" s="1">
        <f ca="1">ALL!D298</f>
        <v>0</v>
      </c>
      <c r="E24" s="1">
        <f ca="1">ALL!E298</f>
        <v>8.7080364227294922</v>
      </c>
      <c r="F24" s="1">
        <f ca="1">ALL!F298</f>
        <v>0</v>
      </c>
      <c r="G24" s="1">
        <f ca="1">ALL!G298</f>
        <v>0</v>
      </c>
      <c r="H24" s="1">
        <f ca="1">ALL!H298</f>
        <v>0</v>
      </c>
      <c r="I24" s="1">
        <v>0</v>
      </c>
      <c r="J24" s="1">
        <v>0</v>
      </c>
      <c r="K24" s="1">
        <f ca="1">ALL!K298</f>
        <v>0</v>
      </c>
      <c r="L24" s="1">
        <f ca="1">ALL!L298</f>
        <v>0</v>
      </c>
      <c r="M24" s="1">
        <f ca="1">ALL!M298</f>
        <v>0</v>
      </c>
      <c r="N24" s="1">
        <f ca="1">ALL!N298</f>
        <v>0</v>
      </c>
      <c r="O24" s="1">
        <f ca="1">ALL!O298</f>
        <v>0</v>
      </c>
      <c r="P24" s="1">
        <f ca="1">ALL!P298</f>
        <v>2.3726177215576172</v>
      </c>
      <c r="Q24" s="1">
        <f ca="1">ALL!Q298</f>
        <v>0</v>
      </c>
      <c r="R24" s="1">
        <f ca="1">ALL!R298</f>
        <v>0</v>
      </c>
      <c r="S24" s="1">
        <f ca="1">ALL!S298</f>
        <v>0</v>
      </c>
      <c r="T24" s="1">
        <f ca="1">ALL!T298</f>
        <v>0</v>
      </c>
      <c r="U24" s="1">
        <f ca="1">ALL!U298</f>
        <v>0</v>
      </c>
      <c r="V24" s="1">
        <f ca="1">ALL!V298</f>
        <v>0</v>
      </c>
      <c r="W24" s="1">
        <f ca="1">ALL!W298</f>
        <v>0</v>
      </c>
      <c r="X24" s="1">
        <f ca="1">ALL!X298</f>
        <v>0</v>
      </c>
      <c r="Y24" s="1">
        <f ca="1">ALL!Y298</f>
        <v>1.3706920146942139</v>
      </c>
      <c r="Z24" s="1">
        <f ca="1">ALL!Z298</f>
        <v>0</v>
      </c>
      <c r="AA24" s="1">
        <f ca="1">ALL!AA298</f>
        <v>0</v>
      </c>
      <c r="AB24" s="1">
        <f ca="1">ALL!AB298</f>
        <v>0</v>
      </c>
      <c r="AC24" s="1">
        <f ca="1">ALL!AC298</f>
        <v>0</v>
      </c>
      <c r="AD24" s="1">
        <v>0</v>
      </c>
      <c r="AE24" s="1">
        <v>0</v>
      </c>
      <c r="AF24" s="1">
        <f ca="1">ALL!AF298</f>
        <v>1.3886911869049072</v>
      </c>
      <c r="AG24" s="1">
        <f ca="1">ALL!AG298</f>
        <v>0</v>
      </c>
      <c r="AH24" s="1">
        <f ca="1">ALL!AH298</f>
        <v>0</v>
      </c>
      <c r="AI24" s="1">
        <f ca="1">ALL!AI298</f>
        <v>0</v>
      </c>
    </row>
    <row r="25" spans="1:35" x14ac:dyDescent="0.25">
      <c r="A25" s="8">
        <f ca="1">ALL!A299</f>
        <v>45954</v>
      </c>
      <c r="B25" s="1">
        <f ca="1">ALL!B299</f>
        <v>0</v>
      </c>
      <c r="C25" s="1">
        <f ca="1">ALL!C299</f>
        <v>3.7318882942199707</v>
      </c>
      <c r="D25" s="1">
        <f ca="1">ALL!D299</f>
        <v>0</v>
      </c>
      <c r="E25" s="1">
        <f ca="1">ALL!E299</f>
        <v>3.3803415298461914</v>
      </c>
      <c r="F25" s="1">
        <f ca="1">ALL!F299</f>
        <v>0</v>
      </c>
      <c r="G25" s="1">
        <f ca="1">ALL!G299</f>
        <v>0</v>
      </c>
      <c r="H25" s="1">
        <f ca="1">ALL!H299</f>
        <v>0</v>
      </c>
      <c r="I25" s="1">
        <v>0</v>
      </c>
      <c r="J25" s="1">
        <v>0</v>
      </c>
      <c r="K25" s="1">
        <f ca="1">ALL!K299</f>
        <v>0</v>
      </c>
      <c r="L25" s="1">
        <f ca="1">ALL!L299</f>
        <v>0</v>
      </c>
      <c r="M25" s="1">
        <f ca="1">ALL!M299</f>
        <v>0</v>
      </c>
      <c r="N25" s="1">
        <f ca="1">ALL!N299</f>
        <v>0</v>
      </c>
      <c r="O25" s="1">
        <f ca="1">ALL!O299</f>
        <v>0</v>
      </c>
      <c r="P25" s="1">
        <f ca="1">ALL!P299</f>
        <v>0</v>
      </c>
      <c r="Q25" s="1">
        <f ca="1">ALL!Q299</f>
        <v>0</v>
      </c>
      <c r="R25" s="1">
        <f ca="1">ALL!R299</f>
        <v>0</v>
      </c>
      <c r="S25" s="1">
        <f ca="1">ALL!S299</f>
        <v>0</v>
      </c>
      <c r="T25" s="1">
        <f ca="1">ALL!T299</f>
        <v>0</v>
      </c>
      <c r="U25" s="1">
        <f ca="1">ALL!U299</f>
        <v>0</v>
      </c>
      <c r="V25" s="1">
        <f ca="1">ALL!V299</f>
        <v>0</v>
      </c>
      <c r="W25" s="1">
        <f ca="1">ALL!W299</f>
        <v>0</v>
      </c>
      <c r="X25" s="1">
        <f ca="1">ALL!X299</f>
        <v>0</v>
      </c>
      <c r="Y25" s="1">
        <f ca="1">ALL!Y299</f>
        <v>0</v>
      </c>
      <c r="Z25" s="1">
        <f ca="1">ALL!Z299</f>
        <v>0</v>
      </c>
      <c r="AA25" s="1">
        <f ca="1">ALL!AA299</f>
        <v>0</v>
      </c>
      <c r="AB25" s="1">
        <f ca="1">ALL!AB299</f>
        <v>0</v>
      </c>
      <c r="AC25" s="1">
        <f ca="1">ALL!AC299</f>
        <v>0</v>
      </c>
      <c r="AD25" s="1">
        <v>0</v>
      </c>
      <c r="AE25" s="1">
        <v>0</v>
      </c>
      <c r="AF25" s="1">
        <f ca="1">ALL!AF299</f>
        <v>6.6497631072998047</v>
      </c>
      <c r="AG25" s="1">
        <f ca="1">ALL!AG299</f>
        <v>0</v>
      </c>
      <c r="AH25" s="1">
        <f ca="1">ALL!AH299</f>
        <v>0</v>
      </c>
      <c r="AI25" s="1">
        <f ca="1">ALL!AI299</f>
        <v>0</v>
      </c>
    </row>
    <row r="26" spans="1:35" x14ac:dyDescent="0.25">
      <c r="A26" s="8">
        <f ca="1">ALL!A300</f>
        <v>45955</v>
      </c>
      <c r="B26" s="1">
        <v>0</v>
      </c>
      <c r="C26" s="1">
        <f ca="1">ALL!C300</f>
        <v>0</v>
      </c>
      <c r="D26" s="1">
        <f ca="1">ALL!D300</f>
        <v>0</v>
      </c>
      <c r="E26" s="1">
        <f ca="1">ALL!E300</f>
        <v>0</v>
      </c>
      <c r="F26" s="1">
        <f ca="1">ALL!F300</f>
        <v>0</v>
      </c>
      <c r="G26" s="1">
        <f ca="1">ALL!G300</f>
        <v>0</v>
      </c>
      <c r="H26" s="1">
        <f ca="1">ALL!H300</f>
        <v>0</v>
      </c>
      <c r="I26" s="1">
        <v>0</v>
      </c>
      <c r="J26" s="1">
        <f ca="1">ALL!J300</f>
        <v>0</v>
      </c>
      <c r="K26" s="1">
        <f ca="1">ALL!K300</f>
        <v>0</v>
      </c>
      <c r="L26" s="1">
        <f ca="1">ALL!L300</f>
        <v>0</v>
      </c>
      <c r="M26" s="1">
        <f ca="1">ALL!M300</f>
        <v>0</v>
      </c>
      <c r="N26" s="1">
        <f ca="1">ALL!N300</f>
        <v>0</v>
      </c>
      <c r="O26" s="1">
        <f ca="1">ALL!O300</f>
        <v>0</v>
      </c>
      <c r="P26" s="1">
        <f ca="1">ALL!P300</f>
        <v>0</v>
      </c>
      <c r="Q26" s="1">
        <f ca="1">ALL!Q300</f>
        <v>0</v>
      </c>
      <c r="R26" s="1">
        <f ca="1">ALL!R300</f>
        <v>0</v>
      </c>
      <c r="S26" s="1">
        <f ca="1">ALL!S300</f>
        <v>0</v>
      </c>
      <c r="T26" s="1">
        <f ca="1">ALL!T300</f>
        <v>0</v>
      </c>
      <c r="U26" s="1">
        <f ca="1">ALL!U300</f>
        <v>0</v>
      </c>
      <c r="V26" s="1">
        <f ca="1">ALL!V300</f>
        <v>0</v>
      </c>
      <c r="W26" s="1">
        <f ca="1">ALL!W300</f>
        <v>0</v>
      </c>
      <c r="X26" s="1">
        <f ca="1">ALL!X300</f>
        <v>0</v>
      </c>
      <c r="Y26" s="1">
        <f ca="1">ALL!Y300</f>
        <v>0</v>
      </c>
      <c r="Z26" s="1">
        <f ca="1">ALL!Z300</f>
        <v>0</v>
      </c>
      <c r="AA26" s="1">
        <f ca="1">ALL!AA300</f>
        <v>0</v>
      </c>
      <c r="AB26" s="1">
        <f ca="1">ALL!AB300</f>
        <v>0</v>
      </c>
      <c r="AC26" s="1">
        <f ca="1">ALL!AC300</f>
        <v>0</v>
      </c>
      <c r="AD26" s="1">
        <f ca="1">ALL!AD300</f>
        <v>0</v>
      </c>
      <c r="AE26" s="1">
        <f ca="1">ALL!AE300</f>
        <v>0</v>
      </c>
      <c r="AF26" s="1">
        <f ca="1">ALL!AF300</f>
        <v>0</v>
      </c>
      <c r="AG26" s="1">
        <f ca="1">ALL!AG300</f>
        <v>0</v>
      </c>
      <c r="AH26" s="1">
        <f ca="1">ALL!AH300</f>
        <v>0</v>
      </c>
      <c r="AI26" s="1">
        <f ca="1">ALL!AI300</f>
        <v>0</v>
      </c>
    </row>
    <row r="27" spans="1:35" x14ac:dyDescent="0.25">
      <c r="A27" s="8">
        <f ca="1">ALL!A301</f>
        <v>45956</v>
      </c>
      <c r="B27" s="1">
        <f ca="1">ALL!B301</f>
        <v>0</v>
      </c>
      <c r="C27" s="1">
        <f ca="1">ALL!C301</f>
        <v>0</v>
      </c>
      <c r="D27" s="1">
        <f ca="1">ALL!D301</f>
        <v>0</v>
      </c>
      <c r="E27" s="1">
        <f ca="1">ALL!E301</f>
        <v>0</v>
      </c>
      <c r="F27" s="1">
        <f ca="1">ALL!F301</f>
        <v>0</v>
      </c>
      <c r="G27" s="1">
        <f ca="1">ALL!G301</f>
        <v>0</v>
      </c>
      <c r="H27" s="1">
        <f ca="1">ALL!H301</f>
        <v>0</v>
      </c>
      <c r="I27" s="1">
        <v>0</v>
      </c>
      <c r="J27" s="1">
        <f ca="1">ALL!J301</f>
        <v>0</v>
      </c>
      <c r="K27" s="1">
        <f ca="1">ALL!K301</f>
        <v>0</v>
      </c>
      <c r="L27" s="1">
        <f ca="1">ALL!L301</f>
        <v>0</v>
      </c>
      <c r="M27" s="1">
        <f ca="1">ALL!M301</f>
        <v>0</v>
      </c>
      <c r="N27" s="1">
        <f ca="1">ALL!N301</f>
        <v>0</v>
      </c>
      <c r="O27" s="1">
        <f ca="1">ALL!O301</f>
        <v>0</v>
      </c>
      <c r="P27" s="1">
        <f ca="1">ALL!P301</f>
        <v>0</v>
      </c>
      <c r="Q27" s="1">
        <f ca="1">ALL!Q301</f>
        <v>0</v>
      </c>
      <c r="R27" s="1">
        <f ca="1">ALL!R301</f>
        <v>0</v>
      </c>
      <c r="S27" s="1">
        <f ca="1">ALL!S301</f>
        <v>0</v>
      </c>
      <c r="T27" s="1">
        <f ca="1">ALL!T301</f>
        <v>0</v>
      </c>
      <c r="U27" s="1">
        <f ca="1">ALL!U301</f>
        <v>0</v>
      </c>
      <c r="V27" s="1">
        <f ca="1">ALL!V301</f>
        <v>0</v>
      </c>
      <c r="W27" s="1">
        <f ca="1">ALL!W301</f>
        <v>0</v>
      </c>
      <c r="X27" s="1">
        <f ca="1">ALL!X301</f>
        <v>0</v>
      </c>
      <c r="Y27" s="1">
        <f ca="1">ALL!Y301</f>
        <v>0</v>
      </c>
      <c r="Z27" s="1">
        <f ca="1">ALL!Z301</f>
        <v>0</v>
      </c>
      <c r="AA27" s="1">
        <f ca="1">ALL!AA301</f>
        <v>0</v>
      </c>
      <c r="AB27" s="1">
        <f ca="1">ALL!AB301</f>
        <v>0</v>
      </c>
      <c r="AC27" s="1">
        <f ca="1">ALL!AC301</f>
        <v>0</v>
      </c>
      <c r="AD27" s="1">
        <f ca="1">ALL!AD301</f>
        <v>0</v>
      </c>
      <c r="AE27" s="1">
        <f ca="1">ALL!AE301</f>
        <v>0</v>
      </c>
      <c r="AF27" s="1">
        <f ca="1">ALL!AF301</f>
        <v>0</v>
      </c>
      <c r="AG27" s="1">
        <f ca="1">ALL!AG301</f>
        <v>0</v>
      </c>
      <c r="AH27" s="1">
        <f ca="1">ALL!AH301</f>
        <v>0</v>
      </c>
      <c r="AI27" s="1">
        <f ca="1">ALL!AI301</f>
        <v>0</v>
      </c>
    </row>
    <row r="28" spans="1:35" x14ac:dyDescent="0.25">
      <c r="A28" s="8">
        <f ca="1">ALL!A302</f>
        <v>45957</v>
      </c>
      <c r="B28" s="1">
        <f ca="1">ALL!B302</f>
        <v>0</v>
      </c>
      <c r="C28" s="1">
        <f ca="1">ALL!C302</f>
        <v>0.15885081887245178</v>
      </c>
      <c r="D28" s="1">
        <f ca="1">ALL!D302</f>
        <v>0.28794080018997192</v>
      </c>
      <c r="E28" s="1">
        <f ca="1">ALL!E302</f>
        <v>0</v>
      </c>
      <c r="F28" s="1">
        <f ca="1">ALL!F302</f>
        <v>0</v>
      </c>
      <c r="G28" s="1">
        <f ca="1">ALL!G302</f>
        <v>0</v>
      </c>
      <c r="H28" s="1">
        <f ca="1">ALL!H302</f>
        <v>0</v>
      </c>
      <c r="I28" s="1">
        <v>0</v>
      </c>
      <c r="J28" s="1">
        <f ca="1">ALL!J302</f>
        <v>0</v>
      </c>
      <c r="K28" s="1">
        <f ca="1">ALL!K302</f>
        <v>0</v>
      </c>
      <c r="L28" s="1">
        <f ca="1">ALL!L302</f>
        <v>0</v>
      </c>
      <c r="M28" s="1">
        <f ca="1">ALL!M302</f>
        <v>0</v>
      </c>
      <c r="N28" s="1">
        <f ca="1">ALL!N302</f>
        <v>0</v>
      </c>
      <c r="O28" s="1">
        <f ca="1">ALL!O302</f>
        <v>0</v>
      </c>
      <c r="P28" s="1">
        <f ca="1">ALL!P302</f>
        <v>0</v>
      </c>
      <c r="Q28" s="1">
        <f ca="1">ALL!Q302</f>
        <v>0</v>
      </c>
      <c r="R28" s="1">
        <f ca="1">ALL!R302</f>
        <v>0</v>
      </c>
      <c r="S28" s="1">
        <f ca="1">ALL!S302</f>
        <v>0</v>
      </c>
      <c r="T28" s="1">
        <f ca="1">ALL!T302</f>
        <v>0</v>
      </c>
      <c r="U28" s="1">
        <f ca="1">ALL!U302</f>
        <v>0</v>
      </c>
      <c r="V28" s="1">
        <f ca="1">ALL!V302</f>
        <v>0</v>
      </c>
      <c r="W28" s="1">
        <f ca="1">ALL!W302</f>
        <v>0</v>
      </c>
      <c r="X28" s="1">
        <f ca="1">ALL!X302</f>
        <v>0</v>
      </c>
      <c r="Y28" s="1">
        <f ca="1">ALL!Y302</f>
        <v>0.49833041429519653</v>
      </c>
      <c r="Z28" s="1">
        <f ca="1">ALL!Z302</f>
        <v>0</v>
      </c>
      <c r="AA28" s="1">
        <f ca="1">ALL!AA302</f>
        <v>0</v>
      </c>
      <c r="AB28" s="1">
        <f ca="1">ALL!AB302</f>
        <v>0</v>
      </c>
      <c r="AC28" s="1">
        <f ca="1">ALL!AC302</f>
        <v>0</v>
      </c>
      <c r="AD28" s="1">
        <f ca="1">ALL!AD302</f>
        <v>0</v>
      </c>
      <c r="AE28" s="1">
        <f ca="1">ALL!AE302</f>
        <v>0</v>
      </c>
      <c r="AF28" s="1">
        <f ca="1">ALL!AF302</f>
        <v>0</v>
      </c>
      <c r="AG28" s="1">
        <f ca="1">ALL!AG302</f>
        <v>0</v>
      </c>
      <c r="AH28" s="1">
        <f ca="1">ALL!AH302</f>
        <v>0</v>
      </c>
      <c r="AI28" s="1">
        <f ca="1">ALL!AI302</f>
        <v>0</v>
      </c>
    </row>
    <row r="29" spans="1:35" x14ac:dyDescent="0.25">
      <c r="A29" s="8">
        <f ca="1">ALL!A303</f>
        <v>45958</v>
      </c>
      <c r="B29" s="1">
        <f ca="1">ALL!B303</f>
        <v>0</v>
      </c>
      <c r="C29" s="1">
        <f ca="1">ALL!C303</f>
        <v>4.3129301071166992</v>
      </c>
      <c r="D29" s="1">
        <f ca="1">ALL!D303</f>
        <v>0</v>
      </c>
      <c r="E29" s="1">
        <f ca="1">ALL!E303</f>
        <v>0</v>
      </c>
      <c r="F29" s="1">
        <f ca="1">ALL!F303</f>
        <v>0</v>
      </c>
      <c r="G29" s="1">
        <f ca="1">ALL!G303</f>
        <v>0</v>
      </c>
      <c r="H29" s="1">
        <f ca="1">ALL!H303</f>
        <v>0</v>
      </c>
      <c r="I29" s="1">
        <v>0</v>
      </c>
      <c r="J29" s="1">
        <f ca="1">ALL!J303</f>
        <v>0</v>
      </c>
      <c r="K29" s="1">
        <f ca="1">ALL!K303</f>
        <v>0</v>
      </c>
      <c r="L29" s="1">
        <f ca="1">ALL!L303</f>
        <v>0</v>
      </c>
      <c r="M29" s="1">
        <f ca="1">ALL!M303</f>
        <v>0</v>
      </c>
      <c r="N29" s="1">
        <f ca="1">ALL!N303</f>
        <v>0</v>
      </c>
      <c r="O29" s="1">
        <f ca="1">ALL!O303</f>
        <v>0</v>
      </c>
      <c r="P29" s="1">
        <f ca="1">ALL!P303</f>
        <v>0</v>
      </c>
      <c r="Q29" s="1">
        <f ca="1">ALL!Q303</f>
        <v>0</v>
      </c>
      <c r="R29" s="1">
        <f ca="1">ALL!R303</f>
        <v>0</v>
      </c>
      <c r="S29" s="1">
        <f ca="1">ALL!S303</f>
        <v>0</v>
      </c>
      <c r="T29" s="1">
        <f ca="1">ALL!T303</f>
        <v>0</v>
      </c>
      <c r="U29" s="1">
        <f ca="1">ALL!U303</f>
        <v>0</v>
      </c>
      <c r="V29" s="1">
        <f ca="1">ALL!V303</f>
        <v>0</v>
      </c>
      <c r="W29" s="1">
        <f ca="1">ALL!W303</f>
        <v>0</v>
      </c>
      <c r="X29" s="1">
        <f ca="1">ALL!X303</f>
        <v>0</v>
      </c>
      <c r="Y29" s="1">
        <f ca="1">ALL!Y303</f>
        <v>0.12626615166664124</v>
      </c>
      <c r="Z29" s="1">
        <f ca="1">ALL!Z303</f>
        <v>0</v>
      </c>
      <c r="AA29" s="1">
        <f ca="1">ALL!AA303</f>
        <v>0</v>
      </c>
      <c r="AB29" s="1">
        <f ca="1">ALL!AB303</f>
        <v>0</v>
      </c>
      <c r="AC29" s="1">
        <f ca="1">ALL!AC303</f>
        <v>0</v>
      </c>
      <c r="AD29" s="1">
        <f ca="1">ALL!AD303</f>
        <v>0</v>
      </c>
      <c r="AE29" s="1">
        <f ca="1">ALL!AE303</f>
        <v>0</v>
      </c>
      <c r="AF29" s="1">
        <f ca="1">ALL!AF303</f>
        <v>0.40600401163101196</v>
      </c>
      <c r="AG29" s="1">
        <f ca="1">ALL!AG303</f>
        <v>0</v>
      </c>
      <c r="AH29" s="1">
        <f ca="1">ALL!AH303</f>
        <v>0</v>
      </c>
      <c r="AI29" s="1">
        <f ca="1">ALL!AI303</f>
        <v>0</v>
      </c>
    </row>
    <row r="30" spans="1:35" x14ac:dyDescent="0.25">
      <c r="A30" s="8">
        <f ca="1">ALL!A304</f>
        <v>45959</v>
      </c>
      <c r="B30" s="1">
        <f ca="1">ALL!B304</f>
        <v>0</v>
      </c>
      <c r="C30" s="1">
        <f ca="1">ALL!C304</f>
        <v>8.0409622192382813</v>
      </c>
      <c r="D30" s="1">
        <f ca="1">ALL!D304</f>
        <v>8.3851528167724609</v>
      </c>
      <c r="E30" s="1">
        <f ca="1">ALL!E304</f>
        <v>0</v>
      </c>
      <c r="F30" s="1">
        <f ca="1">ALL!F304</f>
        <v>0</v>
      </c>
      <c r="G30" s="1">
        <f ca="1">ALL!G304</f>
        <v>0</v>
      </c>
      <c r="H30" s="1">
        <f ca="1">ALL!H304</f>
        <v>0</v>
      </c>
      <c r="I30" s="1">
        <v>0</v>
      </c>
      <c r="J30" s="1">
        <f ca="1">ALL!J304</f>
        <v>0</v>
      </c>
      <c r="K30" s="1">
        <f ca="1">ALL!K304</f>
        <v>0</v>
      </c>
      <c r="L30" s="1">
        <f ca="1">ALL!L304</f>
        <v>0</v>
      </c>
      <c r="M30" s="1">
        <f ca="1">ALL!M304</f>
        <v>0</v>
      </c>
      <c r="N30" s="1">
        <f ca="1">ALL!N304</f>
        <v>0</v>
      </c>
      <c r="O30" s="1">
        <f ca="1">ALL!O304</f>
        <v>0</v>
      </c>
      <c r="P30" s="1">
        <f ca="1">ALL!P304</f>
        <v>0</v>
      </c>
      <c r="Q30" s="1">
        <f ca="1">ALL!Q304</f>
        <v>0</v>
      </c>
      <c r="R30" s="1">
        <f ca="1">ALL!R304</f>
        <v>0</v>
      </c>
      <c r="S30" s="1">
        <f ca="1">ALL!S304</f>
        <v>0</v>
      </c>
      <c r="T30" s="1">
        <f ca="1">ALL!T304</f>
        <v>0</v>
      </c>
      <c r="U30" s="1">
        <f ca="1">ALL!U304</f>
        <v>0</v>
      </c>
      <c r="V30" s="1">
        <f ca="1">ALL!V304</f>
        <v>0</v>
      </c>
      <c r="W30" s="1">
        <f ca="1">ALL!W304</f>
        <v>0</v>
      </c>
      <c r="X30" s="1">
        <f ca="1">ALL!X304</f>
        <v>0</v>
      </c>
      <c r="Y30" s="1">
        <f ca="1">ALL!Y304</f>
        <v>4.2386512756347656</v>
      </c>
      <c r="Z30" s="1">
        <f ca="1">ALL!Z304</f>
        <v>0</v>
      </c>
      <c r="AA30" s="1">
        <f ca="1">ALL!AA304</f>
        <v>0</v>
      </c>
      <c r="AB30" s="1">
        <f ca="1">ALL!AB304</f>
        <v>0</v>
      </c>
      <c r="AC30" s="1">
        <f ca="1">ALL!AC304</f>
        <v>0</v>
      </c>
      <c r="AD30" s="1">
        <f ca="1">ALL!AD304</f>
        <v>0</v>
      </c>
      <c r="AE30" s="1">
        <f ca="1">ALL!AE304</f>
        <v>0</v>
      </c>
      <c r="AF30" s="1">
        <f ca="1">ALL!AF304</f>
        <v>4.2969827651977539</v>
      </c>
      <c r="AG30" s="1">
        <f ca="1">ALL!AG304</f>
        <v>0</v>
      </c>
      <c r="AH30" s="1">
        <f ca="1">ALL!AH304</f>
        <v>0</v>
      </c>
      <c r="AI30" s="1">
        <f ca="1">ALL!AI304</f>
        <v>0</v>
      </c>
    </row>
    <row r="31" spans="1:35" x14ac:dyDescent="0.25">
      <c r="A31" s="8">
        <f ca="1">ALL!A305</f>
        <v>45960</v>
      </c>
      <c r="B31" s="1">
        <f ca="1">ALL!B305</f>
        <v>0</v>
      </c>
      <c r="C31" s="1">
        <f ca="1">ALL!C305</f>
        <v>9.5276641845703125</v>
      </c>
      <c r="D31" s="1">
        <f ca="1">ALL!D305</f>
        <v>7.9108572006225586</v>
      </c>
      <c r="E31" s="1">
        <f ca="1">ALL!E305</f>
        <v>0</v>
      </c>
      <c r="F31" s="1">
        <f ca="1">ALL!F305</f>
        <v>0</v>
      </c>
      <c r="G31" s="1">
        <f ca="1">ALL!G305</f>
        <v>0</v>
      </c>
      <c r="H31" s="1">
        <f ca="1">ALL!H305</f>
        <v>0</v>
      </c>
      <c r="I31" s="1">
        <f ca="1">ALL!I305</f>
        <v>3.8104453086853027</v>
      </c>
      <c r="J31" s="1">
        <f ca="1">ALL!J305</f>
        <v>0</v>
      </c>
      <c r="K31" s="1">
        <f ca="1">ALL!K305</f>
        <v>0</v>
      </c>
      <c r="L31" s="1">
        <f ca="1">ALL!L305</f>
        <v>0</v>
      </c>
      <c r="M31" s="1">
        <f ca="1">ALL!M305</f>
        <v>0</v>
      </c>
      <c r="N31" s="1">
        <f ca="1">ALL!N305</f>
        <v>0</v>
      </c>
      <c r="O31" s="1">
        <f ca="1">ALL!O305</f>
        <v>0</v>
      </c>
      <c r="P31" s="1">
        <f ca="1">ALL!P305</f>
        <v>0</v>
      </c>
      <c r="Q31" s="1">
        <f ca="1">ALL!Q305</f>
        <v>0</v>
      </c>
      <c r="R31" s="1">
        <f ca="1">ALL!R305</f>
        <v>0</v>
      </c>
      <c r="S31" s="1">
        <f ca="1">ALL!S305</f>
        <v>0</v>
      </c>
      <c r="T31" s="1">
        <f ca="1">ALL!T305</f>
        <v>0</v>
      </c>
      <c r="U31" s="1">
        <f ca="1">ALL!U305</f>
        <v>0</v>
      </c>
      <c r="V31" s="1">
        <f ca="1">ALL!V305</f>
        <v>0</v>
      </c>
      <c r="W31" s="1">
        <f ca="1">ALL!W305</f>
        <v>0</v>
      </c>
      <c r="X31" s="1">
        <f ca="1">ALL!X305</f>
        <v>0</v>
      </c>
      <c r="Y31" s="1">
        <f ca="1">ALL!Y305</f>
        <v>2.696169376373291</v>
      </c>
      <c r="Z31" s="1">
        <f ca="1">ALL!Z305</f>
        <v>0</v>
      </c>
      <c r="AA31" s="1">
        <f ca="1">ALL!AA305</f>
        <v>0</v>
      </c>
      <c r="AB31" s="1">
        <f ca="1">ALL!AB305</f>
        <v>0</v>
      </c>
      <c r="AC31" s="1">
        <f ca="1">ALL!AC305</f>
        <v>0</v>
      </c>
      <c r="AD31" s="1">
        <f ca="1">ALL!AD305</f>
        <v>0</v>
      </c>
      <c r="AE31" s="1">
        <f ca="1">ALL!AE305</f>
        <v>0</v>
      </c>
      <c r="AF31" s="1">
        <f ca="1">ALL!AF305</f>
        <v>2.7101287841796875</v>
      </c>
      <c r="AG31" s="1">
        <f ca="1">ALL!AG305</f>
        <v>0</v>
      </c>
      <c r="AH31" s="1">
        <f ca="1">ALL!AH305</f>
        <v>0</v>
      </c>
      <c r="AI31" s="1">
        <f ca="1">ALL!AI305</f>
        <v>0</v>
      </c>
    </row>
    <row r="32" spans="1:35" ht="13.75" thickBot="1" x14ac:dyDescent="0.3">
      <c r="A32" s="8">
        <f ca="1">ALL!A306</f>
        <v>45961</v>
      </c>
      <c r="B32" s="39">
        <f ca="1">ALL!B306</f>
        <v>0</v>
      </c>
      <c r="C32" s="39">
        <f ca="1">ALL!C306</f>
        <v>2.5084495544433594</v>
      </c>
      <c r="D32" s="39">
        <f ca="1">ALL!D306</f>
        <v>1.7441391944885254</v>
      </c>
      <c r="E32" s="39">
        <f ca="1">ALL!E306</f>
        <v>0</v>
      </c>
      <c r="F32" s="39">
        <f ca="1">ALL!F306</f>
        <v>0</v>
      </c>
      <c r="G32" s="39">
        <f ca="1">ALL!G306</f>
        <v>0</v>
      </c>
      <c r="H32" s="39">
        <f ca="1">ALL!H306</f>
        <v>0</v>
      </c>
      <c r="I32" s="39">
        <f ca="1">ALL!I306</f>
        <v>2.200411319732666</v>
      </c>
      <c r="J32" s="39">
        <f ca="1">ALL!J306</f>
        <v>0</v>
      </c>
      <c r="K32" s="39">
        <f ca="1">ALL!K306</f>
        <v>0</v>
      </c>
      <c r="L32" s="39">
        <f ca="1">ALL!L306</f>
        <v>0</v>
      </c>
      <c r="M32" s="39">
        <f ca="1">ALL!M306</f>
        <v>0</v>
      </c>
      <c r="N32" s="39">
        <f ca="1">ALL!N306</f>
        <v>0</v>
      </c>
      <c r="O32" s="39">
        <f ca="1">ALL!O306</f>
        <v>0</v>
      </c>
      <c r="P32" s="39">
        <f ca="1">ALL!P306</f>
        <v>0</v>
      </c>
      <c r="Q32" s="39">
        <f ca="1">ALL!Q306</f>
        <v>0</v>
      </c>
      <c r="R32" s="39">
        <f ca="1">ALL!R306</f>
        <v>0</v>
      </c>
      <c r="S32" s="39">
        <f ca="1">ALL!S306</f>
        <v>0</v>
      </c>
      <c r="T32" s="39">
        <f ca="1">ALL!T306</f>
        <v>0</v>
      </c>
      <c r="U32" s="39">
        <f ca="1">ALL!U306</f>
        <v>0</v>
      </c>
      <c r="V32" s="39">
        <f ca="1">ALL!V306</f>
        <v>0</v>
      </c>
      <c r="W32" s="39">
        <f ca="1">ALL!W306</f>
        <v>0</v>
      </c>
      <c r="X32" s="39">
        <f ca="1">ALL!X306</f>
        <v>0</v>
      </c>
      <c r="Y32" s="39">
        <f ca="1">ALL!Y306</f>
        <v>0</v>
      </c>
      <c r="Z32" s="39">
        <f ca="1">ALL!Z306</f>
        <v>0</v>
      </c>
      <c r="AA32" s="39">
        <f ca="1">ALL!AA306</f>
        <v>0</v>
      </c>
      <c r="AB32" s="39">
        <f ca="1">ALL!AB306</f>
        <v>0</v>
      </c>
      <c r="AC32" s="39">
        <f ca="1">ALL!AC306</f>
        <v>0</v>
      </c>
      <c r="AD32" s="39">
        <f ca="1">ALL!AD306</f>
        <v>0</v>
      </c>
      <c r="AE32" s="39">
        <f ca="1">ALL!AE306</f>
        <v>0</v>
      </c>
      <c r="AF32" s="39">
        <f ca="1">ALL!AF306</f>
        <v>0</v>
      </c>
      <c r="AG32" s="39">
        <f ca="1">ALL!AG306</f>
        <v>0</v>
      </c>
      <c r="AH32" s="39">
        <f ca="1">ALL!AH306</f>
        <v>0</v>
      </c>
      <c r="AI32" s="39">
        <f ca="1">ALL!AI306</f>
        <v>0</v>
      </c>
    </row>
    <row r="33" spans="1:35" ht="21.6" thickTop="1" thickBot="1" x14ac:dyDescent="0.4">
      <c r="A33" s="9" t="s">
        <v>55</v>
      </c>
      <c r="B33" s="40">
        <f ca="1">SUM(B2:B32)</f>
        <v>0</v>
      </c>
      <c r="C33" s="40">
        <f t="shared" ref="C33" ca="1" si="0">SUM(C2:C32)</f>
        <v>50.206215187907219</v>
      </c>
      <c r="D33" s="40">
        <f t="shared" ref="D33:AI33" ca="1" si="1">SUM(D2:D32)</f>
        <v>18.328090012073517</v>
      </c>
      <c r="E33" s="40">
        <f t="shared" ca="1" si="1"/>
        <v>27.909514546394348</v>
      </c>
      <c r="F33" s="40">
        <f t="shared" ca="1" si="1"/>
        <v>0</v>
      </c>
      <c r="G33" s="40">
        <f t="shared" ca="1" si="1"/>
        <v>0</v>
      </c>
      <c r="H33" s="40">
        <f t="shared" ca="1" si="1"/>
        <v>0.46327175199985504</v>
      </c>
      <c r="I33" s="40">
        <f t="shared" ca="1" si="1"/>
        <v>6.0108566284179688</v>
      </c>
      <c r="J33" s="40">
        <f t="shared" ca="1" si="1"/>
        <v>0</v>
      </c>
      <c r="K33" s="40">
        <f t="shared" ca="1" si="1"/>
        <v>0</v>
      </c>
      <c r="L33" s="40">
        <f t="shared" ca="1" si="1"/>
        <v>0</v>
      </c>
      <c r="M33" s="40">
        <f t="shared" ca="1" si="1"/>
        <v>0</v>
      </c>
      <c r="N33" s="40">
        <f t="shared" ca="1" si="1"/>
        <v>0</v>
      </c>
      <c r="O33" s="40">
        <f t="shared" ca="1" si="1"/>
        <v>0</v>
      </c>
      <c r="P33" s="40">
        <f t="shared" ca="1" si="1"/>
        <v>6.7338032722473145</v>
      </c>
      <c r="Q33" s="40">
        <f t="shared" ca="1" si="1"/>
        <v>0</v>
      </c>
      <c r="R33" s="40">
        <f t="shared" ca="1" si="1"/>
        <v>0</v>
      </c>
      <c r="S33" s="40">
        <f t="shared" ca="1" si="1"/>
        <v>0</v>
      </c>
      <c r="T33" s="40">
        <f t="shared" ca="1" si="1"/>
        <v>0</v>
      </c>
      <c r="U33" s="40">
        <f t="shared" ca="1" si="1"/>
        <v>0</v>
      </c>
      <c r="V33" s="40">
        <f t="shared" ca="1" si="1"/>
        <v>0</v>
      </c>
      <c r="W33" s="40">
        <f t="shared" ca="1" si="1"/>
        <v>0</v>
      </c>
      <c r="X33" s="40">
        <f t="shared" ca="1" si="1"/>
        <v>0.12144196033477783</v>
      </c>
      <c r="Y33" s="40">
        <f t="shared" ca="1" si="1"/>
        <v>13.983824416995049</v>
      </c>
      <c r="Z33" s="40">
        <f t="shared" ca="1" si="1"/>
        <v>0</v>
      </c>
      <c r="AA33" s="40">
        <f t="shared" ca="1" si="1"/>
        <v>0</v>
      </c>
      <c r="AB33" s="40">
        <f t="shared" ca="1" si="1"/>
        <v>0</v>
      </c>
      <c r="AC33" s="40">
        <f t="shared" ca="1" si="1"/>
        <v>0</v>
      </c>
      <c r="AD33" s="40">
        <f t="shared" ca="1" si="1"/>
        <v>0</v>
      </c>
      <c r="AE33" s="40">
        <f t="shared" ca="1" si="1"/>
        <v>0</v>
      </c>
      <c r="AF33" s="40">
        <f t="shared" ca="1" si="1"/>
        <v>20.532823860645294</v>
      </c>
      <c r="AG33" s="40">
        <f t="shared" ca="1" si="1"/>
        <v>0.11477868258953094</v>
      </c>
      <c r="AH33" s="40">
        <f t="shared" ca="1" si="1"/>
        <v>0</v>
      </c>
      <c r="AI33" s="40">
        <f t="shared" ca="1" si="1"/>
        <v>0</v>
      </c>
    </row>
    <row r="34" spans="1:35" ht="31.45" thickTop="1" thickBot="1" x14ac:dyDescent="0.25">
      <c r="A34" s="37" t="s">
        <v>56</v>
      </c>
      <c r="B34" s="38">
        <f ca="1">B33*43560</f>
        <v>0</v>
      </c>
      <c r="C34" s="38">
        <f t="shared" ref="C34:AI34" ca="1" si="2">C33*43560</f>
        <v>2186982.7335852385</v>
      </c>
      <c r="D34" s="38">
        <f t="shared" ca="1" si="2"/>
        <v>798371.60092592239</v>
      </c>
      <c r="E34" s="38">
        <f t="shared" ca="1" si="2"/>
        <v>1215738.4536409378</v>
      </c>
      <c r="F34" s="38">
        <f t="shared" ca="1" si="2"/>
        <v>0</v>
      </c>
      <c r="G34" s="38">
        <f t="shared" ca="1" si="2"/>
        <v>0</v>
      </c>
      <c r="H34" s="38">
        <f t="shared" ca="1" si="2"/>
        <v>20180.117517113686</v>
      </c>
      <c r="I34" s="38">
        <f t="shared" ca="1" si="2"/>
        <v>261832.91473388672</v>
      </c>
      <c r="J34" s="38">
        <f t="shared" ca="1" si="2"/>
        <v>0</v>
      </c>
      <c r="K34" s="38">
        <f t="shared" ca="1" si="2"/>
        <v>0</v>
      </c>
      <c r="L34" s="38">
        <f t="shared" ca="1" si="2"/>
        <v>0</v>
      </c>
      <c r="M34" s="38">
        <f t="shared" ca="1" si="2"/>
        <v>0</v>
      </c>
      <c r="N34" s="38">
        <f t="shared" ca="1" si="2"/>
        <v>0</v>
      </c>
      <c r="O34" s="38">
        <f t="shared" ca="1" si="2"/>
        <v>0</v>
      </c>
      <c r="P34" s="38">
        <f t="shared" ca="1" si="2"/>
        <v>293324.47053909302</v>
      </c>
      <c r="Q34" s="38">
        <f t="shared" ca="1" si="2"/>
        <v>0</v>
      </c>
      <c r="R34" s="38">
        <f t="shared" ca="1" si="2"/>
        <v>0</v>
      </c>
      <c r="S34" s="38">
        <f t="shared" ca="1" si="2"/>
        <v>0</v>
      </c>
      <c r="T34" s="38">
        <f t="shared" ca="1" si="2"/>
        <v>0</v>
      </c>
      <c r="U34" s="38">
        <f t="shared" ca="1" si="2"/>
        <v>0</v>
      </c>
      <c r="V34" s="38">
        <f t="shared" ca="1" si="2"/>
        <v>0</v>
      </c>
      <c r="W34" s="38">
        <f t="shared" ca="1" si="2"/>
        <v>0</v>
      </c>
      <c r="X34" s="38">
        <f t="shared" ca="1" si="2"/>
        <v>5290.0117921829224</v>
      </c>
      <c r="Y34" s="38">
        <f t="shared" ca="1" si="2"/>
        <v>609135.39160430431</v>
      </c>
      <c r="Z34" s="38">
        <f t="shared" ca="1" si="2"/>
        <v>0</v>
      </c>
      <c r="AA34" s="38">
        <f t="shared" ca="1" si="2"/>
        <v>0</v>
      </c>
      <c r="AB34" s="38">
        <f t="shared" ca="1" si="2"/>
        <v>0</v>
      </c>
      <c r="AC34" s="38">
        <f t="shared" ca="1" si="2"/>
        <v>0</v>
      </c>
      <c r="AD34" s="38">
        <f t="shared" ca="1" si="2"/>
        <v>0</v>
      </c>
      <c r="AE34" s="38">
        <f t="shared" ca="1" si="2"/>
        <v>0</v>
      </c>
      <c r="AF34" s="38">
        <f t="shared" ca="1" si="2"/>
        <v>894409.80736970901</v>
      </c>
      <c r="AG34" s="38">
        <f t="shared" ca="1" si="2"/>
        <v>4999.759413599968</v>
      </c>
      <c r="AH34" s="38">
        <f t="shared" ca="1" si="2"/>
        <v>0</v>
      </c>
      <c r="AI34" s="38">
        <f t="shared" ca="1" si="2"/>
        <v>0</v>
      </c>
    </row>
  </sheetData>
  <conditionalFormatting sqref="A33:AI33">
    <cfRule type="cellIs" dxfId="14" priority="2" operator="greaterThan">
      <formula>0</formula>
    </cfRule>
  </conditionalFormatting>
  <conditionalFormatting sqref="B2:AI32">
    <cfRule type="cellIs" dxfId="13" priority="3" operator="greaterThan">
      <formula>0</formula>
    </cfRule>
    <cfRule type="cellIs" dxfId="12" priority="5" operator="lessThan">
      <formula>0</formula>
    </cfRule>
  </conditionalFormatting>
  <conditionalFormatting sqref="B34:AI34">
    <cfRule type="cellIs" dxfId="11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B005A-FD82-45D9-8E9D-A34E0FAFB582}">
  <sheetPr codeName="Sheet12"/>
  <dimension ref="A1:AI34"/>
  <sheetViews>
    <sheetView topLeftCell="S1" workbookViewId="0">
      <selection activeCell="U29" sqref="U29"/>
    </sheetView>
  </sheetViews>
  <sheetFormatPr defaultRowHeight="13.1" x14ac:dyDescent="0.25"/>
  <cols>
    <col min="1" max="1" width="10.625" style="7" bestFit="1" customWidth="1"/>
    <col min="2" max="35" width="21.75" customWidth="1"/>
    <col min="36" max="36" width="14.375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ALL!A307</f>
        <v>45962</v>
      </c>
      <c r="B2" s="1">
        <f ca="1">ALL!B307</f>
        <v>0</v>
      </c>
      <c r="C2" s="1">
        <f ca="1">ALL!C307</f>
        <v>0</v>
      </c>
      <c r="D2" s="1">
        <f ca="1">ALL!D307</f>
        <v>0</v>
      </c>
      <c r="E2" s="1">
        <f ca="1">ALL!E307</f>
        <v>0</v>
      </c>
      <c r="F2" s="1">
        <f ca="1">ALL!F307</f>
        <v>0</v>
      </c>
      <c r="G2" s="1">
        <f ca="1">ALL!G307</f>
        <v>0</v>
      </c>
      <c r="H2" s="1">
        <f ca="1">ALL!H307</f>
        <v>0</v>
      </c>
      <c r="I2" s="1">
        <v>0</v>
      </c>
      <c r="J2" s="1">
        <f ca="1">ALL!J307</f>
        <v>0</v>
      </c>
      <c r="K2" s="1">
        <f ca="1">ALL!K307</f>
        <v>0</v>
      </c>
      <c r="L2" s="1">
        <f ca="1">ALL!L307</f>
        <v>0</v>
      </c>
      <c r="M2" s="1">
        <f ca="1">ALL!M307</f>
        <v>0</v>
      </c>
      <c r="N2" s="1">
        <f ca="1">ALL!N307</f>
        <v>0</v>
      </c>
      <c r="O2" s="1">
        <f ca="1">ALL!O307</f>
        <v>0</v>
      </c>
      <c r="P2" s="1">
        <f ca="1">ALL!P307</f>
        <v>0</v>
      </c>
      <c r="Q2" s="1">
        <f ca="1">ALL!Q307</f>
        <v>0</v>
      </c>
      <c r="R2" s="1">
        <f ca="1">ALL!R307</f>
        <v>0</v>
      </c>
      <c r="S2" s="1">
        <f ca="1">ALL!S307</f>
        <v>0</v>
      </c>
      <c r="T2" s="1">
        <f ca="1">ALL!T307</f>
        <v>0</v>
      </c>
      <c r="U2" s="1">
        <f ca="1">ALL!U307</f>
        <v>0</v>
      </c>
      <c r="V2" s="1">
        <f ca="1">ALL!V307</f>
        <v>0</v>
      </c>
      <c r="W2" s="1">
        <f ca="1">ALL!W307</f>
        <v>0</v>
      </c>
      <c r="X2" s="1">
        <f ca="1">ALL!X307</f>
        <v>0</v>
      </c>
      <c r="Y2" s="1">
        <f ca="1">ALL!Y307</f>
        <v>0</v>
      </c>
      <c r="Z2" s="1">
        <f ca="1">ALL!Z307</f>
        <v>0</v>
      </c>
      <c r="AA2" s="1">
        <f ca="1">ALL!AA307</f>
        <v>0</v>
      </c>
      <c r="AB2" s="1">
        <f ca="1">ALL!AB307</f>
        <v>0</v>
      </c>
      <c r="AC2" s="1">
        <f ca="1">ALL!AC307</f>
        <v>0</v>
      </c>
      <c r="AD2" s="1">
        <f ca="1">ALL!AD307</f>
        <v>0</v>
      </c>
      <c r="AE2" s="1">
        <f ca="1">ALL!AE307</f>
        <v>0</v>
      </c>
      <c r="AF2" s="1">
        <f ca="1">ALL!AF307</f>
        <v>0</v>
      </c>
      <c r="AG2" s="1">
        <f ca="1">ALL!AG307</f>
        <v>0</v>
      </c>
      <c r="AH2" s="1">
        <f ca="1">ALL!AH307</f>
        <v>0</v>
      </c>
      <c r="AI2" s="1">
        <f ca="1">ALL!AI307</f>
        <v>0</v>
      </c>
    </row>
    <row r="3" spans="1:35" x14ac:dyDescent="0.25">
      <c r="A3" s="8">
        <f ca="1">ALL!A308</f>
        <v>45963</v>
      </c>
      <c r="B3" s="1">
        <f ca="1">ALL!B308</f>
        <v>0</v>
      </c>
      <c r="C3" s="1">
        <f ca="1">ALL!C308</f>
        <v>0</v>
      </c>
      <c r="D3" s="1">
        <f ca="1">ALL!D308</f>
        <v>0</v>
      </c>
      <c r="E3" s="1">
        <f ca="1">ALL!E308</f>
        <v>0</v>
      </c>
      <c r="F3" s="1">
        <f ca="1">ALL!F308</f>
        <v>0</v>
      </c>
      <c r="G3" s="1">
        <f ca="1">ALL!G308</f>
        <v>0</v>
      </c>
      <c r="H3" s="1">
        <f ca="1">ALL!H308</f>
        <v>0</v>
      </c>
      <c r="I3" s="1">
        <v>0</v>
      </c>
      <c r="J3" s="1">
        <f ca="1">ALL!J308</f>
        <v>0</v>
      </c>
      <c r="K3" s="1">
        <f ca="1">ALL!K308</f>
        <v>0</v>
      </c>
      <c r="L3" s="1">
        <f ca="1">ALL!L308</f>
        <v>0</v>
      </c>
      <c r="M3" s="1">
        <f ca="1">ALL!M308</f>
        <v>0</v>
      </c>
      <c r="N3" s="1">
        <f ca="1">ALL!N308</f>
        <v>0</v>
      </c>
      <c r="O3" s="1">
        <f ca="1">ALL!O308</f>
        <v>0</v>
      </c>
      <c r="P3" s="1">
        <f ca="1">ALL!P308</f>
        <v>0</v>
      </c>
      <c r="Q3" s="1">
        <f ca="1">ALL!Q308</f>
        <v>0</v>
      </c>
      <c r="R3" s="1">
        <f ca="1">ALL!R308</f>
        <v>0</v>
      </c>
      <c r="S3" s="1">
        <f ca="1">ALL!S308</f>
        <v>0</v>
      </c>
      <c r="T3" s="1">
        <f ca="1">ALL!T308</f>
        <v>0</v>
      </c>
      <c r="U3" s="1">
        <f ca="1">ALL!U308</f>
        <v>0</v>
      </c>
      <c r="V3" s="1">
        <f ca="1">ALL!V308</f>
        <v>0</v>
      </c>
      <c r="W3" s="1">
        <f ca="1">ALL!W308</f>
        <v>0</v>
      </c>
      <c r="X3" s="1">
        <f ca="1">ALL!X308</f>
        <v>0</v>
      </c>
      <c r="Y3" s="1">
        <f ca="1">ALL!Y308</f>
        <v>0</v>
      </c>
      <c r="Z3" s="1">
        <f ca="1">ALL!Z308</f>
        <v>0</v>
      </c>
      <c r="AA3" s="1">
        <f ca="1">ALL!AA308</f>
        <v>0</v>
      </c>
      <c r="AB3" s="1">
        <f ca="1">ALL!AB308</f>
        <v>0</v>
      </c>
      <c r="AC3" s="1">
        <f ca="1">ALL!AC308</f>
        <v>0</v>
      </c>
      <c r="AD3" s="1">
        <f ca="1">ALL!AD308</f>
        <v>0</v>
      </c>
      <c r="AE3" s="1">
        <f ca="1">ALL!AE308</f>
        <v>0</v>
      </c>
      <c r="AF3" s="1">
        <f ca="1">ALL!AF308</f>
        <v>0</v>
      </c>
      <c r="AG3" s="1">
        <f ca="1">ALL!AG308</f>
        <v>0</v>
      </c>
      <c r="AH3" s="1">
        <f ca="1">ALL!AH308</f>
        <v>0</v>
      </c>
      <c r="AI3" s="1">
        <f ca="1">ALL!AI308</f>
        <v>0</v>
      </c>
    </row>
    <row r="4" spans="1:35" x14ac:dyDescent="0.25">
      <c r="A4" s="8">
        <f ca="1">ALL!A309</f>
        <v>45964</v>
      </c>
      <c r="B4" s="1">
        <f ca="1">ALL!B309</f>
        <v>0</v>
      </c>
      <c r="C4" s="1">
        <f ca="1">ALL!C309</f>
        <v>0</v>
      </c>
      <c r="D4" s="1">
        <f ca="1">ALL!D309</f>
        <v>0</v>
      </c>
      <c r="E4" s="1">
        <f ca="1">ALL!E309</f>
        <v>0</v>
      </c>
      <c r="F4" s="1">
        <f ca="1">ALL!F309</f>
        <v>0</v>
      </c>
      <c r="G4" s="1">
        <f ca="1">ALL!G309</f>
        <v>0</v>
      </c>
      <c r="H4" s="1">
        <f ca="1">ALL!H309</f>
        <v>0</v>
      </c>
      <c r="I4" s="1">
        <v>0</v>
      </c>
      <c r="J4" s="1">
        <f ca="1">ALL!J309</f>
        <v>0</v>
      </c>
      <c r="K4" s="1">
        <f ca="1">ALL!K309</f>
        <v>0</v>
      </c>
      <c r="L4" s="1">
        <f ca="1">ALL!L309</f>
        <v>0</v>
      </c>
      <c r="M4" s="1">
        <f ca="1">ALL!M309</f>
        <v>0</v>
      </c>
      <c r="N4" s="1">
        <f ca="1">ALL!N309</f>
        <v>0</v>
      </c>
      <c r="O4" s="1">
        <f ca="1">ALL!O309</f>
        <v>0</v>
      </c>
      <c r="P4" s="1">
        <f ca="1">ALL!P309</f>
        <v>0</v>
      </c>
      <c r="Q4" s="1">
        <f ca="1">ALL!Q309</f>
        <v>0</v>
      </c>
      <c r="R4" s="1">
        <f ca="1">ALL!R309</f>
        <v>0</v>
      </c>
      <c r="S4" s="1">
        <f ca="1">ALL!S309</f>
        <v>0</v>
      </c>
      <c r="T4" s="1">
        <f ca="1">ALL!T309</f>
        <v>0</v>
      </c>
      <c r="U4" s="1">
        <f ca="1">ALL!U309</f>
        <v>0</v>
      </c>
      <c r="V4" s="1">
        <f ca="1">ALL!V309</f>
        <v>0</v>
      </c>
      <c r="W4" s="1">
        <f ca="1">ALL!W309</f>
        <v>0</v>
      </c>
      <c r="X4" s="1">
        <f ca="1">ALL!X309</f>
        <v>0</v>
      </c>
      <c r="Y4" s="1">
        <f ca="1">ALL!Y309</f>
        <v>0</v>
      </c>
      <c r="Z4" s="1">
        <f ca="1">ALL!Z309</f>
        <v>0</v>
      </c>
      <c r="AA4" s="1">
        <f ca="1">ALL!AA309</f>
        <v>0</v>
      </c>
      <c r="AB4" s="1">
        <f ca="1">ALL!AB309</f>
        <v>0</v>
      </c>
      <c r="AC4" s="1">
        <f ca="1">ALL!AC309</f>
        <v>0</v>
      </c>
      <c r="AD4" s="1">
        <f ca="1">ALL!AD309</f>
        <v>0</v>
      </c>
      <c r="AE4" s="1">
        <f ca="1">ALL!AE309</f>
        <v>0</v>
      </c>
      <c r="AF4" s="1">
        <f ca="1">ALL!AF309</f>
        <v>0</v>
      </c>
      <c r="AG4" s="1">
        <f ca="1">ALL!AG309</f>
        <v>0</v>
      </c>
      <c r="AH4" s="1">
        <f ca="1">ALL!AH309</f>
        <v>0</v>
      </c>
      <c r="AI4" s="1">
        <f ca="1">ALL!AI309</f>
        <v>0</v>
      </c>
    </row>
    <row r="5" spans="1:35" x14ac:dyDescent="0.25">
      <c r="A5" s="8">
        <f ca="1">ALL!A310</f>
        <v>45965</v>
      </c>
      <c r="B5" s="1">
        <f ca="1">ALL!B310</f>
        <v>0</v>
      </c>
      <c r="C5" s="1">
        <f ca="1">ALL!C310</f>
        <v>0</v>
      </c>
      <c r="D5" s="1">
        <f ca="1">ALL!D310</f>
        <v>0</v>
      </c>
      <c r="E5" s="1">
        <f ca="1">ALL!E310</f>
        <v>0</v>
      </c>
      <c r="F5" s="1">
        <f ca="1">ALL!F310</f>
        <v>0</v>
      </c>
      <c r="G5" s="1">
        <f ca="1">ALL!G310</f>
        <v>0</v>
      </c>
      <c r="H5" s="1">
        <f ca="1">ALL!H310</f>
        <v>0</v>
      </c>
      <c r="I5" s="1">
        <v>0</v>
      </c>
      <c r="J5" s="1">
        <f ca="1">ALL!J310</f>
        <v>0</v>
      </c>
      <c r="K5" s="1">
        <f ca="1">ALL!K310</f>
        <v>0</v>
      </c>
      <c r="L5" s="1">
        <f ca="1">ALL!L310</f>
        <v>0</v>
      </c>
      <c r="M5" s="1">
        <f ca="1">ALL!M310</f>
        <v>0</v>
      </c>
      <c r="N5" s="1">
        <f ca="1">ALL!N310</f>
        <v>0</v>
      </c>
      <c r="O5" s="1">
        <f ca="1">ALL!O310</f>
        <v>0</v>
      </c>
      <c r="P5" s="1">
        <f ca="1">ALL!P310</f>
        <v>0</v>
      </c>
      <c r="Q5" s="1">
        <f ca="1">ALL!Q310</f>
        <v>0</v>
      </c>
      <c r="R5" s="1">
        <f ca="1">ALL!R310</f>
        <v>0</v>
      </c>
      <c r="S5" s="1">
        <f ca="1">ALL!S310</f>
        <v>0</v>
      </c>
      <c r="T5" s="1">
        <f ca="1">ALL!T310</f>
        <v>0</v>
      </c>
      <c r="U5" s="1">
        <f ca="1">ALL!U310</f>
        <v>0</v>
      </c>
      <c r="V5" s="1">
        <f ca="1">ALL!V310</f>
        <v>0</v>
      </c>
      <c r="W5" s="1">
        <f ca="1">ALL!W310</f>
        <v>0</v>
      </c>
      <c r="X5" s="1">
        <f ca="1">ALL!X310</f>
        <v>0</v>
      </c>
      <c r="Y5" s="1">
        <f ca="1">ALL!Y310</f>
        <v>0</v>
      </c>
      <c r="Z5" s="1">
        <f ca="1">ALL!Z310</f>
        <v>0</v>
      </c>
      <c r="AA5" s="1">
        <f ca="1">ALL!AA310</f>
        <v>0</v>
      </c>
      <c r="AB5" s="1">
        <f ca="1">ALL!AB310</f>
        <v>0</v>
      </c>
      <c r="AC5" s="1">
        <f ca="1">ALL!AC310</f>
        <v>0</v>
      </c>
      <c r="AD5" s="1">
        <f ca="1">ALL!AD310</f>
        <v>0</v>
      </c>
      <c r="AE5" s="1">
        <f ca="1">ALL!AE310</f>
        <v>0</v>
      </c>
      <c r="AF5" s="1">
        <f ca="1">ALL!AF310</f>
        <v>0</v>
      </c>
      <c r="AG5" s="1">
        <f ca="1">ALL!AG310</f>
        <v>0</v>
      </c>
      <c r="AH5" s="1">
        <f ca="1">ALL!AH310</f>
        <v>0</v>
      </c>
      <c r="AI5" s="1">
        <f ca="1">ALL!AI310</f>
        <v>0</v>
      </c>
    </row>
    <row r="6" spans="1:35" x14ac:dyDescent="0.25">
      <c r="A6" s="8">
        <f ca="1">ALL!A311</f>
        <v>45966</v>
      </c>
      <c r="B6" s="1">
        <f ca="1">ALL!B311</f>
        <v>0</v>
      </c>
      <c r="C6" s="1">
        <f ca="1">ALL!C311</f>
        <v>0</v>
      </c>
      <c r="D6" s="1">
        <f ca="1">ALL!D311</f>
        <v>0</v>
      </c>
      <c r="E6" s="1">
        <f ca="1">ALL!E311</f>
        <v>0</v>
      </c>
      <c r="F6" s="1">
        <f ca="1">ALL!F311</f>
        <v>0</v>
      </c>
      <c r="G6" s="1">
        <f ca="1">ALL!G311</f>
        <v>0</v>
      </c>
      <c r="H6" s="1">
        <f ca="1">ALL!H311</f>
        <v>0</v>
      </c>
      <c r="I6" s="1">
        <v>0</v>
      </c>
      <c r="J6" s="1">
        <f ca="1">ALL!J311</f>
        <v>0</v>
      </c>
      <c r="K6" s="1">
        <f ca="1">ALL!K311</f>
        <v>0</v>
      </c>
      <c r="L6" s="1">
        <f ca="1">ALL!L311</f>
        <v>0</v>
      </c>
      <c r="M6" s="1">
        <f ca="1">ALL!M311</f>
        <v>0</v>
      </c>
      <c r="N6" s="1">
        <f ca="1">ALL!N311</f>
        <v>0</v>
      </c>
      <c r="O6" s="1">
        <f ca="1">ALL!O311</f>
        <v>0</v>
      </c>
      <c r="P6" s="1">
        <f ca="1">ALL!P311</f>
        <v>0</v>
      </c>
      <c r="Q6" s="1">
        <f ca="1">ALL!Q311</f>
        <v>0</v>
      </c>
      <c r="R6" s="1">
        <f ca="1">ALL!R311</f>
        <v>0</v>
      </c>
      <c r="S6" s="1">
        <f ca="1">ALL!S311</f>
        <v>0</v>
      </c>
      <c r="T6" s="1">
        <f ca="1">ALL!T311</f>
        <v>0</v>
      </c>
      <c r="U6" s="1">
        <f ca="1">ALL!U311</f>
        <v>0</v>
      </c>
      <c r="V6" s="1">
        <f ca="1">ALL!V311</f>
        <v>0</v>
      </c>
      <c r="W6" s="1">
        <f ca="1">ALL!W311</f>
        <v>0</v>
      </c>
      <c r="X6" s="1">
        <f ca="1">ALL!X311</f>
        <v>0</v>
      </c>
      <c r="Y6" s="1">
        <f ca="1">ALL!Y311</f>
        <v>0</v>
      </c>
      <c r="Z6" s="1">
        <f ca="1">ALL!Z311</f>
        <v>0</v>
      </c>
      <c r="AA6" s="1">
        <f ca="1">ALL!AA311</f>
        <v>0</v>
      </c>
      <c r="AB6" s="1">
        <f ca="1">ALL!AB311</f>
        <v>0</v>
      </c>
      <c r="AC6" s="1">
        <f ca="1">ALL!AC311</f>
        <v>0</v>
      </c>
      <c r="AD6" s="1">
        <f ca="1">ALL!AD311</f>
        <v>0</v>
      </c>
      <c r="AE6" s="1">
        <f ca="1">ALL!AE311</f>
        <v>0</v>
      </c>
      <c r="AF6" s="1">
        <f ca="1">ALL!AF311</f>
        <v>0</v>
      </c>
      <c r="AG6" s="1">
        <f ca="1">ALL!AG311</f>
        <v>0</v>
      </c>
      <c r="AH6" s="1">
        <f ca="1">ALL!AH311</f>
        <v>0</v>
      </c>
      <c r="AI6" s="1">
        <f ca="1">ALL!AI311</f>
        <v>0</v>
      </c>
    </row>
    <row r="7" spans="1:35" x14ac:dyDescent="0.25">
      <c r="A7" s="8">
        <f ca="1">ALL!A312</f>
        <v>45967</v>
      </c>
      <c r="B7" s="1">
        <f ca="1">ALL!B312</f>
        <v>0</v>
      </c>
      <c r="C7" s="1">
        <f ca="1">ALL!C312</f>
        <v>0</v>
      </c>
      <c r="D7" s="1">
        <f ca="1">ALL!D312</f>
        <v>0</v>
      </c>
      <c r="E7" s="1">
        <f ca="1">ALL!E312</f>
        <v>0</v>
      </c>
      <c r="F7" s="1">
        <f ca="1">ALL!F312</f>
        <v>0</v>
      </c>
      <c r="G7" s="1">
        <f ca="1">ALL!G312</f>
        <v>0</v>
      </c>
      <c r="H7" s="1">
        <f ca="1">ALL!H312</f>
        <v>0</v>
      </c>
      <c r="I7" s="1">
        <v>0</v>
      </c>
      <c r="J7" s="1">
        <f ca="1">ALL!J312</f>
        <v>0</v>
      </c>
      <c r="K7" s="1">
        <f ca="1">ALL!K312</f>
        <v>0</v>
      </c>
      <c r="L7" s="1">
        <f ca="1">ALL!L312</f>
        <v>0</v>
      </c>
      <c r="M7" s="1">
        <f ca="1">ALL!M312</f>
        <v>0</v>
      </c>
      <c r="N7" s="1">
        <f ca="1">ALL!N312</f>
        <v>0</v>
      </c>
      <c r="O7" s="1">
        <f ca="1">ALL!O312</f>
        <v>0</v>
      </c>
      <c r="P7" s="1">
        <f ca="1">ALL!P312</f>
        <v>0</v>
      </c>
      <c r="Q7" s="1">
        <f ca="1">ALL!Q312</f>
        <v>0</v>
      </c>
      <c r="R7" s="1">
        <f ca="1">ALL!R312</f>
        <v>0</v>
      </c>
      <c r="S7" s="1">
        <f ca="1">ALL!S312</f>
        <v>0</v>
      </c>
      <c r="T7" s="1">
        <f ca="1">ALL!T312</f>
        <v>0</v>
      </c>
      <c r="U7" s="1">
        <f ca="1">ALL!U312</f>
        <v>0</v>
      </c>
      <c r="V7" s="1">
        <f ca="1">ALL!V312</f>
        <v>0</v>
      </c>
      <c r="W7" s="1">
        <f ca="1">ALL!W312</f>
        <v>0</v>
      </c>
      <c r="X7" s="1">
        <f ca="1">ALL!X312</f>
        <v>0</v>
      </c>
      <c r="Y7" s="1">
        <f ca="1">ALL!Y312</f>
        <v>0</v>
      </c>
      <c r="Z7" s="1">
        <f ca="1">ALL!Z312</f>
        <v>0</v>
      </c>
      <c r="AA7" s="1">
        <f ca="1">ALL!AA312</f>
        <v>0</v>
      </c>
      <c r="AB7" s="1">
        <f ca="1">ALL!AB312</f>
        <v>0</v>
      </c>
      <c r="AC7" s="1">
        <f ca="1">ALL!AC312</f>
        <v>0</v>
      </c>
      <c r="AD7" s="1">
        <f ca="1">ALL!AD312</f>
        <v>0</v>
      </c>
      <c r="AE7" s="1">
        <f ca="1">ALL!AE312</f>
        <v>0</v>
      </c>
      <c r="AF7" s="1">
        <f ca="1">ALL!AF312</f>
        <v>0</v>
      </c>
      <c r="AG7" s="1">
        <f ca="1">ALL!AG312</f>
        <v>0</v>
      </c>
      <c r="AH7" s="1">
        <f ca="1">ALL!AH312</f>
        <v>0</v>
      </c>
      <c r="AI7" s="1">
        <f ca="1">ALL!AI312</f>
        <v>0</v>
      </c>
    </row>
    <row r="8" spans="1:35" x14ac:dyDescent="0.25">
      <c r="A8" s="8">
        <f ca="1">ALL!A313</f>
        <v>45968</v>
      </c>
      <c r="B8" s="1">
        <f ca="1">ALL!B313</f>
        <v>0</v>
      </c>
      <c r="C8" s="1">
        <f ca="1">ALL!C313</f>
        <v>0</v>
      </c>
      <c r="D8" s="1">
        <f ca="1">ALL!D313</f>
        <v>0</v>
      </c>
      <c r="E8" s="1">
        <f ca="1">ALL!E313</f>
        <v>0</v>
      </c>
      <c r="F8" s="1">
        <f ca="1">ALL!F313</f>
        <v>0</v>
      </c>
      <c r="G8" s="1">
        <f ca="1">ALL!G313</f>
        <v>0</v>
      </c>
      <c r="H8" s="1">
        <f ca="1">ALL!H313</f>
        <v>0</v>
      </c>
      <c r="I8" s="1">
        <v>0</v>
      </c>
      <c r="J8" s="1">
        <f ca="1">ALL!J313</f>
        <v>0</v>
      </c>
      <c r="K8" s="1">
        <f ca="1">ALL!K313</f>
        <v>0</v>
      </c>
      <c r="L8" s="1">
        <f ca="1">ALL!L313</f>
        <v>0</v>
      </c>
      <c r="M8" s="1">
        <f ca="1">ALL!M313</f>
        <v>0</v>
      </c>
      <c r="N8" s="1">
        <f ca="1">ALL!N313</f>
        <v>0</v>
      </c>
      <c r="O8" s="1">
        <f ca="1">ALL!O313</f>
        <v>0</v>
      </c>
      <c r="P8" s="1">
        <f ca="1">ALL!P313</f>
        <v>0</v>
      </c>
      <c r="Q8" s="1">
        <f ca="1">ALL!Q313</f>
        <v>0</v>
      </c>
      <c r="R8" s="1">
        <f ca="1">ALL!R313</f>
        <v>0</v>
      </c>
      <c r="S8" s="1">
        <f ca="1">ALL!S313</f>
        <v>0</v>
      </c>
      <c r="T8" s="1">
        <f ca="1">ALL!T313</f>
        <v>0</v>
      </c>
      <c r="U8" s="1">
        <f ca="1">ALL!U313</f>
        <v>0</v>
      </c>
      <c r="V8" s="1">
        <f ca="1">ALL!V313</f>
        <v>0</v>
      </c>
      <c r="W8" s="1">
        <f ca="1">ALL!W313</f>
        <v>0</v>
      </c>
      <c r="X8" s="1">
        <f ca="1">ALL!X313</f>
        <v>0</v>
      </c>
      <c r="Y8" s="1">
        <f ca="1">ALL!Y313</f>
        <v>0</v>
      </c>
      <c r="Z8" s="1">
        <f ca="1">ALL!Z313</f>
        <v>0</v>
      </c>
      <c r="AA8" s="1">
        <f ca="1">ALL!AA313</f>
        <v>0</v>
      </c>
      <c r="AB8" s="1">
        <f ca="1">ALL!AB313</f>
        <v>0</v>
      </c>
      <c r="AC8" s="1">
        <f ca="1">ALL!AC313</f>
        <v>0</v>
      </c>
      <c r="AD8" s="1">
        <f ca="1">ALL!AD313</f>
        <v>0</v>
      </c>
      <c r="AE8" s="1">
        <f ca="1">ALL!AE313</f>
        <v>0</v>
      </c>
      <c r="AF8" s="1">
        <f ca="1">ALL!AF313</f>
        <v>0</v>
      </c>
      <c r="AG8" s="1">
        <f ca="1">ALL!AG313</f>
        <v>0</v>
      </c>
      <c r="AH8" s="1">
        <f ca="1">ALL!AH313</f>
        <v>0</v>
      </c>
      <c r="AI8" s="1">
        <f ca="1">ALL!AI313</f>
        <v>0</v>
      </c>
    </row>
    <row r="9" spans="1:35" x14ac:dyDescent="0.25">
      <c r="A9" s="8">
        <f ca="1">ALL!A314</f>
        <v>45969</v>
      </c>
      <c r="B9" s="1">
        <f ca="1">ALL!B314</f>
        <v>0</v>
      </c>
      <c r="C9" s="1">
        <f ca="1">ALL!C314</f>
        <v>0</v>
      </c>
      <c r="D9" s="1">
        <f ca="1">ALL!D314</f>
        <v>0</v>
      </c>
      <c r="E9" s="1">
        <f ca="1">ALL!E314</f>
        <v>0</v>
      </c>
      <c r="F9" s="1">
        <f ca="1">ALL!F314</f>
        <v>0</v>
      </c>
      <c r="G9" s="1">
        <f ca="1">ALL!G314</f>
        <v>0</v>
      </c>
      <c r="H9" s="1">
        <f ca="1">ALL!H314</f>
        <v>0</v>
      </c>
      <c r="I9" s="1">
        <v>0</v>
      </c>
      <c r="J9" s="1">
        <f ca="1">ALL!J314</f>
        <v>0</v>
      </c>
      <c r="K9" s="1">
        <f ca="1">ALL!K314</f>
        <v>0</v>
      </c>
      <c r="L9" s="1">
        <f ca="1">ALL!L314</f>
        <v>0</v>
      </c>
      <c r="M9" s="1">
        <f ca="1">ALL!M314</f>
        <v>0</v>
      </c>
      <c r="N9" s="1">
        <f ca="1">ALL!N314</f>
        <v>0</v>
      </c>
      <c r="O9" s="1">
        <f ca="1">ALL!O314</f>
        <v>0</v>
      </c>
      <c r="P9" s="1">
        <f ca="1">ALL!P314</f>
        <v>0</v>
      </c>
      <c r="Q9" s="1">
        <f ca="1">ALL!Q314</f>
        <v>0</v>
      </c>
      <c r="R9" s="1">
        <f ca="1">ALL!R314</f>
        <v>0</v>
      </c>
      <c r="S9" s="1">
        <f ca="1">ALL!S314</f>
        <v>0</v>
      </c>
      <c r="T9" s="1">
        <f ca="1">ALL!T314</f>
        <v>0</v>
      </c>
      <c r="U9" s="1">
        <f ca="1">ALL!U314</f>
        <v>0</v>
      </c>
      <c r="V9" s="1">
        <f ca="1">ALL!V314</f>
        <v>0</v>
      </c>
      <c r="W9" s="1">
        <f ca="1">ALL!W314</f>
        <v>0</v>
      </c>
      <c r="X9" s="1">
        <f ca="1">ALL!X314</f>
        <v>0</v>
      </c>
      <c r="Y9" s="1">
        <f ca="1">ALL!Y314</f>
        <v>0</v>
      </c>
      <c r="Z9" s="1">
        <f ca="1">ALL!Z314</f>
        <v>0</v>
      </c>
      <c r="AA9" s="1">
        <f ca="1">ALL!AA314</f>
        <v>0</v>
      </c>
      <c r="AB9" s="1">
        <f ca="1">ALL!AB314</f>
        <v>0</v>
      </c>
      <c r="AC9" s="1">
        <f ca="1">ALL!AC314</f>
        <v>0</v>
      </c>
      <c r="AD9" s="1">
        <f ca="1">ALL!AD314</f>
        <v>0</v>
      </c>
      <c r="AE9" s="1">
        <f ca="1">ALL!AE314</f>
        <v>0</v>
      </c>
      <c r="AF9" s="1">
        <f ca="1">ALL!AF314</f>
        <v>0</v>
      </c>
      <c r="AG9" s="1">
        <f ca="1">ALL!AG314</f>
        <v>0</v>
      </c>
      <c r="AH9" s="1">
        <f ca="1">ALL!AH314</f>
        <v>0</v>
      </c>
      <c r="AI9" s="1">
        <f ca="1">ALL!AI314</f>
        <v>0</v>
      </c>
    </row>
    <row r="10" spans="1:35" x14ac:dyDescent="0.25">
      <c r="A10" s="8">
        <f ca="1">ALL!A315</f>
        <v>45970</v>
      </c>
      <c r="B10" s="1">
        <f ca="1">ALL!B315</f>
        <v>0</v>
      </c>
      <c r="C10" s="1">
        <f ca="1">ALL!C315</f>
        <v>0</v>
      </c>
      <c r="D10" s="1">
        <f ca="1">ALL!D315</f>
        <v>0</v>
      </c>
      <c r="E10" s="1">
        <f ca="1">ALL!E315</f>
        <v>0</v>
      </c>
      <c r="F10" s="1">
        <f ca="1">ALL!F315</f>
        <v>0</v>
      </c>
      <c r="G10" s="1">
        <f ca="1">ALL!G315</f>
        <v>0</v>
      </c>
      <c r="H10" s="1">
        <f ca="1">ALL!H315</f>
        <v>0</v>
      </c>
      <c r="I10" s="1">
        <v>0</v>
      </c>
      <c r="J10" s="1">
        <f ca="1">ALL!J315</f>
        <v>0</v>
      </c>
      <c r="K10" s="1">
        <f ca="1">ALL!K315</f>
        <v>0</v>
      </c>
      <c r="L10" s="1">
        <f ca="1">ALL!L315</f>
        <v>0</v>
      </c>
      <c r="M10" s="1">
        <f ca="1">ALL!M315</f>
        <v>0</v>
      </c>
      <c r="N10" s="1">
        <f ca="1">ALL!N315</f>
        <v>0</v>
      </c>
      <c r="O10" s="1">
        <f ca="1">ALL!O315</f>
        <v>0</v>
      </c>
      <c r="P10" s="1">
        <f ca="1">ALL!P315</f>
        <v>0</v>
      </c>
      <c r="Q10" s="1">
        <f ca="1">ALL!Q315</f>
        <v>0</v>
      </c>
      <c r="R10" s="1">
        <f ca="1">ALL!R315</f>
        <v>0</v>
      </c>
      <c r="S10" s="1">
        <f ca="1">ALL!S315</f>
        <v>0</v>
      </c>
      <c r="T10" s="1">
        <f ca="1">ALL!T315</f>
        <v>0</v>
      </c>
      <c r="U10" s="1">
        <f ca="1">ALL!U315</f>
        <v>0</v>
      </c>
      <c r="V10" s="1">
        <f ca="1">ALL!V315</f>
        <v>0</v>
      </c>
      <c r="W10" s="1">
        <f ca="1">ALL!W315</f>
        <v>0</v>
      </c>
      <c r="X10" s="1">
        <f ca="1">ALL!X315</f>
        <v>0</v>
      </c>
      <c r="Y10" s="1">
        <f ca="1">ALL!Y315</f>
        <v>0</v>
      </c>
      <c r="Z10" s="1">
        <f ca="1">ALL!Z315</f>
        <v>0</v>
      </c>
      <c r="AA10" s="1">
        <f ca="1">ALL!AA315</f>
        <v>0</v>
      </c>
      <c r="AB10" s="1">
        <f ca="1">ALL!AB315</f>
        <v>0</v>
      </c>
      <c r="AC10" s="1">
        <f ca="1">ALL!AC315</f>
        <v>0</v>
      </c>
      <c r="AD10" s="1">
        <f ca="1">ALL!AD315</f>
        <v>0</v>
      </c>
      <c r="AE10" s="1">
        <f ca="1">ALL!AE315</f>
        <v>0</v>
      </c>
      <c r="AF10" s="1">
        <f ca="1">ALL!AF315</f>
        <v>0</v>
      </c>
      <c r="AG10" s="1">
        <f ca="1">ALL!AG315</f>
        <v>0</v>
      </c>
      <c r="AH10" s="1">
        <f ca="1">ALL!AH315</f>
        <v>0</v>
      </c>
      <c r="AI10" s="1">
        <f ca="1">ALL!AI315</f>
        <v>0</v>
      </c>
    </row>
    <row r="11" spans="1:35" x14ac:dyDescent="0.25">
      <c r="A11" s="8">
        <f ca="1">ALL!A316</f>
        <v>45971</v>
      </c>
      <c r="B11" s="1">
        <f ca="1">ALL!B316</f>
        <v>0</v>
      </c>
      <c r="C11" s="1">
        <f ca="1">ALL!C316</f>
        <v>0</v>
      </c>
      <c r="D11" s="1">
        <f ca="1">ALL!D316</f>
        <v>0</v>
      </c>
      <c r="E11" s="1">
        <f ca="1">ALL!E316</f>
        <v>0</v>
      </c>
      <c r="F11" s="1">
        <f ca="1">ALL!F316</f>
        <v>0</v>
      </c>
      <c r="G11" s="1">
        <f ca="1">ALL!G316</f>
        <v>0</v>
      </c>
      <c r="H11" s="1">
        <f ca="1">ALL!H316</f>
        <v>0</v>
      </c>
      <c r="I11" s="1">
        <v>0</v>
      </c>
      <c r="J11" s="1">
        <f ca="1">ALL!J316</f>
        <v>0</v>
      </c>
      <c r="K11" s="1">
        <f ca="1">ALL!K316</f>
        <v>0</v>
      </c>
      <c r="L11" s="1">
        <f ca="1">ALL!L316</f>
        <v>0</v>
      </c>
      <c r="M11" s="1">
        <f ca="1">ALL!M316</f>
        <v>0</v>
      </c>
      <c r="N11" s="1">
        <f ca="1">ALL!N316</f>
        <v>0</v>
      </c>
      <c r="O11" s="1">
        <f ca="1">ALL!O316</f>
        <v>0</v>
      </c>
      <c r="P11" s="1">
        <f ca="1">ALL!P316</f>
        <v>0</v>
      </c>
      <c r="Q11" s="1">
        <f ca="1">ALL!Q316</f>
        <v>0</v>
      </c>
      <c r="R11" s="1">
        <f ca="1">ALL!R316</f>
        <v>0</v>
      </c>
      <c r="S11" s="1">
        <f ca="1">ALL!S316</f>
        <v>0</v>
      </c>
      <c r="T11" s="1">
        <f ca="1">ALL!T316</f>
        <v>0</v>
      </c>
      <c r="U11" s="1">
        <f ca="1">ALL!U316</f>
        <v>0</v>
      </c>
      <c r="V11" s="1">
        <f ca="1">ALL!V316</f>
        <v>0</v>
      </c>
      <c r="W11" s="1">
        <f ca="1">ALL!W316</f>
        <v>0</v>
      </c>
      <c r="X11" s="1">
        <f ca="1">ALL!X316</f>
        <v>0</v>
      </c>
      <c r="Y11" s="1">
        <f ca="1">ALL!Y316</f>
        <v>0</v>
      </c>
      <c r="Z11" s="1">
        <f ca="1">ALL!Z316</f>
        <v>0</v>
      </c>
      <c r="AA11" s="1">
        <f ca="1">ALL!AA316</f>
        <v>0</v>
      </c>
      <c r="AB11" s="1">
        <f ca="1">ALL!AB316</f>
        <v>0</v>
      </c>
      <c r="AC11" s="1">
        <f ca="1">ALL!AC316</f>
        <v>0</v>
      </c>
      <c r="AD11" s="1">
        <f ca="1">ALL!AD316</f>
        <v>0</v>
      </c>
      <c r="AE11" s="1">
        <f ca="1">ALL!AE316</f>
        <v>0</v>
      </c>
      <c r="AF11" s="1">
        <f ca="1">ALL!AF316</f>
        <v>0</v>
      </c>
      <c r="AG11" s="1">
        <f ca="1">ALL!AG316</f>
        <v>0</v>
      </c>
      <c r="AH11" s="1">
        <f ca="1">ALL!AH316</f>
        <v>0</v>
      </c>
      <c r="AI11" s="1">
        <f ca="1">ALL!AI316</f>
        <v>0</v>
      </c>
    </row>
    <row r="12" spans="1:35" x14ac:dyDescent="0.25">
      <c r="A12" s="8">
        <f ca="1">ALL!A317</f>
        <v>45972</v>
      </c>
      <c r="B12" s="1">
        <f ca="1">ALL!B317</f>
        <v>0</v>
      </c>
      <c r="C12" s="1">
        <f ca="1">ALL!C317</f>
        <v>0</v>
      </c>
      <c r="D12" s="1">
        <f ca="1">ALL!D317</f>
        <v>0</v>
      </c>
      <c r="E12" s="1">
        <f ca="1">ALL!E317</f>
        <v>0</v>
      </c>
      <c r="F12" s="1">
        <f ca="1">ALL!F317</f>
        <v>0</v>
      </c>
      <c r="G12" s="1">
        <f ca="1">ALL!G317</f>
        <v>0</v>
      </c>
      <c r="H12" s="1">
        <f ca="1">ALL!H317</f>
        <v>0</v>
      </c>
      <c r="I12" s="1">
        <v>0</v>
      </c>
      <c r="J12" s="1">
        <f ca="1">ALL!J317</f>
        <v>0</v>
      </c>
      <c r="K12" s="1">
        <f ca="1">ALL!K317</f>
        <v>0</v>
      </c>
      <c r="L12" s="1">
        <f ca="1">ALL!L317</f>
        <v>0</v>
      </c>
      <c r="M12" s="1">
        <f ca="1">ALL!M317</f>
        <v>0</v>
      </c>
      <c r="N12" s="1">
        <f ca="1">ALL!N317</f>
        <v>0</v>
      </c>
      <c r="O12" s="1">
        <f ca="1">ALL!O317</f>
        <v>0</v>
      </c>
      <c r="P12" s="1">
        <f ca="1">ALL!P317</f>
        <v>0</v>
      </c>
      <c r="Q12" s="1">
        <f ca="1">ALL!Q317</f>
        <v>0</v>
      </c>
      <c r="R12" s="1">
        <f ca="1">ALL!R317</f>
        <v>0</v>
      </c>
      <c r="S12" s="1">
        <f ca="1">ALL!S317</f>
        <v>0</v>
      </c>
      <c r="T12" s="1">
        <f ca="1">ALL!T317</f>
        <v>0</v>
      </c>
      <c r="U12" s="1">
        <f ca="1">ALL!U317</f>
        <v>0</v>
      </c>
      <c r="V12" s="1">
        <f ca="1">ALL!V317</f>
        <v>0</v>
      </c>
      <c r="W12" s="1">
        <f ca="1">ALL!W317</f>
        <v>0</v>
      </c>
      <c r="X12" s="1">
        <f ca="1">ALL!X317</f>
        <v>0</v>
      </c>
      <c r="Y12" s="1">
        <f ca="1">ALL!Y317</f>
        <v>0</v>
      </c>
      <c r="Z12" s="1">
        <f ca="1">ALL!Z317</f>
        <v>0</v>
      </c>
      <c r="AA12" s="1">
        <f ca="1">ALL!AA317</f>
        <v>0</v>
      </c>
      <c r="AB12" s="1">
        <f ca="1">ALL!AB317</f>
        <v>0</v>
      </c>
      <c r="AC12" s="1">
        <f ca="1">ALL!AC317</f>
        <v>0</v>
      </c>
      <c r="AD12" s="1">
        <f ca="1">ALL!AD317</f>
        <v>0</v>
      </c>
      <c r="AE12" s="1">
        <f ca="1">ALL!AE317</f>
        <v>0</v>
      </c>
      <c r="AF12" s="1">
        <f ca="1">ALL!AF317</f>
        <v>0</v>
      </c>
      <c r="AG12" s="1">
        <f ca="1">ALL!AG317</f>
        <v>0</v>
      </c>
      <c r="AH12" s="1">
        <f ca="1">ALL!AH317</f>
        <v>0</v>
      </c>
      <c r="AI12" s="1">
        <f ca="1">ALL!AI317</f>
        <v>0</v>
      </c>
    </row>
    <row r="13" spans="1:35" x14ac:dyDescent="0.25">
      <c r="A13" s="8">
        <f ca="1">ALL!A318</f>
        <v>45973</v>
      </c>
      <c r="B13" s="1">
        <f ca="1">ALL!B318</f>
        <v>0</v>
      </c>
      <c r="C13" s="1">
        <f ca="1">ALL!C318</f>
        <v>0</v>
      </c>
      <c r="D13" s="1">
        <f ca="1">ALL!D318</f>
        <v>0</v>
      </c>
      <c r="E13" s="1">
        <f ca="1">ALL!E318</f>
        <v>0</v>
      </c>
      <c r="F13" s="1">
        <f ca="1">ALL!F318</f>
        <v>0</v>
      </c>
      <c r="G13" s="1">
        <f ca="1">ALL!G318</f>
        <v>0</v>
      </c>
      <c r="H13" s="1">
        <f ca="1">ALL!H318</f>
        <v>0</v>
      </c>
      <c r="I13" s="1">
        <v>0</v>
      </c>
      <c r="J13" s="1">
        <f ca="1">ALL!J318</f>
        <v>0</v>
      </c>
      <c r="K13" s="1">
        <f ca="1">ALL!K318</f>
        <v>0</v>
      </c>
      <c r="L13" s="1">
        <f ca="1">ALL!L318</f>
        <v>0</v>
      </c>
      <c r="M13" s="1">
        <f ca="1">ALL!M318</f>
        <v>0</v>
      </c>
      <c r="N13" s="1">
        <f ca="1">ALL!N318</f>
        <v>0</v>
      </c>
      <c r="O13" s="1">
        <f ca="1">ALL!O318</f>
        <v>0</v>
      </c>
      <c r="P13" s="1">
        <f ca="1">ALL!P318</f>
        <v>0</v>
      </c>
      <c r="Q13" s="1">
        <f ca="1">ALL!Q318</f>
        <v>0</v>
      </c>
      <c r="R13" s="1">
        <f ca="1">ALL!R318</f>
        <v>0</v>
      </c>
      <c r="S13" s="1">
        <f ca="1">ALL!S318</f>
        <v>0</v>
      </c>
      <c r="T13" s="1">
        <f ca="1">ALL!T318</f>
        <v>0</v>
      </c>
      <c r="U13" s="1">
        <f ca="1">ALL!U318</f>
        <v>0</v>
      </c>
      <c r="V13" s="1">
        <f ca="1">ALL!V318</f>
        <v>0</v>
      </c>
      <c r="W13" s="1">
        <f ca="1">ALL!W318</f>
        <v>0</v>
      </c>
      <c r="X13" s="1">
        <f ca="1">ALL!X318</f>
        <v>0</v>
      </c>
      <c r="Y13" s="1">
        <f ca="1">ALL!Y318</f>
        <v>0</v>
      </c>
      <c r="Z13" s="1">
        <f ca="1">ALL!Z318</f>
        <v>0</v>
      </c>
      <c r="AA13" s="1">
        <f ca="1">ALL!AA318</f>
        <v>0</v>
      </c>
      <c r="AB13" s="1">
        <f ca="1">ALL!AB318</f>
        <v>0</v>
      </c>
      <c r="AC13" s="1">
        <f ca="1">ALL!AC318</f>
        <v>0</v>
      </c>
      <c r="AD13" s="1">
        <f ca="1">ALL!AD318</f>
        <v>0</v>
      </c>
      <c r="AE13" s="1">
        <f ca="1">ALL!AE318</f>
        <v>0</v>
      </c>
      <c r="AF13" s="1">
        <f ca="1">ALL!AF318</f>
        <v>0</v>
      </c>
      <c r="AG13" s="1">
        <f ca="1">ALL!AG318</f>
        <v>0</v>
      </c>
      <c r="AH13" s="1">
        <f ca="1">ALL!AH318</f>
        <v>0</v>
      </c>
      <c r="AI13" s="1">
        <f ca="1">ALL!AI318</f>
        <v>0</v>
      </c>
    </row>
    <row r="14" spans="1:35" x14ac:dyDescent="0.25">
      <c r="A14" s="8">
        <f ca="1">ALL!A319</f>
        <v>45974</v>
      </c>
      <c r="B14" s="1">
        <f ca="1">ALL!B319</f>
        <v>0</v>
      </c>
      <c r="C14" s="1">
        <f ca="1">ALL!C319</f>
        <v>0</v>
      </c>
      <c r="D14" s="1">
        <f ca="1">ALL!D319</f>
        <v>0</v>
      </c>
      <c r="E14" s="1">
        <f ca="1">ALL!E319</f>
        <v>0</v>
      </c>
      <c r="F14" s="1">
        <f ca="1">ALL!F319</f>
        <v>0</v>
      </c>
      <c r="G14" s="1">
        <f ca="1">ALL!G319</f>
        <v>0</v>
      </c>
      <c r="H14" s="1">
        <f ca="1">ALL!H319</f>
        <v>0</v>
      </c>
      <c r="I14" s="1">
        <v>0</v>
      </c>
      <c r="J14" s="1">
        <f ca="1">ALL!J319</f>
        <v>0</v>
      </c>
      <c r="K14" s="1">
        <f ca="1">ALL!K319</f>
        <v>0</v>
      </c>
      <c r="L14" s="1">
        <f ca="1">ALL!L319</f>
        <v>0</v>
      </c>
      <c r="M14" s="1">
        <f ca="1">ALL!M319</f>
        <v>0</v>
      </c>
      <c r="N14" s="1">
        <f ca="1">ALL!N319</f>
        <v>0</v>
      </c>
      <c r="O14" s="1">
        <f ca="1">ALL!O319</f>
        <v>0</v>
      </c>
      <c r="P14" s="1">
        <f ca="1">ALL!P319</f>
        <v>0</v>
      </c>
      <c r="Q14" s="1">
        <f ca="1">ALL!Q319</f>
        <v>0</v>
      </c>
      <c r="R14" s="1">
        <f ca="1">ALL!R319</f>
        <v>0</v>
      </c>
      <c r="S14" s="1">
        <f ca="1">ALL!S319</f>
        <v>0</v>
      </c>
      <c r="T14" s="1">
        <f ca="1">ALL!T319</f>
        <v>0</v>
      </c>
      <c r="U14" s="1">
        <f ca="1">ALL!U319</f>
        <v>0</v>
      </c>
      <c r="V14" s="1">
        <f ca="1">ALL!V319</f>
        <v>0</v>
      </c>
      <c r="W14" s="1">
        <f ca="1">ALL!W319</f>
        <v>0</v>
      </c>
      <c r="X14" s="1">
        <f ca="1">ALL!X319</f>
        <v>0</v>
      </c>
      <c r="Y14" s="1">
        <f ca="1">ALL!Y319</f>
        <v>0</v>
      </c>
      <c r="Z14" s="1">
        <f ca="1">ALL!Z319</f>
        <v>0</v>
      </c>
      <c r="AA14" s="1">
        <f ca="1">ALL!AA319</f>
        <v>0</v>
      </c>
      <c r="AB14" s="1">
        <f ca="1">ALL!AB319</f>
        <v>0</v>
      </c>
      <c r="AC14" s="1">
        <f ca="1">ALL!AC319</f>
        <v>0</v>
      </c>
      <c r="AD14" s="1">
        <f ca="1">ALL!AD319</f>
        <v>0</v>
      </c>
      <c r="AE14" s="1">
        <f ca="1">ALL!AE319</f>
        <v>0</v>
      </c>
      <c r="AF14" s="1">
        <f ca="1">ALL!AF319</f>
        <v>0</v>
      </c>
      <c r="AG14" s="1">
        <f ca="1">ALL!AG319</f>
        <v>0</v>
      </c>
      <c r="AH14" s="1">
        <f ca="1">ALL!AH319</f>
        <v>0</v>
      </c>
      <c r="AI14" s="1">
        <f ca="1">ALL!AI319</f>
        <v>0</v>
      </c>
    </row>
    <row r="15" spans="1:35" x14ac:dyDescent="0.25">
      <c r="A15" s="8">
        <f ca="1">ALL!A320</f>
        <v>45975</v>
      </c>
      <c r="B15" s="1">
        <f ca="1">ALL!B320</f>
        <v>0</v>
      </c>
      <c r="C15" s="1">
        <f ca="1">ALL!C320</f>
        <v>0</v>
      </c>
      <c r="D15" s="1">
        <f ca="1">ALL!D320</f>
        <v>0</v>
      </c>
      <c r="E15" s="1">
        <f ca="1">ALL!E320</f>
        <v>0</v>
      </c>
      <c r="F15" s="1">
        <f ca="1">ALL!F320</f>
        <v>0</v>
      </c>
      <c r="G15" s="1">
        <f ca="1">ALL!G320</f>
        <v>0</v>
      </c>
      <c r="H15" s="1">
        <f ca="1">ALL!H320</f>
        <v>0</v>
      </c>
      <c r="I15" s="1">
        <v>0</v>
      </c>
      <c r="J15" s="1">
        <f ca="1">ALL!J320</f>
        <v>0</v>
      </c>
      <c r="K15" s="1">
        <f ca="1">ALL!K320</f>
        <v>0</v>
      </c>
      <c r="L15" s="1">
        <f ca="1">ALL!L320</f>
        <v>0</v>
      </c>
      <c r="M15" s="1">
        <f ca="1">ALL!M320</f>
        <v>0</v>
      </c>
      <c r="N15" s="1">
        <f ca="1">ALL!N320</f>
        <v>0</v>
      </c>
      <c r="O15" s="1">
        <f ca="1">ALL!O320</f>
        <v>0</v>
      </c>
      <c r="P15" s="1">
        <f ca="1">ALL!P320</f>
        <v>0</v>
      </c>
      <c r="Q15" s="1">
        <f ca="1">ALL!Q320</f>
        <v>0</v>
      </c>
      <c r="R15" s="1">
        <f ca="1">ALL!R320</f>
        <v>0</v>
      </c>
      <c r="S15" s="1">
        <f ca="1">ALL!S320</f>
        <v>0</v>
      </c>
      <c r="T15" s="1">
        <f ca="1">ALL!T320</f>
        <v>0</v>
      </c>
      <c r="U15" s="1">
        <f ca="1">ALL!U320</f>
        <v>0</v>
      </c>
      <c r="V15" s="1">
        <f ca="1">ALL!V320</f>
        <v>0</v>
      </c>
      <c r="W15" s="1">
        <f ca="1">ALL!W320</f>
        <v>0</v>
      </c>
      <c r="X15" s="1">
        <f ca="1">ALL!X320</f>
        <v>0</v>
      </c>
      <c r="Y15" s="1">
        <f ca="1">ALL!Y320</f>
        <v>0</v>
      </c>
      <c r="Z15" s="1">
        <f ca="1">ALL!Z320</f>
        <v>0</v>
      </c>
      <c r="AA15" s="1">
        <f ca="1">ALL!AA320</f>
        <v>0</v>
      </c>
      <c r="AB15" s="1">
        <f ca="1">ALL!AB320</f>
        <v>0</v>
      </c>
      <c r="AC15" s="1">
        <f ca="1">ALL!AC320</f>
        <v>0</v>
      </c>
      <c r="AD15" s="1">
        <f ca="1">ALL!AD320</f>
        <v>0</v>
      </c>
      <c r="AE15" s="1">
        <f ca="1">ALL!AE320</f>
        <v>0</v>
      </c>
      <c r="AF15" s="1">
        <f ca="1">ALL!AF320</f>
        <v>0</v>
      </c>
      <c r="AG15" s="1">
        <f ca="1">ALL!AG320</f>
        <v>0</v>
      </c>
      <c r="AH15" s="1">
        <f ca="1">ALL!AH320</f>
        <v>0</v>
      </c>
      <c r="AI15" s="1">
        <f ca="1">ALL!AI320</f>
        <v>0</v>
      </c>
    </row>
    <row r="16" spans="1:35" x14ac:dyDescent="0.25">
      <c r="A16" s="8">
        <f ca="1">ALL!A321</f>
        <v>45976</v>
      </c>
      <c r="B16" s="1">
        <f ca="1">ALL!B321</f>
        <v>0</v>
      </c>
      <c r="C16" s="1">
        <f ca="1">ALL!C321</f>
        <v>0</v>
      </c>
      <c r="D16" s="1">
        <f ca="1">ALL!D321</f>
        <v>0</v>
      </c>
      <c r="E16" s="1">
        <f ca="1">ALL!E321</f>
        <v>0</v>
      </c>
      <c r="F16" s="1">
        <f ca="1">ALL!F321</f>
        <v>0</v>
      </c>
      <c r="G16" s="1">
        <f ca="1">ALL!G321</f>
        <v>0</v>
      </c>
      <c r="H16" s="1">
        <f ca="1">ALL!H321</f>
        <v>0</v>
      </c>
      <c r="I16" s="1">
        <v>0</v>
      </c>
      <c r="J16" s="1">
        <f ca="1">ALL!J321</f>
        <v>0</v>
      </c>
      <c r="K16" s="1">
        <f ca="1">ALL!K321</f>
        <v>0</v>
      </c>
      <c r="L16" s="1">
        <f ca="1">ALL!L321</f>
        <v>0</v>
      </c>
      <c r="M16" s="1">
        <f ca="1">ALL!M321</f>
        <v>0</v>
      </c>
      <c r="N16" s="1">
        <f ca="1">ALL!N321</f>
        <v>0</v>
      </c>
      <c r="O16" s="1">
        <f ca="1">ALL!O321</f>
        <v>0</v>
      </c>
      <c r="P16" s="1">
        <f ca="1">ALL!P321</f>
        <v>0</v>
      </c>
      <c r="Q16" s="1">
        <f ca="1">ALL!Q321</f>
        <v>0</v>
      </c>
      <c r="R16" s="1">
        <f ca="1">ALL!R321</f>
        <v>0</v>
      </c>
      <c r="S16" s="1">
        <f ca="1">ALL!S321</f>
        <v>0</v>
      </c>
      <c r="T16" s="1">
        <f ca="1">ALL!T321</f>
        <v>0</v>
      </c>
      <c r="U16" s="1">
        <f ca="1">ALL!U321</f>
        <v>0</v>
      </c>
      <c r="V16" s="1">
        <f ca="1">ALL!V321</f>
        <v>0</v>
      </c>
      <c r="W16" s="1">
        <f ca="1">ALL!W321</f>
        <v>0</v>
      </c>
      <c r="X16" s="1">
        <f ca="1">ALL!X321</f>
        <v>0</v>
      </c>
      <c r="Y16" s="1">
        <f ca="1">ALL!Y321</f>
        <v>0</v>
      </c>
      <c r="Z16" s="1">
        <f ca="1">ALL!Z321</f>
        <v>0</v>
      </c>
      <c r="AA16" s="1">
        <f ca="1">ALL!AA321</f>
        <v>0</v>
      </c>
      <c r="AB16" s="1">
        <f ca="1">ALL!AB321</f>
        <v>0</v>
      </c>
      <c r="AC16" s="1">
        <f ca="1">ALL!AC321</f>
        <v>0</v>
      </c>
      <c r="AD16" s="1">
        <f ca="1">ALL!AD321</f>
        <v>0</v>
      </c>
      <c r="AE16" s="1">
        <f ca="1">ALL!AE321</f>
        <v>0</v>
      </c>
      <c r="AF16" s="1">
        <f ca="1">ALL!AF321</f>
        <v>0</v>
      </c>
      <c r="AG16" s="1">
        <f ca="1">ALL!AG321</f>
        <v>0</v>
      </c>
      <c r="AH16" s="1">
        <f ca="1">ALL!AH321</f>
        <v>0</v>
      </c>
      <c r="AI16" s="1">
        <f ca="1">ALL!AI321</f>
        <v>0</v>
      </c>
    </row>
    <row r="17" spans="1:35" x14ac:dyDescent="0.25">
      <c r="A17" s="8">
        <f ca="1">ALL!A322</f>
        <v>45977</v>
      </c>
      <c r="B17" s="1">
        <f ca="1">ALL!B322</f>
        <v>0</v>
      </c>
      <c r="C17" s="1">
        <f ca="1">ALL!C322</f>
        <v>0</v>
      </c>
      <c r="D17" s="1">
        <f ca="1">ALL!D322</f>
        <v>0</v>
      </c>
      <c r="E17" s="1">
        <f ca="1">ALL!E322</f>
        <v>0</v>
      </c>
      <c r="F17" s="1">
        <f ca="1">ALL!F322</f>
        <v>0</v>
      </c>
      <c r="G17" s="1">
        <f ca="1">ALL!G322</f>
        <v>0</v>
      </c>
      <c r="H17" s="1">
        <f ca="1">ALL!H322</f>
        <v>0</v>
      </c>
      <c r="I17" s="1">
        <v>0</v>
      </c>
      <c r="J17" s="1">
        <f ca="1">ALL!J322</f>
        <v>0</v>
      </c>
      <c r="K17" s="1">
        <f ca="1">ALL!K322</f>
        <v>0</v>
      </c>
      <c r="L17" s="1">
        <f ca="1">ALL!L322</f>
        <v>0</v>
      </c>
      <c r="M17" s="1">
        <f ca="1">ALL!M322</f>
        <v>0</v>
      </c>
      <c r="N17" s="1">
        <f ca="1">ALL!N322</f>
        <v>0</v>
      </c>
      <c r="O17" s="1">
        <f ca="1">ALL!O322</f>
        <v>0</v>
      </c>
      <c r="P17" s="1">
        <f ca="1">ALL!P322</f>
        <v>0</v>
      </c>
      <c r="Q17" s="1">
        <f ca="1">ALL!Q322</f>
        <v>0</v>
      </c>
      <c r="R17" s="1">
        <f ca="1">ALL!R322</f>
        <v>0</v>
      </c>
      <c r="S17" s="1">
        <f ca="1">ALL!S322</f>
        <v>0</v>
      </c>
      <c r="T17" s="1">
        <f ca="1">ALL!T322</f>
        <v>0</v>
      </c>
      <c r="U17" s="1">
        <f ca="1">ALL!U322</f>
        <v>0</v>
      </c>
      <c r="V17" s="1">
        <f ca="1">ALL!V322</f>
        <v>0</v>
      </c>
      <c r="W17" s="1">
        <f ca="1">ALL!W322</f>
        <v>0</v>
      </c>
      <c r="X17" s="1">
        <f ca="1">ALL!X322</f>
        <v>0</v>
      </c>
      <c r="Y17" s="1">
        <f ca="1">ALL!Y322</f>
        <v>0</v>
      </c>
      <c r="Z17" s="1">
        <f ca="1">ALL!Z322</f>
        <v>0</v>
      </c>
      <c r="AA17" s="1">
        <f ca="1">ALL!AA322</f>
        <v>0</v>
      </c>
      <c r="AB17" s="1">
        <f ca="1">ALL!AB322</f>
        <v>0</v>
      </c>
      <c r="AC17" s="1">
        <f ca="1">ALL!AC322</f>
        <v>0</v>
      </c>
      <c r="AD17" s="1">
        <f ca="1">ALL!AD322</f>
        <v>0</v>
      </c>
      <c r="AE17" s="1">
        <f ca="1">ALL!AE322</f>
        <v>0</v>
      </c>
      <c r="AF17" s="1">
        <f ca="1">ALL!AF322</f>
        <v>0</v>
      </c>
      <c r="AG17" s="1">
        <f ca="1">ALL!AG322</f>
        <v>0</v>
      </c>
      <c r="AH17" s="1">
        <f ca="1">ALL!AH322</f>
        <v>0</v>
      </c>
      <c r="AI17" s="1">
        <f ca="1">ALL!AI322</f>
        <v>0</v>
      </c>
    </row>
    <row r="18" spans="1:35" x14ac:dyDescent="0.25">
      <c r="A18" s="8">
        <f ca="1">ALL!A323</f>
        <v>45978</v>
      </c>
      <c r="B18" s="1">
        <f ca="1">ALL!B323</f>
        <v>0</v>
      </c>
      <c r="C18" s="1">
        <f ca="1">ALL!C323</f>
        <v>0</v>
      </c>
      <c r="D18" s="1">
        <f ca="1">ALL!D323</f>
        <v>0</v>
      </c>
      <c r="E18" s="1">
        <f ca="1">ALL!E323</f>
        <v>0</v>
      </c>
      <c r="F18" s="1">
        <f ca="1">ALL!F323</f>
        <v>0</v>
      </c>
      <c r="G18" s="1">
        <f ca="1">ALL!G323</f>
        <v>0</v>
      </c>
      <c r="H18" s="1">
        <f ca="1">ALL!H323</f>
        <v>0</v>
      </c>
      <c r="I18" s="1">
        <v>0</v>
      </c>
      <c r="J18" s="1">
        <f ca="1">ALL!J323</f>
        <v>0</v>
      </c>
      <c r="K18" s="1">
        <f ca="1">ALL!K323</f>
        <v>0</v>
      </c>
      <c r="L18" s="1">
        <f ca="1">ALL!L323</f>
        <v>0</v>
      </c>
      <c r="M18" s="1">
        <f ca="1">ALL!M323</f>
        <v>0</v>
      </c>
      <c r="N18" s="1">
        <f ca="1">ALL!N323</f>
        <v>0</v>
      </c>
      <c r="O18" s="1">
        <f ca="1">ALL!O323</f>
        <v>0</v>
      </c>
      <c r="P18" s="1">
        <f ca="1">ALL!P323</f>
        <v>0</v>
      </c>
      <c r="Q18" s="1">
        <f ca="1">ALL!Q323</f>
        <v>0</v>
      </c>
      <c r="R18" s="1">
        <f ca="1">ALL!R323</f>
        <v>0</v>
      </c>
      <c r="S18" s="1">
        <f ca="1">ALL!S323</f>
        <v>0</v>
      </c>
      <c r="T18" s="1">
        <f ca="1">ALL!T323</f>
        <v>0</v>
      </c>
      <c r="U18" s="1">
        <f ca="1">ALL!U323</f>
        <v>0</v>
      </c>
      <c r="V18" s="1">
        <f ca="1">ALL!V323</f>
        <v>0</v>
      </c>
      <c r="W18" s="1">
        <f ca="1">ALL!W323</f>
        <v>0</v>
      </c>
      <c r="X18" s="1">
        <f ca="1">ALL!X323</f>
        <v>0</v>
      </c>
      <c r="Y18" s="1">
        <f ca="1">ALL!Y323</f>
        <v>0</v>
      </c>
      <c r="Z18" s="1">
        <f ca="1">ALL!Z323</f>
        <v>0</v>
      </c>
      <c r="AA18" s="1">
        <f ca="1">ALL!AA323</f>
        <v>0</v>
      </c>
      <c r="AB18" s="1">
        <f ca="1">ALL!AB323</f>
        <v>0</v>
      </c>
      <c r="AC18" s="1">
        <f ca="1">ALL!AC323</f>
        <v>0</v>
      </c>
      <c r="AD18" s="1">
        <f ca="1">ALL!AD323</f>
        <v>0</v>
      </c>
      <c r="AE18" s="1">
        <f ca="1">ALL!AE323</f>
        <v>0</v>
      </c>
      <c r="AF18" s="1">
        <f ca="1">ALL!AF323</f>
        <v>0</v>
      </c>
      <c r="AG18" s="1">
        <f ca="1">ALL!AG323</f>
        <v>0</v>
      </c>
      <c r="AH18" s="1">
        <f ca="1">ALL!AH323</f>
        <v>0</v>
      </c>
      <c r="AI18" s="1">
        <f ca="1">ALL!AI323</f>
        <v>0</v>
      </c>
    </row>
    <row r="19" spans="1:35" x14ac:dyDescent="0.25">
      <c r="A19" s="8">
        <f ca="1">ALL!A324</f>
        <v>45979</v>
      </c>
      <c r="B19" s="1">
        <f ca="1">ALL!B324</f>
        <v>0</v>
      </c>
      <c r="C19" s="1">
        <f ca="1">ALL!C324</f>
        <v>0</v>
      </c>
      <c r="D19" s="1">
        <f ca="1">ALL!D324</f>
        <v>0</v>
      </c>
      <c r="E19" s="1">
        <f ca="1">ALL!E324</f>
        <v>0</v>
      </c>
      <c r="F19" s="1">
        <f ca="1">ALL!F324</f>
        <v>0</v>
      </c>
      <c r="G19" s="1">
        <f ca="1">ALL!G324</f>
        <v>0</v>
      </c>
      <c r="H19" s="1">
        <f ca="1">ALL!H324</f>
        <v>0</v>
      </c>
      <c r="I19" s="1">
        <v>0</v>
      </c>
      <c r="J19" s="1">
        <f ca="1">ALL!J324</f>
        <v>0</v>
      </c>
      <c r="K19" s="1">
        <f ca="1">ALL!K324</f>
        <v>0</v>
      </c>
      <c r="L19" s="1">
        <f ca="1">ALL!L324</f>
        <v>0</v>
      </c>
      <c r="M19" s="1">
        <f ca="1">ALL!M324</f>
        <v>0</v>
      </c>
      <c r="N19" s="1">
        <f ca="1">ALL!N324</f>
        <v>0</v>
      </c>
      <c r="O19" s="1">
        <f ca="1">ALL!O324</f>
        <v>0</v>
      </c>
      <c r="P19" s="1">
        <f ca="1">ALL!P324</f>
        <v>0</v>
      </c>
      <c r="Q19" s="1">
        <f ca="1">ALL!Q324</f>
        <v>0</v>
      </c>
      <c r="R19" s="1">
        <f ca="1">ALL!R324</f>
        <v>0</v>
      </c>
      <c r="S19" s="1">
        <f ca="1">ALL!S324</f>
        <v>0</v>
      </c>
      <c r="T19" s="1">
        <f ca="1">ALL!T324</f>
        <v>0</v>
      </c>
      <c r="U19" s="1">
        <f ca="1">ALL!U324</f>
        <v>0</v>
      </c>
      <c r="V19" s="1">
        <f ca="1">ALL!V324</f>
        <v>0</v>
      </c>
      <c r="W19" s="1">
        <f ca="1">ALL!W324</f>
        <v>0</v>
      </c>
      <c r="X19" s="1">
        <f ca="1">ALL!X324</f>
        <v>0</v>
      </c>
      <c r="Y19" s="1">
        <f ca="1">ALL!Y324</f>
        <v>0</v>
      </c>
      <c r="Z19" s="1">
        <f ca="1">ALL!Z324</f>
        <v>0</v>
      </c>
      <c r="AA19" s="1">
        <f ca="1">ALL!AA324</f>
        <v>0</v>
      </c>
      <c r="AB19" s="1">
        <f ca="1">ALL!AB324</f>
        <v>0</v>
      </c>
      <c r="AC19" s="1">
        <f ca="1">ALL!AC324</f>
        <v>0</v>
      </c>
      <c r="AD19" s="1">
        <f ca="1">ALL!AD324</f>
        <v>0</v>
      </c>
      <c r="AE19" s="1">
        <f ca="1">ALL!AE324</f>
        <v>0</v>
      </c>
      <c r="AF19" s="1">
        <f ca="1">ALL!AF324</f>
        <v>0</v>
      </c>
      <c r="AG19" s="1">
        <f ca="1">ALL!AG324</f>
        <v>0</v>
      </c>
      <c r="AH19" s="1">
        <f ca="1">ALL!AH324</f>
        <v>0</v>
      </c>
      <c r="AI19" s="1">
        <f ca="1">ALL!AI324</f>
        <v>0</v>
      </c>
    </row>
    <row r="20" spans="1:35" x14ac:dyDescent="0.25">
      <c r="A20" s="8">
        <f ca="1">ALL!A325</f>
        <v>45980</v>
      </c>
      <c r="B20" s="1">
        <f ca="1">ALL!B325</f>
        <v>0</v>
      </c>
      <c r="C20" s="1">
        <f ca="1">ALL!C325</f>
        <v>0</v>
      </c>
      <c r="D20" s="1">
        <f ca="1">ALL!D325</f>
        <v>0</v>
      </c>
      <c r="E20" s="1">
        <f ca="1">ALL!E325</f>
        <v>0</v>
      </c>
      <c r="F20" s="1">
        <f ca="1">ALL!F325</f>
        <v>0</v>
      </c>
      <c r="G20" s="1">
        <f ca="1">ALL!G325</f>
        <v>0</v>
      </c>
      <c r="H20" s="1">
        <f ca="1">ALL!H325</f>
        <v>0</v>
      </c>
      <c r="I20" s="1">
        <v>0</v>
      </c>
      <c r="J20" s="1">
        <f ca="1">ALL!J325</f>
        <v>0</v>
      </c>
      <c r="K20" s="1">
        <f ca="1">ALL!K325</f>
        <v>0</v>
      </c>
      <c r="L20" s="1">
        <f ca="1">ALL!L325</f>
        <v>0</v>
      </c>
      <c r="M20" s="1">
        <f ca="1">ALL!M325</f>
        <v>0</v>
      </c>
      <c r="N20" s="1">
        <f ca="1">ALL!N325</f>
        <v>0</v>
      </c>
      <c r="O20" s="1">
        <f ca="1">ALL!O325</f>
        <v>0</v>
      </c>
      <c r="P20" s="1">
        <f ca="1">ALL!P325</f>
        <v>0</v>
      </c>
      <c r="Q20" s="1">
        <f ca="1">ALL!Q325</f>
        <v>0</v>
      </c>
      <c r="R20" s="1">
        <f ca="1">ALL!R325</f>
        <v>0</v>
      </c>
      <c r="S20" s="1">
        <f ca="1">ALL!S325</f>
        <v>0</v>
      </c>
      <c r="T20" s="1">
        <f ca="1">ALL!T325</f>
        <v>0</v>
      </c>
      <c r="U20" s="1">
        <f ca="1">ALL!U325</f>
        <v>0</v>
      </c>
      <c r="V20" s="1">
        <f ca="1">ALL!V325</f>
        <v>0</v>
      </c>
      <c r="W20" s="1">
        <f ca="1">ALL!W325</f>
        <v>0</v>
      </c>
      <c r="X20" s="1">
        <f ca="1">ALL!X325</f>
        <v>0</v>
      </c>
      <c r="Y20" s="1">
        <f ca="1">ALL!Y325</f>
        <v>0</v>
      </c>
      <c r="Z20" s="1">
        <f ca="1">ALL!Z325</f>
        <v>0</v>
      </c>
      <c r="AA20" s="1">
        <f ca="1">ALL!AA325</f>
        <v>0</v>
      </c>
      <c r="AB20" s="1">
        <f ca="1">ALL!AB325</f>
        <v>0</v>
      </c>
      <c r="AC20" s="1">
        <f ca="1">ALL!AC325</f>
        <v>0</v>
      </c>
      <c r="AD20" s="1">
        <f ca="1">ALL!AD325</f>
        <v>0</v>
      </c>
      <c r="AE20" s="1">
        <f ca="1">ALL!AE325</f>
        <v>0</v>
      </c>
      <c r="AF20" s="1">
        <f ca="1">ALL!AF325</f>
        <v>0</v>
      </c>
      <c r="AG20" s="1">
        <f ca="1">ALL!AG325</f>
        <v>0</v>
      </c>
      <c r="AH20" s="1">
        <f ca="1">ALL!AH325</f>
        <v>0</v>
      </c>
      <c r="AI20" s="1">
        <f ca="1">ALL!AI325</f>
        <v>0</v>
      </c>
    </row>
    <row r="21" spans="1:35" x14ac:dyDescent="0.25">
      <c r="A21" s="8">
        <f ca="1">ALL!A326</f>
        <v>45981</v>
      </c>
      <c r="B21" s="1">
        <f ca="1">ALL!B326</f>
        <v>0</v>
      </c>
      <c r="C21" s="1">
        <f ca="1">ALL!C326</f>
        <v>10.549888610839844</v>
      </c>
      <c r="D21" s="1">
        <f ca="1">ALL!D326</f>
        <v>0</v>
      </c>
      <c r="E21" s="1">
        <f ca="1">ALL!E326</f>
        <v>0</v>
      </c>
      <c r="F21" s="1">
        <f ca="1">ALL!F326</f>
        <v>0</v>
      </c>
      <c r="G21" s="1">
        <f ca="1">ALL!G326</f>
        <v>0</v>
      </c>
      <c r="H21" s="1">
        <f ca="1">ALL!H326</f>
        <v>0</v>
      </c>
      <c r="I21" s="1">
        <f ca="1">ALL!I326</f>
        <v>1.8487274646759033</v>
      </c>
      <c r="J21" s="1">
        <f ca="1">ALL!J326</f>
        <v>0</v>
      </c>
      <c r="K21" s="1">
        <f ca="1">ALL!K326</f>
        <v>0</v>
      </c>
      <c r="L21" s="1">
        <f ca="1">ALL!L326</f>
        <v>0</v>
      </c>
      <c r="M21" s="1">
        <f ca="1">ALL!M326</f>
        <v>0</v>
      </c>
      <c r="N21" s="1">
        <f ca="1">ALL!N326</f>
        <v>0</v>
      </c>
      <c r="O21" s="1">
        <f ca="1">ALL!O326</f>
        <v>0</v>
      </c>
      <c r="P21" s="1">
        <f ca="1">ALL!P326</f>
        <v>0</v>
      </c>
      <c r="Q21" s="1">
        <f ca="1">ALL!Q326</f>
        <v>0</v>
      </c>
      <c r="R21" s="1">
        <f ca="1">ALL!R326</f>
        <v>0</v>
      </c>
      <c r="S21" s="1">
        <f ca="1">ALL!S326</f>
        <v>0</v>
      </c>
      <c r="T21" s="1">
        <f ca="1">ALL!T326</f>
        <v>0</v>
      </c>
      <c r="U21" s="1">
        <f ca="1">ALL!U326</f>
        <v>0</v>
      </c>
      <c r="V21" s="1">
        <f ca="1">ALL!V326</f>
        <v>0</v>
      </c>
      <c r="W21" s="1">
        <f ca="1">ALL!W326</f>
        <v>0</v>
      </c>
      <c r="X21" s="1">
        <f ca="1">ALL!X326</f>
        <v>1.9066905975341797</v>
      </c>
      <c r="Y21" s="1">
        <f ca="1">ALL!Y326</f>
        <v>2.483424186706543</v>
      </c>
      <c r="Z21" s="1">
        <f ca="1">ALL!Z326</f>
        <v>0</v>
      </c>
      <c r="AA21" s="1">
        <f ca="1">ALL!AA326</f>
        <v>0</v>
      </c>
      <c r="AB21" s="1">
        <f ca="1">ALL!AB326</f>
        <v>0</v>
      </c>
      <c r="AC21" s="1">
        <f ca="1">ALL!AC326</f>
        <v>0</v>
      </c>
      <c r="AD21" s="1">
        <f ca="1">ALL!AD326</f>
        <v>0</v>
      </c>
      <c r="AE21" s="1">
        <f ca="1">ALL!AE326</f>
        <v>0</v>
      </c>
      <c r="AF21" s="1">
        <f ca="1">ALL!AF326</f>
        <v>0</v>
      </c>
      <c r="AG21" s="1">
        <f ca="1">ALL!AG326</f>
        <v>3.2363481521606445</v>
      </c>
      <c r="AH21" s="1">
        <f ca="1">ALL!AH326</f>
        <v>0</v>
      </c>
      <c r="AI21" s="1">
        <f ca="1">ALL!AI326</f>
        <v>0</v>
      </c>
    </row>
    <row r="22" spans="1:35" x14ac:dyDescent="0.25">
      <c r="A22" s="8">
        <f ca="1">ALL!A327</f>
        <v>45982</v>
      </c>
      <c r="B22" s="1">
        <f ca="1">ALL!B327</f>
        <v>0</v>
      </c>
      <c r="C22" s="1">
        <f ca="1">ALL!C327</f>
        <v>11.052791595458984</v>
      </c>
      <c r="D22" s="1">
        <f ca="1">ALL!D327</f>
        <v>0</v>
      </c>
      <c r="E22" s="1">
        <f ca="1">ALL!E327</f>
        <v>0</v>
      </c>
      <c r="F22" s="1">
        <f ca="1">ALL!F327</f>
        <v>0</v>
      </c>
      <c r="G22" s="1">
        <f ca="1">ALL!G327</f>
        <v>0</v>
      </c>
      <c r="H22" s="1">
        <f ca="1">ALL!H327</f>
        <v>0</v>
      </c>
      <c r="I22" s="1">
        <f ca="1">ALL!I327</f>
        <v>1.5289466381072998</v>
      </c>
      <c r="J22" s="1">
        <f ca="1">ALL!J327</f>
        <v>0</v>
      </c>
      <c r="K22" s="1">
        <f ca="1">ALL!K327</f>
        <v>0</v>
      </c>
      <c r="L22" s="1">
        <f ca="1">ALL!L327</f>
        <v>0</v>
      </c>
      <c r="M22" s="1">
        <f ca="1">ALL!M327</f>
        <v>0</v>
      </c>
      <c r="N22" s="1">
        <f ca="1">ALL!N327</f>
        <v>0</v>
      </c>
      <c r="O22" s="1">
        <f ca="1">ALL!O327</f>
        <v>0</v>
      </c>
      <c r="P22" s="1">
        <f ca="1">ALL!P327</f>
        <v>0</v>
      </c>
      <c r="Q22" s="1">
        <f ca="1">ALL!Q327</f>
        <v>0</v>
      </c>
      <c r="R22" s="1">
        <f ca="1">ALL!R327</f>
        <v>0</v>
      </c>
      <c r="S22" s="1">
        <f ca="1">ALL!S327</f>
        <v>0</v>
      </c>
      <c r="T22" s="1">
        <f ca="1">ALL!T327</f>
        <v>0</v>
      </c>
      <c r="U22" s="1">
        <f ca="1">ALL!U327</f>
        <v>0</v>
      </c>
      <c r="V22" s="1">
        <f ca="1">ALL!V327</f>
        <v>0</v>
      </c>
      <c r="W22" s="1">
        <f ca="1">ALL!W327</f>
        <v>0</v>
      </c>
      <c r="X22" s="1">
        <f ca="1">ALL!X327</f>
        <v>2.7048916816711426</v>
      </c>
      <c r="Y22" s="1">
        <f ca="1">ALL!Y327</f>
        <v>2.3765707015991211</v>
      </c>
      <c r="Z22" s="1">
        <f ca="1">ALL!Z327</f>
        <v>0</v>
      </c>
      <c r="AA22" s="1">
        <f ca="1">ALL!AA327</f>
        <v>0</v>
      </c>
      <c r="AB22" s="1">
        <f ca="1">ALL!AB327</f>
        <v>0</v>
      </c>
      <c r="AC22" s="1">
        <f ca="1">ALL!AC327</f>
        <v>0</v>
      </c>
      <c r="AD22" s="1">
        <f ca="1">ALL!AD327</f>
        <v>0</v>
      </c>
      <c r="AE22" s="1">
        <f ca="1">ALL!AE327</f>
        <v>0</v>
      </c>
      <c r="AF22" s="1">
        <f ca="1">ALL!AF327</f>
        <v>0</v>
      </c>
      <c r="AG22" s="1">
        <f ca="1">ALL!AG327</f>
        <v>2.8322677612304688</v>
      </c>
      <c r="AH22" s="1">
        <f ca="1">ALL!AH327</f>
        <v>0</v>
      </c>
      <c r="AI22" s="1">
        <f ca="1">ALL!AI327</f>
        <v>0</v>
      </c>
    </row>
    <row r="23" spans="1:35" x14ac:dyDescent="0.25">
      <c r="A23" s="8">
        <f ca="1">ALL!A328</f>
        <v>45983</v>
      </c>
      <c r="B23" s="1">
        <f ca="1">ALL!B328</f>
        <v>0</v>
      </c>
      <c r="C23" s="1">
        <f ca="1">ALL!C328</f>
        <v>0</v>
      </c>
      <c r="D23" s="1">
        <f ca="1">ALL!D328</f>
        <v>0</v>
      </c>
      <c r="E23" s="1">
        <f ca="1">ALL!E328</f>
        <v>0</v>
      </c>
      <c r="F23" s="1">
        <f ca="1">ALL!F328</f>
        <v>0</v>
      </c>
      <c r="G23" s="1">
        <f ca="1">ALL!G328</f>
        <v>0</v>
      </c>
      <c r="H23" s="1">
        <f ca="1">ALL!H328</f>
        <v>0</v>
      </c>
      <c r="I23" s="1">
        <v>0</v>
      </c>
      <c r="J23" s="1">
        <f ca="1">ALL!J328</f>
        <v>0</v>
      </c>
      <c r="K23" s="1">
        <f ca="1">ALL!K328</f>
        <v>0</v>
      </c>
      <c r="L23" s="1">
        <f ca="1">ALL!L328</f>
        <v>0</v>
      </c>
      <c r="M23" s="1">
        <f ca="1">ALL!M328</f>
        <v>0</v>
      </c>
      <c r="N23" s="1">
        <f ca="1">ALL!N328</f>
        <v>0</v>
      </c>
      <c r="O23" s="1">
        <f ca="1">ALL!O328</f>
        <v>0</v>
      </c>
      <c r="P23" s="1">
        <f ca="1">ALL!P328</f>
        <v>0</v>
      </c>
      <c r="Q23" s="1">
        <f ca="1">ALL!Q328</f>
        <v>0</v>
      </c>
      <c r="R23" s="1">
        <f ca="1">ALL!R328</f>
        <v>0</v>
      </c>
      <c r="S23" s="1">
        <f ca="1">ALL!S328</f>
        <v>0</v>
      </c>
      <c r="T23" s="1">
        <f ca="1">ALL!T328</f>
        <v>0</v>
      </c>
      <c r="U23" s="1">
        <f ca="1">ALL!U328</f>
        <v>0</v>
      </c>
      <c r="V23" s="1">
        <f ca="1">ALL!V328</f>
        <v>0</v>
      </c>
      <c r="W23" s="1">
        <f ca="1">ALL!W328</f>
        <v>0</v>
      </c>
      <c r="X23" s="1">
        <f ca="1">ALL!X328</f>
        <v>0</v>
      </c>
      <c r="Y23" s="1">
        <f ca="1">ALL!Y328</f>
        <v>0</v>
      </c>
      <c r="Z23" s="1">
        <f ca="1">ALL!Z328</f>
        <v>0</v>
      </c>
      <c r="AA23" s="1">
        <f ca="1">ALL!AA328</f>
        <v>0</v>
      </c>
      <c r="AB23" s="1">
        <f ca="1">ALL!AB328</f>
        <v>0</v>
      </c>
      <c r="AC23" s="1">
        <f ca="1">ALL!AC328</f>
        <v>0</v>
      </c>
      <c r="AD23" s="1">
        <f ca="1">ALL!AD328</f>
        <v>0</v>
      </c>
      <c r="AE23" s="1">
        <f ca="1">ALL!AE328</f>
        <v>0</v>
      </c>
      <c r="AF23" s="1">
        <f ca="1">ALL!AF328</f>
        <v>0</v>
      </c>
      <c r="AG23" s="1">
        <f ca="1">ALL!AG328</f>
        <v>0</v>
      </c>
      <c r="AH23" s="1">
        <f ca="1">ALL!AH328</f>
        <v>0</v>
      </c>
      <c r="AI23" s="1">
        <f ca="1">ALL!AI328</f>
        <v>0</v>
      </c>
    </row>
    <row r="24" spans="1:35" x14ac:dyDescent="0.25">
      <c r="A24" s="8">
        <f ca="1">ALL!A329</f>
        <v>45984</v>
      </c>
      <c r="B24" s="1">
        <f ca="1">ALL!B329</f>
        <v>0</v>
      </c>
      <c r="C24" s="1">
        <f ca="1">ALL!C329</f>
        <v>0</v>
      </c>
      <c r="D24" s="1">
        <f ca="1">ALL!D329</f>
        <v>0</v>
      </c>
      <c r="E24" s="1">
        <f ca="1">ALL!E329</f>
        <v>0</v>
      </c>
      <c r="F24" s="1">
        <f ca="1">ALL!F329</f>
        <v>0</v>
      </c>
      <c r="G24" s="1">
        <f ca="1">ALL!G329</f>
        <v>0</v>
      </c>
      <c r="H24" s="1">
        <f ca="1">ALL!H329</f>
        <v>0</v>
      </c>
      <c r="I24" s="1">
        <v>0</v>
      </c>
      <c r="J24" s="1">
        <f ca="1">ALL!J329</f>
        <v>0</v>
      </c>
      <c r="K24" s="1">
        <f ca="1">ALL!K329</f>
        <v>0</v>
      </c>
      <c r="L24" s="1">
        <f ca="1">ALL!L329</f>
        <v>0</v>
      </c>
      <c r="M24" s="1">
        <f ca="1">ALL!M329</f>
        <v>0</v>
      </c>
      <c r="N24" s="1">
        <f ca="1">ALL!N329</f>
        <v>0</v>
      </c>
      <c r="O24" s="1">
        <f ca="1">ALL!O329</f>
        <v>0</v>
      </c>
      <c r="P24" s="1">
        <f ca="1">ALL!P329</f>
        <v>0</v>
      </c>
      <c r="Q24" s="1">
        <f ca="1">ALL!Q329</f>
        <v>0</v>
      </c>
      <c r="R24" s="1">
        <f ca="1">ALL!R329</f>
        <v>0</v>
      </c>
      <c r="S24" s="1">
        <f ca="1">ALL!S329</f>
        <v>0</v>
      </c>
      <c r="T24" s="1">
        <f ca="1">ALL!T329</f>
        <v>0</v>
      </c>
      <c r="U24" s="1">
        <f ca="1">ALL!U329</f>
        <v>0</v>
      </c>
      <c r="V24" s="1">
        <f ca="1">ALL!V329</f>
        <v>0</v>
      </c>
      <c r="W24" s="1">
        <f ca="1">ALL!W329</f>
        <v>0</v>
      </c>
      <c r="X24" s="1">
        <f ca="1">ALL!X329</f>
        <v>0</v>
      </c>
      <c r="Y24" s="1">
        <f ca="1">ALL!Y329</f>
        <v>0</v>
      </c>
      <c r="Z24" s="1">
        <f ca="1">ALL!Z329</f>
        <v>0</v>
      </c>
      <c r="AA24" s="1">
        <f ca="1">ALL!AA329</f>
        <v>0</v>
      </c>
      <c r="AB24" s="1">
        <f ca="1">ALL!AB329</f>
        <v>0</v>
      </c>
      <c r="AC24" s="1">
        <f ca="1">ALL!AC329</f>
        <v>0</v>
      </c>
      <c r="AD24" s="1">
        <f ca="1">ALL!AD329</f>
        <v>0</v>
      </c>
      <c r="AE24" s="1">
        <f ca="1">ALL!AE329</f>
        <v>0</v>
      </c>
      <c r="AF24" s="1">
        <f ca="1">ALL!AF329</f>
        <v>0</v>
      </c>
      <c r="AG24" s="1">
        <f ca="1">ALL!AG329</f>
        <v>0</v>
      </c>
      <c r="AH24" s="1">
        <f ca="1">ALL!AH329</f>
        <v>0</v>
      </c>
      <c r="AI24" s="1">
        <f ca="1">ALL!AI329</f>
        <v>0</v>
      </c>
    </row>
    <row r="25" spans="1:35" x14ac:dyDescent="0.25">
      <c r="A25" s="8">
        <f ca="1">ALL!A330</f>
        <v>45985</v>
      </c>
      <c r="B25" s="1">
        <f ca="1">ALL!B330</f>
        <v>0</v>
      </c>
      <c r="C25" s="1">
        <f ca="1">ALL!C330</f>
        <v>0</v>
      </c>
      <c r="D25" s="1">
        <f ca="1">ALL!D330</f>
        <v>0</v>
      </c>
      <c r="E25" s="1">
        <f ca="1">ALL!E330</f>
        <v>0</v>
      </c>
      <c r="F25" s="1">
        <f ca="1">ALL!F330</f>
        <v>0</v>
      </c>
      <c r="G25" s="1">
        <f ca="1">ALL!G330</f>
        <v>0</v>
      </c>
      <c r="H25" s="1">
        <f ca="1">ALL!H330</f>
        <v>0</v>
      </c>
      <c r="I25" s="1">
        <v>0</v>
      </c>
      <c r="J25" s="1">
        <f ca="1">ALL!J330</f>
        <v>0</v>
      </c>
      <c r="K25" s="1">
        <f ca="1">ALL!K330</f>
        <v>0</v>
      </c>
      <c r="L25" s="1">
        <f ca="1">ALL!L330</f>
        <v>0</v>
      </c>
      <c r="M25" s="1">
        <f ca="1">ALL!M330</f>
        <v>0</v>
      </c>
      <c r="N25" s="1">
        <f ca="1">ALL!N330</f>
        <v>0</v>
      </c>
      <c r="O25" s="1">
        <f ca="1">ALL!O330</f>
        <v>0</v>
      </c>
      <c r="P25" s="1">
        <f ca="1">ALL!P330</f>
        <v>0</v>
      </c>
      <c r="Q25" s="1">
        <f ca="1">ALL!Q330</f>
        <v>0</v>
      </c>
      <c r="R25" s="1">
        <f ca="1">ALL!R330</f>
        <v>0</v>
      </c>
      <c r="S25" s="1">
        <f ca="1">ALL!S330</f>
        <v>0</v>
      </c>
      <c r="T25" s="1">
        <f ca="1">ALL!T330</f>
        <v>0</v>
      </c>
      <c r="U25" s="1">
        <f ca="1">ALL!U330</f>
        <v>0</v>
      </c>
      <c r="V25" s="1">
        <f ca="1">ALL!V330</f>
        <v>0</v>
      </c>
      <c r="W25" s="1">
        <f ca="1">ALL!W330</f>
        <v>0</v>
      </c>
      <c r="X25" s="1">
        <f ca="1">ALL!X330</f>
        <v>0</v>
      </c>
      <c r="Y25" s="1">
        <f ca="1">ALL!Y330</f>
        <v>0</v>
      </c>
      <c r="Z25" s="1">
        <f ca="1">ALL!Z330</f>
        <v>0</v>
      </c>
      <c r="AA25" s="1">
        <f ca="1">ALL!AA330</f>
        <v>0</v>
      </c>
      <c r="AB25" s="1">
        <f ca="1">ALL!AB330</f>
        <v>0</v>
      </c>
      <c r="AC25" s="1">
        <f ca="1">ALL!AC330</f>
        <v>0</v>
      </c>
      <c r="AD25" s="1">
        <f ca="1">ALL!AD330</f>
        <v>0</v>
      </c>
      <c r="AE25" s="1">
        <f ca="1">ALL!AE330</f>
        <v>0</v>
      </c>
      <c r="AF25" s="1">
        <f ca="1">ALL!AF330</f>
        <v>0</v>
      </c>
      <c r="AG25" s="1">
        <f ca="1">ALL!AG330</f>
        <v>0</v>
      </c>
      <c r="AH25" s="1">
        <f ca="1">ALL!AH330</f>
        <v>0</v>
      </c>
      <c r="AI25" s="1">
        <f ca="1">ALL!AI330</f>
        <v>0</v>
      </c>
    </row>
    <row r="26" spans="1:35" x14ac:dyDescent="0.25">
      <c r="A26" s="8">
        <f ca="1">ALL!A331</f>
        <v>45986</v>
      </c>
      <c r="B26" s="1">
        <f ca="1">ALL!B331</f>
        <v>0</v>
      </c>
      <c r="C26" s="1">
        <f ca="1">ALL!C331</f>
        <v>0</v>
      </c>
      <c r="D26" s="1">
        <f ca="1">ALL!D331</f>
        <v>0</v>
      </c>
      <c r="E26" s="1">
        <f ca="1">ALL!E331</f>
        <v>0</v>
      </c>
      <c r="F26" s="1">
        <f ca="1">ALL!F331</f>
        <v>0</v>
      </c>
      <c r="G26" s="1">
        <f ca="1">ALL!G331</f>
        <v>0</v>
      </c>
      <c r="H26" s="1">
        <f ca="1">ALL!H331</f>
        <v>0</v>
      </c>
      <c r="I26" s="1">
        <v>0</v>
      </c>
      <c r="J26" s="1">
        <f ca="1">ALL!J331</f>
        <v>0</v>
      </c>
      <c r="K26" s="1">
        <f ca="1">ALL!K331</f>
        <v>0</v>
      </c>
      <c r="L26" s="1">
        <f ca="1">ALL!L331</f>
        <v>0</v>
      </c>
      <c r="M26" s="1">
        <f ca="1">ALL!M331</f>
        <v>0</v>
      </c>
      <c r="N26" s="1">
        <f ca="1">ALL!N331</f>
        <v>0</v>
      </c>
      <c r="O26" s="1">
        <f ca="1">ALL!O331</f>
        <v>0</v>
      </c>
      <c r="P26" s="1">
        <f ca="1">ALL!P331</f>
        <v>0</v>
      </c>
      <c r="Q26" s="1">
        <f ca="1">ALL!Q331</f>
        <v>0</v>
      </c>
      <c r="R26" s="1">
        <f ca="1">ALL!R331</f>
        <v>0</v>
      </c>
      <c r="S26" s="1">
        <f ca="1">ALL!S331</f>
        <v>0</v>
      </c>
      <c r="T26" s="1">
        <f ca="1">ALL!T331</f>
        <v>0</v>
      </c>
      <c r="U26" s="1">
        <f ca="1">ALL!U331</f>
        <v>0</v>
      </c>
      <c r="V26" s="1">
        <f ca="1">ALL!V331</f>
        <v>0</v>
      </c>
      <c r="W26" s="1">
        <f ca="1">ALL!W331</f>
        <v>0</v>
      </c>
      <c r="X26" s="1">
        <f ca="1">ALL!X331</f>
        <v>0</v>
      </c>
      <c r="Y26" s="1">
        <f ca="1">ALL!Y331</f>
        <v>0</v>
      </c>
      <c r="Z26" s="1">
        <f ca="1">ALL!Z331</f>
        <v>0</v>
      </c>
      <c r="AA26" s="1">
        <f ca="1">ALL!AA331</f>
        <v>0</v>
      </c>
      <c r="AB26" s="1">
        <f ca="1">ALL!AB331</f>
        <v>0</v>
      </c>
      <c r="AC26" s="1">
        <f ca="1">ALL!AC331</f>
        <v>0</v>
      </c>
      <c r="AD26" s="1">
        <v>0</v>
      </c>
      <c r="AE26" s="1">
        <f ca="1">ALL!AE331</f>
        <v>0</v>
      </c>
      <c r="AF26" s="1">
        <f ca="1">ALL!AF331</f>
        <v>0</v>
      </c>
      <c r="AG26" s="1">
        <f ca="1">ALL!AG331</f>
        <v>0</v>
      </c>
      <c r="AH26" s="1">
        <f ca="1">ALL!AH331</f>
        <v>0</v>
      </c>
      <c r="AI26" s="1">
        <f ca="1">ALL!AI331</f>
        <v>0</v>
      </c>
    </row>
    <row r="27" spans="1:35" x14ac:dyDescent="0.25">
      <c r="A27" s="8">
        <f ca="1">ALL!A332</f>
        <v>45987</v>
      </c>
      <c r="B27" s="1">
        <f ca="1">ALL!B332</f>
        <v>0</v>
      </c>
      <c r="C27" s="1">
        <f ca="1">ALL!C332</f>
        <v>2.8053207397460938</v>
      </c>
      <c r="D27" s="1">
        <f ca="1">ALL!D332</f>
        <v>2.0279245376586914</v>
      </c>
      <c r="E27" s="1">
        <f ca="1">ALL!E332</f>
        <v>0</v>
      </c>
      <c r="F27" s="1">
        <f ca="1">ALL!F332</f>
        <v>0</v>
      </c>
      <c r="G27" s="1">
        <f ca="1">ALL!G332</f>
        <v>0</v>
      </c>
      <c r="H27" s="1">
        <f ca="1">ALL!H332</f>
        <v>0</v>
      </c>
      <c r="I27" s="1">
        <v>0</v>
      </c>
      <c r="J27" s="1">
        <f ca="1">ALL!J332</f>
        <v>0</v>
      </c>
      <c r="K27" s="1">
        <f ca="1">ALL!K332</f>
        <v>0</v>
      </c>
      <c r="L27" s="1">
        <f ca="1">ALL!L332</f>
        <v>0</v>
      </c>
      <c r="M27" s="1">
        <f ca="1">ALL!M332</f>
        <v>0</v>
      </c>
      <c r="N27" s="1">
        <f ca="1">ALL!N332</f>
        <v>0</v>
      </c>
      <c r="O27" s="1">
        <f ca="1">ALL!O332</f>
        <v>0</v>
      </c>
      <c r="P27" s="1">
        <f ca="1">ALL!P332</f>
        <v>0</v>
      </c>
      <c r="Q27" s="1">
        <f ca="1">ALL!Q332</f>
        <v>0</v>
      </c>
      <c r="R27" s="1">
        <f ca="1">ALL!R332</f>
        <v>0</v>
      </c>
      <c r="S27" s="1">
        <f ca="1">ALL!S332</f>
        <v>0</v>
      </c>
      <c r="T27" s="1">
        <f ca="1">ALL!T332</f>
        <v>0.60798752307891846</v>
      </c>
      <c r="U27" s="1">
        <v>0</v>
      </c>
      <c r="V27" s="1">
        <f ca="1">ALL!V332</f>
        <v>0</v>
      </c>
      <c r="W27" s="1">
        <f ca="1">ALL!W332</f>
        <v>0</v>
      </c>
      <c r="X27" s="1">
        <f ca="1">ALL!X332</f>
        <v>0</v>
      </c>
      <c r="Y27" s="1">
        <f ca="1">ALL!Y332</f>
        <v>0</v>
      </c>
      <c r="Z27" s="1">
        <f ca="1">ALL!Z332</f>
        <v>1.0737226009368896</v>
      </c>
      <c r="AA27" s="1">
        <f ca="1">ALL!AA332</f>
        <v>0</v>
      </c>
      <c r="AB27" s="1">
        <f ca="1">ALL!AB332</f>
        <v>0</v>
      </c>
      <c r="AC27" s="1">
        <f ca="1">ALL!AC332</f>
        <v>0</v>
      </c>
      <c r="AD27" s="1">
        <v>0</v>
      </c>
      <c r="AE27" s="1">
        <f ca="1">ALL!AE332</f>
        <v>0</v>
      </c>
      <c r="AF27" s="1">
        <f ca="1">ALL!AF332</f>
        <v>0</v>
      </c>
      <c r="AG27" s="1">
        <f ca="1">ALL!AG332</f>
        <v>0</v>
      </c>
      <c r="AH27" s="1">
        <f ca="1">ALL!AH332</f>
        <v>0.69312798976898193</v>
      </c>
      <c r="AI27" s="1">
        <f ca="1">ALL!AI332</f>
        <v>0</v>
      </c>
    </row>
    <row r="28" spans="1:35" x14ac:dyDescent="0.25">
      <c r="A28" s="8">
        <f ca="1">ALL!A333</f>
        <v>45988</v>
      </c>
      <c r="B28" s="1">
        <f ca="1">ALL!B333</f>
        <v>0</v>
      </c>
      <c r="C28" s="1">
        <f ca="1">ALL!C333</f>
        <v>0</v>
      </c>
      <c r="D28" s="1">
        <f ca="1">ALL!D333</f>
        <v>0</v>
      </c>
      <c r="E28" s="1">
        <f ca="1">ALL!E333</f>
        <v>0</v>
      </c>
      <c r="F28" s="1">
        <f ca="1">ALL!F333</f>
        <v>0</v>
      </c>
      <c r="G28" s="1">
        <f ca="1">ALL!G333</f>
        <v>0</v>
      </c>
      <c r="H28" s="1">
        <f ca="1">ALL!H333</f>
        <v>0</v>
      </c>
      <c r="I28" s="1">
        <v>0</v>
      </c>
      <c r="J28" s="1">
        <f ca="1">ALL!J333</f>
        <v>0</v>
      </c>
      <c r="K28" s="1">
        <f ca="1">ALL!K333</f>
        <v>0</v>
      </c>
      <c r="L28" s="1">
        <f ca="1">ALL!L333</f>
        <v>0</v>
      </c>
      <c r="M28" s="1">
        <f ca="1">ALL!M333</f>
        <v>0</v>
      </c>
      <c r="N28" s="1">
        <f ca="1">ALL!N333</f>
        <v>0</v>
      </c>
      <c r="O28" s="1">
        <f ca="1">ALL!O333</f>
        <v>0</v>
      </c>
      <c r="P28" s="1">
        <f ca="1">ALL!P333</f>
        <v>0</v>
      </c>
      <c r="Q28" s="1">
        <f ca="1">ALL!Q333</f>
        <v>0</v>
      </c>
      <c r="R28" s="1">
        <f ca="1">ALL!R333</f>
        <v>0</v>
      </c>
      <c r="S28" s="1">
        <f ca="1">ALL!S333</f>
        <v>0</v>
      </c>
      <c r="T28" s="1">
        <f ca="1">ALL!T333</f>
        <v>0</v>
      </c>
      <c r="U28" s="1">
        <v>0</v>
      </c>
      <c r="V28" s="1">
        <f ca="1">ALL!V333</f>
        <v>0</v>
      </c>
      <c r="W28" s="1">
        <f ca="1">ALL!W333</f>
        <v>0</v>
      </c>
      <c r="X28" s="1">
        <f ca="1">ALL!X333</f>
        <v>0</v>
      </c>
      <c r="Y28" s="1">
        <f ca="1">ALL!Y333</f>
        <v>0</v>
      </c>
      <c r="Z28" s="1">
        <f ca="1">ALL!Z333</f>
        <v>0</v>
      </c>
      <c r="AA28" s="1">
        <f ca="1">ALL!AA333</f>
        <v>0</v>
      </c>
      <c r="AB28" s="1">
        <f ca="1">ALL!AB333</f>
        <v>0</v>
      </c>
      <c r="AC28" s="1">
        <f ca="1">ALL!AC333</f>
        <v>0</v>
      </c>
      <c r="AD28" s="1">
        <v>0</v>
      </c>
      <c r="AE28" s="1">
        <f ca="1">ALL!AE333</f>
        <v>0</v>
      </c>
      <c r="AF28" s="1">
        <f ca="1">ALL!AF333</f>
        <v>0</v>
      </c>
      <c r="AG28" s="1">
        <f ca="1">ALL!AG333</f>
        <v>0</v>
      </c>
      <c r="AH28" s="1">
        <f ca="1">ALL!AH333</f>
        <v>0.14401495456695557</v>
      </c>
      <c r="AI28" s="1">
        <f ca="1">ALL!AI333</f>
        <v>0</v>
      </c>
    </row>
    <row r="29" spans="1:35" x14ac:dyDescent="0.25">
      <c r="A29" s="8">
        <f ca="1">ALL!A334</f>
        <v>45989</v>
      </c>
      <c r="B29" s="1">
        <f ca="1">ALL!B334</f>
        <v>0</v>
      </c>
      <c r="C29" s="1">
        <f ca="1">ALL!C334</f>
        <v>0</v>
      </c>
      <c r="D29" s="1">
        <f ca="1">ALL!D334</f>
        <v>0</v>
      </c>
      <c r="E29" s="1">
        <f ca="1">ALL!E334</f>
        <v>0</v>
      </c>
      <c r="F29" s="1">
        <f ca="1">ALL!F334</f>
        <v>0</v>
      </c>
      <c r="G29" s="1">
        <f ca="1">ALL!G334</f>
        <v>0</v>
      </c>
      <c r="H29" s="1">
        <f ca="1">ALL!H334</f>
        <v>0</v>
      </c>
      <c r="I29" s="1">
        <v>0</v>
      </c>
      <c r="J29" s="1">
        <f ca="1">ALL!J334</f>
        <v>0</v>
      </c>
      <c r="K29" s="1">
        <f ca="1">ALL!K334</f>
        <v>0</v>
      </c>
      <c r="L29" s="1">
        <f ca="1">ALL!L334</f>
        <v>0</v>
      </c>
      <c r="M29" s="1">
        <f ca="1">ALL!M334</f>
        <v>0</v>
      </c>
      <c r="N29" s="1">
        <f ca="1">ALL!N334</f>
        <v>0</v>
      </c>
      <c r="O29" s="1">
        <f ca="1">ALL!O334</f>
        <v>0</v>
      </c>
      <c r="P29" s="1">
        <f ca="1">ALL!P334</f>
        <v>0</v>
      </c>
      <c r="Q29" s="1">
        <f ca="1">ALL!Q334</f>
        <v>0</v>
      </c>
      <c r="R29" s="1">
        <f ca="1">ALL!R334</f>
        <v>0</v>
      </c>
      <c r="S29" s="1">
        <f ca="1">ALL!S334</f>
        <v>0</v>
      </c>
      <c r="T29" s="1">
        <f ca="1">ALL!T334</f>
        <v>0</v>
      </c>
      <c r="U29" s="1">
        <f ca="1">ALL!U334</f>
        <v>0</v>
      </c>
      <c r="V29" s="1">
        <f ca="1">ALL!V334</f>
        <v>0</v>
      </c>
      <c r="W29" s="1">
        <f ca="1">ALL!W334</f>
        <v>0</v>
      </c>
      <c r="X29" s="1">
        <f ca="1">ALL!X334</f>
        <v>0</v>
      </c>
      <c r="Y29" s="1">
        <f ca="1">ALL!Y334</f>
        <v>0</v>
      </c>
      <c r="Z29" s="1">
        <f ca="1">ALL!Z334</f>
        <v>0</v>
      </c>
      <c r="AA29" s="1">
        <f ca="1">ALL!AA334</f>
        <v>0</v>
      </c>
      <c r="AB29" s="1">
        <f ca="1">ALL!AB334</f>
        <v>0</v>
      </c>
      <c r="AC29" s="1">
        <f ca="1">ALL!AC334</f>
        <v>0</v>
      </c>
      <c r="AD29" s="1">
        <v>0</v>
      </c>
      <c r="AE29" s="1">
        <f ca="1">ALL!AE334</f>
        <v>0</v>
      </c>
      <c r="AF29" s="1">
        <f ca="1">ALL!AF334</f>
        <v>0</v>
      </c>
      <c r="AG29" s="1">
        <f ca="1">ALL!AG334</f>
        <v>0</v>
      </c>
      <c r="AH29" s="1">
        <f ca="1">ALL!AH334</f>
        <v>0</v>
      </c>
      <c r="AI29" s="1">
        <f ca="1">ALL!AI334</f>
        <v>0</v>
      </c>
    </row>
    <row r="30" spans="1:35" x14ac:dyDescent="0.25">
      <c r="A30" s="8">
        <f ca="1">ALL!A335</f>
        <v>45990</v>
      </c>
      <c r="B30" s="1">
        <f ca="1">ALL!B335</f>
        <v>0</v>
      </c>
      <c r="C30" s="1">
        <f ca="1">ALL!C335</f>
        <v>0</v>
      </c>
      <c r="D30" s="1">
        <f ca="1">ALL!D335</f>
        <v>0</v>
      </c>
      <c r="E30" s="1">
        <f ca="1">ALL!E335</f>
        <v>0</v>
      </c>
      <c r="F30" s="1">
        <f ca="1">ALL!F335</f>
        <v>0</v>
      </c>
      <c r="G30" s="1">
        <f ca="1">ALL!G335</f>
        <v>0</v>
      </c>
      <c r="H30" s="1">
        <f ca="1">ALL!H335</f>
        <v>0</v>
      </c>
      <c r="I30" s="1">
        <v>0</v>
      </c>
      <c r="J30" s="1">
        <f ca="1">ALL!J335</f>
        <v>0</v>
      </c>
      <c r="K30" s="1">
        <f ca="1">ALL!K335</f>
        <v>0</v>
      </c>
      <c r="L30" s="1">
        <f ca="1">ALL!L335</f>
        <v>0</v>
      </c>
      <c r="M30" s="1">
        <f ca="1">ALL!M335</f>
        <v>0</v>
      </c>
      <c r="N30" s="1">
        <f ca="1">ALL!N335</f>
        <v>0</v>
      </c>
      <c r="O30" s="1">
        <f ca="1">ALL!O335</f>
        <v>0</v>
      </c>
      <c r="P30" s="1">
        <f ca="1">ALL!P335</f>
        <v>0</v>
      </c>
      <c r="Q30" s="1">
        <f ca="1">ALL!Q335</f>
        <v>0</v>
      </c>
      <c r="R30" s="1">
        <f ca="1">ALL!R335</f>
        <v>0</v>
      </c>
      <c r="S30" s="1">
        <f ca="1">ALL!S335</f>
        <v>0</v>
      </c>
      <c r="T30" s="1">
        <f ca="1">ALL!T335</f>
        <v>0</v>
      </c>
      <c r="U30" s="1">
        <f ca="1">ALL!U335</f>
        <v>0</v>
      </c>
      <c r="V30" s="1">
        <f ca="1">ALL!V335</f>
        <v>0</v>
      </c>
      <c r="W30" s="1">
        <f ca="1">ALL!W335</f>
        <v>0</v>
      </c>
      <c r="X30" s="1">
        <f ca="1">ALL!X335</f>
        <v>0</v>
      </c>
      <c r="Y30" s="1">
        <f ca="1">ALL!Y335</f>
        <v>0</v>
      </c>
      <c r="Z30" s="1">
        <f ca="1">ALL!Z335</f>
        <v>0</v>
      </c>
      <c r="AA30" s="1">
        <f ca="1">ALL!AA335</f>
        <v>0</v>
      </c>
      <c r="AB30" s="1">
        <f ca="1">ALL!AB335</f>
        <v>0</v>
      </c>
      <c r="AC30" s="1">
        <f ca="1">ALL!AC335</f>
        <v>0</v>
      </c>
      <c r="AD30" s="1">
        <v>0</v>
      </c>
      <c r="AE30" s="1">
        <f ca="1">ALL!AE335</f>
        <v>0</v>
      </c>
      <c r="AF30" s="1">
        <f ca="1">ALL!AF335</f>
        <v>0</v>
      </c>
      <c r="AG30" s="1">
        <f ca="1">ALL!AG335</f>
        <v>0</v>
      </c>
      <c r="AH30" s="1">
        <f ca="1">ALL!AH335</f>
        <v>0</v>
      </c>
      <c r="AI30" s="1">
        <f ca="1">ALL!AI335</f>
        <v>0</v>
      </c>
    </row>
    <row r="31" spans="1:35" x14ac:dyDescent="0.25">
      <c r="A31" s="8">
        <f ca="1">ALL!A336</f>
        <v>45991</v>
      </c>
      <c r="B31" s="1">
        <f ca="1">ALL!B336</f>
        <v>0</v>
      </c>
      <c r="C31" s="1">
        <f ca="1">ALL!C336</f>
        <v>0</v>
      </c>
      <c r="D31" s="1">
        <f ca="1">ALL!D336</f>
        <v>0</v>
      </c>
      <c r="E31" s="1">
        <f ca="1">ALL!E336</f>
        <v>0</v>
      </c>
      <c r="F31" s="1">
        <f ca="1">ALL!F336</f>
        <v>0</v>
      </c>
      <c r="G31" s="1">
        <f ca="1">ALL!G336</f>
        <v>0</v>
      </c>
      <c r="H31" s="1">
        <f ca="1">ALL!H336</f>
        <v>0</v>
      </c>
      <c r="I31" s="1">
        <v>0</v>
      </c>
      <c r="J31" s="1">
        <f ca="1">ALL!J336</f>
        <v>0</v>
      </c>
      <c r="K31" s="1">
        <f ca="1">ALL!K336</f>
        <v>0</v>
      </c>
      <c r="L31" s="1">
        <f ca="1">ALL!L336</f>
        <v>0</v>
      </c>
      <c r="M31" s="1">
        <f ca="1">ALL!M336</f>
        <v>0</v>
      </c>
      <c r="N31" s="1">
        <f ca="1">ALL!N336</f>
        <v>0</v>
      </c>
      <c r="O31" s="1">
        <f ca="1">ALL!O336</f>
        <v>0</v>
      </c>
      <c r="P31" s="1">
        <f ca="1">ALL!P336</f>
        <v>0</v>
      </c>
      <c r="Q31" s="1">
        <f ca="1">ALL!Q336</f>
        <v>0</v>
      </c>
      <c r="R31" s="1">
        <f ca="1">ALL!R336</f>
        <v>0</v>
      </c>
      <c r="S31" s="1">
        <f ca="1">ALL!S336</f>
        <v>0</v>
      </c>
      <c r="T31" s="1">
        <f ca="1">ALL!T336</f>
        <v>0</v>
      </c>
      <c r="U31" s="1">
        <f ca="1">ALL!U336</f>
        <v>0</v>
      </c>
      <c r="V31" s="1">
        <f ca="1">ALL!V336</f>
        <v>0</v>
      </c>
      <c r="W31" s="1">
        <f ca="1">ALL!W336</f>
        <v>0</v>
      </c>
      <c r="X31" s="1">
        <f ca="1">ALL!X336</f>
        <v>0</v>
      </c>
      <c r="Y31" s="1">
        <f ca="1">ALL!Y336</f>
        <v>0</v>
      </c>
      <c r="Z31" s="1">
        <f ca="1">ALL!Z336</f>
        <v>0</v>
      </c>
      <c r="AA31" s="1">
        <f ca="1">ALL!AA336</f>
        <v>0</v>
      </c>
      <c r="AB31" s="1">
        <f ca="1">ALL!AB336</f>
        <v>0</v>
      </c>
      <c r="AC31" s="1">
        <f ca="1">ALL!AC336</f>
        <v>0</v>
      </c>
      <c r="AD31" s="1">
        <v>0</v>
      </c>
      <c r="AE31" s="1">
        <f ca="1">ALL!AE336</f>
        <v>0</v>
      </c>
      <c r="AF31" s="1">
        <f ca="1">ALL!AF336</f>
        <v>0</v>
      </c>
      <c r="AG31" s="1">
        <f ca="1">ALL!AG336</f>
        <v>0</v>
      </c>
      <c r="AH31" s="1">
        <f ca="1">ALL!AH336</f>
        <v>0</v>
      </c>
      <c r="AI31" s="1">
        <f ca="1">ALL!AI336</f>
        <v>0</v>
      </c>
    </row>
    <row r="32" spans="1:35" ht="13.75" thickBot="1" x14ac:dyDescent="0.3">
      <c r="B32" s="44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5"/>
    </row>
    <row r="33" spans="1:35" ht="21.6" thickTop="1" thickBot="1" x14ac:dyDescent="0.4">
      <c r="A33" s="9" t="s">
        <v>55</v>
      </c>
      <c r="B33" s="40">
        <f ca="1">SUM(B2:B32)</f>
        <v>0</v>
      </c>
      <c r="C33" s="40">
        <f t="shared" ref="C33" ca="1" si="0">SUM(C2:C32)</f>
        <v>24.408000946044922</v>
      </c>
      <c r="D33" s="40">
        <f t="shared" ref="D33:AI33" ca="1" si="1">SUM(D2:D32)</f>
        <v>2.0279245376586914</v>
      </c>
      <c r="E33" s="40">
        <f t="shared" ca="1" si="1"/>
        <v>0</v>
      </c>
      <c r="F33" s="40">
        <f t="shared" ca="1" si="1"/>
        <v>0</v>
      </c>
      <c r="G33" s="40">
        <f t="shared" ca="1" si="1"/>
        <v>0</v>
      </c>
      <c r="H33" s="40">
        <f t="shared" ca="1" si="1"/>
        <v>0</v>
      </c>
      <c r="I33" s="40">
        <f t="shared" ca="1" si="1"/>
        <v>3.3776741027832031</v>
      </c>
      <c r="J33" s="40">
        <f t="shared" ca="1" si="1"/>
        <v>0</v>
      </c>
      <c r="K33" s="40">
        <f t="shared" ca="1" si="1"/>
        <v>0</v>
      </c>
      <c r="L33" s="40">
        <f t="shared" ca="1" si="1"/>
        <v>0</v>
      </c>
      <c r="M33" s="40">
        <f t="shared" ca="1" si="1"/>
        <v>0</v>
      </c>
      <c r="N33" s="40">
        <f t="shared" ca="1" si="1"/>
        <v>0</v>
      </c>
      <c r="O33" s="40">
        <f t="shared" ca="1" si="1"/>
        <v>0</v>
      </c>
      <c r="P33" s="40">
        <f t="shared" ca="1" si="1"/>
        <v>0</v>
      </c>
      <c r="Q33" s="40">
        <f t="shared" ca="1" si="1"/>
        <v>0</v>
      </c>
      <c r="R33" s="40">
        <f t="shared" ca="1" si="1"/>
        <v>0</v>
      </c>
      <c r="S33" s="40">
        <f t="shared" ca="1" si="1"/>
        <v>0</v>
      </c>
      <c r="T33" s="40">
        <f t="shared" ca="1" si="1"/>
        <v>0.60798752307891846</v>
      </c>
      <c r="U33" s="40">
        <f t="shared" ca="1" si="1"/>
        <v>0</v>
      </c>
      <c r="V33" s="40">
        <f t="shared" ca="1" si="1"/>
        <v>0</v>
      </c>
      <c r="W33" s="40">
        <f t="shared" ca="1" si="1"/>
        <v>0</v>
      </c>
      <c r="X33" s="40">
        <f t="shared" ca="1" si="1"/>
        <v>4.6115822792053223</v>
      </c>
      <c r="Y33" s="40">
        <f t="shared" ca="1" si="1"/>
        <v>4.8599948883056641</v>
      </c>
      <c r="Z33" s="40">
        <f t="shared" ca="1" si="1"/>
        <v>1.0737226009368896</v>
      </c>
      <c r="AA33" s="40">
        <f t="shared" ca="1" si="1"/>
        <v>0</v>
      </c>
      <c r="AB33" s="40">
        <f t="shared" ca="1" si="1"/>
        <v>0</v>
      </c>
      <c r="AC33" s="40">
        <f t="shared" ca="1" si="1"/>
        <v>0</v>
      </c>
      <c r="AD33" s="40">
        <f t="shared" ca="1" si="1"/>
        <v>0</v>
      </c>
      <c r="AE33" s="40">
        <f t="shared" ca="1" si="1"/>
        <v>0</v>
      </c>
      <c r="AF33" s="40">
        <f t="shared" ca="1" si="1"/>
        <v>0</v>
      </c>
      <c r="AG33" s="40">
        <f t="shared" ca="1" si="1"/>
        <v>6.0686159133911133</v>
      </c>
      <c r="AH33" s="40">
        <f t="shared" ca="1" si="1"/>
        <v>0.8371429443359375</v>
      </c>
      <c r="AI33" s="40">
        <f t="shared" ca="1" si="1"/>
        <v>0</v>
      </c>
    </row>
    <row r="34" spans="1:35" ht="31.45" thickTop="1" thickBot="1" x14ac:dyDescent="0.25">
      <c r="A34" s="37" t="s">
        <v>56</v>
      </c>
      <c r="B34" s="38">
        <f ca="1">B33*43560</f>
        <v>0</v>
      </c>
      <c r="C34" s="38">
        <f t="shared" ref="C34:AI34" ca="1" si="2">C33*43560</f>
        <v>1063212.5212097168</v>
      </c>
      <c r="D34" s="38">
        <f t="shared" ca="1" si="2"/>
        <v>88336.392860412598</v>
      </c>
      <c r="E34" s="38">
        <f t="shared" ca="1" si="2"/>
        <v>0</v>
      </c>
      <c r="F34" s="38">
        <f t="shared" ca="1" si="2"/>
        <v>0</v>
      </c>
      <c r="G34" s="38">
        <f t="shared" ca="1" si="2"/>
        <v>0</v>
      </c>
      <c r="H34" s="38">
        <f t="shared" ca="1" si="2"/>
        <v>0</v>
      </c>
      <c r="I34" s="38">
        <f t="shared" ca="1" si="2"/>
        <v>147131.48391723633</v>
      </c>
      <c r="J34" s="38">
        <f t="shared" ca="1" si="2"/>
        <v>0</v>
      </c>
      <c r="K34" s="38">
        <f t="shared" ca="1" si="2"/>
        <v>0</v>
      </c>
      <c r="L34" s="38">
        <f t="shared" ca="1" si="2"/>
        <v>0</v>
      </c>
      <c r="M34" s="38">
        <f t="shared" ca="1" si="2"/>
        <v>0</v>
      </c>
      <c r="N34" s="38">
        <f t="shared" ca="1" si="2"/>
        <v>0</v>
      </c>
      <c r="O34" s="38">
        <f t="shared" ca="1" si="2"/>
        <v>0</v>
      </c>
      <c r="P34" s="38">
        <f t="shared" ca="1" si="2"/>
        <v>0</v>
      </c>
      <c r="Q34" s="38">
        <f t="shared" ca="1" si="2"/>
        <v>0</v>
      </c>
      <c r="R34" s="38">
        <f t="shared" ca="1" si="2"/>
        <v>0</v>
      </c>
      <c r="S34" s="38">
        <f t="shared" ca="1" si="2"/>
        <v>0</v>
      </c>
      <c r="T34" s="38">
        <f t="shared" ca="1" si="2"/>
        <v>26483.936505317688</v>
      </c>
      <c r="U34" s="38">
        <f t="shared" ca="1" si="2"/>
        <v>0</v>
      </c>
      <c r="V34" s="38">
        <f t="shared" ca="1" si="2"/>
        <v>0</v>
      </c>
      <c r="W34" s="38">
        <f t="shared" ca="1" si="2"/>
        <v>0</v>
      </c>
      <c r="X34" s="38">
        <f t="shared" ca="1" si="2"/>
        <v>200880.52408218384</v>
      </c>
      <c r="Y34" s="38">
        <f t="shared" ca="1" si="2"/>
        <v>211701.37733459473</v>
      </c>
      <c r="Z34" s="38">
        <f t="shared" ca="1" si="2"/>
        <v>46771.356496810913</v>
      </c>
      <c r="AA34" s="38">
        <f t="shared" ca="1" si="2"/>
        <v>0</v>
      </c>
      <c r="AB34" s="38">
        <f t="shared" ca="1" si="2"/>
        <v>0</v>
      </c>
      <c r="AC34" s="38">
        <f t="shared" ca="1" si="2"/>
        <v>0</v>
      </c>
      <c r="AD34" s="38">
        <f t="shared" ca="1" si="2"/>
        <v>0</v>
      </c>
      <c r="AE34" s="38">
        <f t="shared" ca="1" si="2"/>
        <v>0</v>
      </c>
      <c r="AF34" s="38">
        <f t="shared" ca="1" si="2"/>
        <v>0</v>
      </c>
      <c r="AG34" s="38">
        <f t="shared" ca="1" si="2"/>
        <v>264348.90918731689</v>
      </c>
      <c r="AH34" s="38">
        <f t="shared" ca="1" si="2"/>
        <v>36465.946655273438</v>
      </c>
      <c r="AI34" s="38">
        <f t="shared" ca="1" si="2"/>
        <v>0</v>
      </c>
    </row>
  </sheetData>
  <conditionalFormatting sqref="A33:AI33">
    <cfRule type="cellIs" dxfId="10" priority="2" operator="greaterThan">
      <formula>0</formula>
    </cfRule>
  </conditionalFormatting>
  <conditionalFormatting sqref="B2:AI31">
    <cfRule type="cellIs" dxfId="9" priority="8" operator="lessThan">
      <formula>0</formula>
    </cfRule>
    <cfRule type="cellIs" dxfId="8" priority="9" operator="greaterThan">
      <formula>0</formula>
    </cfRule>
  </conditionalFormatting>
  <conditionalFormatting sqref="B34:AI34">
    <cfRule type="cellIs" dxfId="7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129A95-6E41-42DC-8788-017B77D3D417}">
  <sheetPr codeName="Sheet13"/>
  <dimension ref="A1:AI34"/>
  <sheetViews>
    <sheetView workbookViewId="0">
      <selection activeCell="AD33" sqref="AD33"/>
    </sheetView>
  </sheetViews>
  <sheetFormatPr defaultRowHeight="13.1" x14ac:dyDescent="0.25"/>
  <cols>
    <col min="1" max="1" width="10.625" style="7" bestFit="1" customWidth="1"/>
    <col min="2" max="35" width="21.75" customWidth="1"/>
    <col min="36" max="36" width="14.375" bestFit="1" customWidth="1"/>
  </cols>
  <sheetData>
    <row r="1" spans="1:35" s="10" customFormat="1" x14ac:dyDescent="0.2">
      <c r="A1" s="10" t="s">
        <v>0</v>
      </c>
      <c r="B1" s="10" t="str">
        <f>ALL!B1</f>
        <v>NORTH DISCHARGE</v>
      </c>
      <c r="C1" s="10" t="str">
        <f>ALL!C1</f>
        <v>SOUTH DISCHARGE</v>
      </c>
      <c r="D1" s="10" t="str">
        <f>ALL!D1</f>
        <v>PSV1</v>
      </c>
      <c r="E1" s="10" t="str">
        <f>ALL!E1</f>
        <v>PSV2</v>
      </c>
      <c r="F1" s="10" t="str">
        <f>ALL!F1</f>
        <v>W132</v>
      </c>
      <c r="G1" s="10" t="str">
        <f>ALL!G1</f>
        <v>W133</v>
      </c>
      <c r="H1" s="10" t="str">
        <f>ALL!H1</f>
        <v>W134</v>
      </c>
      <c r="I1" s="10" t="str">
        <f>ALL!I1</f>
        <v>W143</v>
      </c>
      <c r="J1" s="10" t="str">
        <f>ALL!J1</f>
        <v>W144</v>
      </c>
      <c r="K1" s="10" t="str">
        <f>ALL!K1</f>
        <v>W154</v>
      </c>
      <c r="L1" s="10" t="str">
        <f>ALL!L1</f>
        <v>W161</v>
      </c>
      <c r="M1" s="10" t="str">
        <f>ALL!M1</f>
        <v>W163</v>
      </c>
      <c r="N1" s="10" t="str">
        <f>ALL!N1</f>
        <v>W164</v>
      </c>
      <c r="O1" s="10" t="str">
        <f>ALL!O1</f>
        <v>W171</v>
      </c>
      <c r="P1" s="10" t="str">
        <f>ALL!P1</f>
        <v>W172</v>
      </c>
      <c r="Q1" s="10" t="str">
        <f>ALL!Q1</f>
        <v>W173</v>
      </c>
      <c r="R1" s="10" t="str">
        <f>ALL!R1</f>
        <v>W174</v>
      </c>
      <c r="S1" s="10" t="str">
        <f>ALL!S1</f>
        <v>W181</v>
      </c>
      <c r="T1" s="10" t="str">
        <f>ALL!T1</f>
        <v>W182</v>
      </c>
      <c r="U1" s="10" t="str">
        <f>ALL!U1</f>
        <v>W183</v>
      </c>
      <c r="V1" s="10" t="str">
        <f>ALL!V1</f>
        <v>W184</v>
      </c>
      <c r="W1" s="10" t="str">
        <f>ALL!W1</f>
        <v>W191</v>
      </c>
      <c r="X1" s="10" t="str">
        <f>ALL!X1</f>
        <v>W192</v>
      </c>
      <c r="Y1" s="10" t="str">
        <f>ALL!Y1</f>
        <v>W201</v>
      </c>
      <c r="Z1" s="10" t="str">
        <f>ALL!Z1</f>
        <v>W202</v>
      </c>
      <c r="AA1" s="10" t="str">
        <f>ALL!AA1</f>
        <v>W211</v>
      </c>
      <c r="AB1" s="10" t="str">
        <f>ALL!AB1</f>
        <v>W212</v>
      </c>
      <c r="AC1" s="10" t="str">
        <f>ALL!AC1</f>
        <v>W213</v>
      </c>
      <c r="AD1" s="10" t="str">
        <f>ALL!AD1</f>
        <v>W222</v>
      </c>
      <c r="AE1" s="10" t="str">
        <f>ALL!AE1</f>
        <v>W231</v>
      </c>
      <c r="AF1" s="10" t="str">
        <f>ALL!AF1</f>
        <v>W232</v>
      </c>
      <c r="AG1" s="10" t="str">
        <f>ALL!AG1</f>
        <v>W241</v>
      </c>
      <c r="AH1" s="10" t="str">
        <f>ALL!AH1</f>
        <v>W242</v>
      </c>
      <c r="AI1" s="10" t="str">
        <f>ALL!AI1</f>
        <v>W281</v>
      </c>
    </row>
    <row r="2" spans="1:35" x14ac:dyDescent="0.25">
      <c r="A2" s="8">
        <f ca="1">ALL!A337</f>
        <v>45992</v>
      </c>
      <c r="B2" s="1">
        <f ca="1">ALL!B337</f>
        <v>0</v>
      </c>
      <c r="C2" s="1">
        <f ca="1">ALL!C337</f>
        <v>0</v>
      </c>
      <c r="D2" s="1">
        <f ca="1">ALL!D337</f>
        <v>0</v>
      </c>
      <c r="E2" s="1">
        <f ca="1">ALL!E337</f>
        <v>0</v>
      </c>
      <c r="F2" s="1">
        <f ca="1">ALL!F337</f>
        <v>0</v>
      </c>
      <c r="G2" s="1">
        <f ca="1">ALL!G337</f>
        <v>0</v>
      </c>
      <c r="H2" s="1">
        <f ca="1">ALL!H337</f>
        <v>0</v>
      </c>
      <c r="I2" s="1">
        <v>0</v>
      </c>
      <c r="J2" s="1">
        <f ca="1">ALL!J337</f>
        <v>0</v>
      </c>
      <c r="K2" s="1">
        <f ca="1">ALL!K337</f>
        <v>0</v>
      </c>
      <c r="L2" s="1">
        <f ca="1">ALL!L337</f>
        <v>0</v>
      </c>
      <c r="M2" s="1">
        <f ca="1">ALL!M337</f>
        <v>0</v>
      </c>
      <c r="N2" s="1">
        <f ca="1">ALL!N337</f>
        <v>0</v>
      </c>
      <c r="O2" s="1">
        <f ca="1">ALL!O337</f>
        <v>0</v>
      </c>
      <c r="P2" s="1">
        <f ca="1">ALL!P337</f>
        <v>0</v>
      </c>
      <c r="Q2" s="1">
        <f ca="1">ALL!Q337</f>
        <v>0</v>
      </c>
      <c r="R2" s="1">
        <f ca="1">ALL!R337</f>
        <v>0</v>
      </c>
      <c r="S2" s="1">
        <f ca="1">ALL!S337</f>
        <v>0</v>
      </c>
      <c r="T2" s="1">
        <f ca="1">ALL!T337</f>
        <v>0</v>
      </c>
      <c r="U2" s="1">
        <f ca="1">ALL!U337</f>
        <v>0</v>
      </c>
      <c r="V2" s="1">
        <f ca="1">ALL!V337</f>
        <v>0</v>
      </c>
      <c r="W2" s="1">
        <f ca="1">ALL!W337</f>
        <v>0</v>
      </c>
      <c r="X2" s="1">
        <f ca="1">ALL!X337</f>
        <v>0</v>
      </c>
      <c r="Y2" s="1">
        <f ca="1">ALL!Y337</f>
        <v>0</v>
      </c>
      <c r="Z2" s="1">
        <f ca="1">ALL!Z337</f>
        <v>0</v>
      </c>
      <c r="AA2" s="1">
        <f ca="1">ALL!AA337</f>
        <v>0</v>
      </c>
      <c r="AB2" s="1">
        <f ca="1">ALL!AB337</f>
        <v>0</v>
      </c>
      <c r="AC2" s="1">
        <f ca="1">ALL!AC337</f>
        <v>0</v>
      </c>
      <c r="AD2" s="1">
        <v>0</v>
      </c>
      <c r="AE2" s="1">
        <f ca="1">ALL!AE337</f>
        <v>0</v>
      </c>
      <c r="AF2" s="1">
        <f ca="1">ALL!AF337</f>
        <v>0</v>
      </c>
      <c r="AG2" s="1">
        <f ca="1">ALL!AG337</f>
        <v>0</v>
      </c>
      <c r="AH2" s="1">
        <f ca="1">ALL!AH337</f>
        <v>0</v>
      </c>
      <c r="AI2" s="1">
        <f ca="1">ALL!AI337</f>
        <v>0</v>
      </c>
    </row>
    <row r="3" spans="1:35" x14ac:dyDescent="0.25">
      <c r="A3" s="8">
        <f ca="1">ALL!A338</f>
        <v>45993</v>
      </c>
      <c r="B3" s="1">
        <f ca="1">ALL!B338</f>
        <v>0</v>
      </c>
      <c r="C3" s="1">
        <f ca="1">ALL!C338</f>
        <v>10.841861724853516</v>
      </c>
      <c r="D3" s="1">
        <f ca="1">ALL!D338</f>
        <v>10.041990280151367</v>
      </c>
      <c r="E3" s="1">
        <f ca="1">ALL!E338</f>
        <v>0</v>
      </c>
      <c r="F3" s="1">
        <f ca="1">ALL!F338</f>
        <v>0</v>
      </c>
      <c r="G3" s="1">
        <f ca="1">ALL!G338</f>
        <v>3.3764405250549316</v>
      </c>
      <c r="H3" s="1">
        <f ca="1">ALL!H338</f>
        <v>0.2986723780632019</v>
      </c>
      <c r="I3" s="1">
        <v>0</v>
      </c>
      <c r="J3" s="1">
        <f ca="1">ALL!J338</f>
        <v>0</v>
      </c>
      <c r="K3" s="1">
        <f ca="1">ALL!K338</f>
        <v>0</v>
      </c>
      <c r="L3" s="1">
        <f ca="1">ALL!L338</f>
        <v>0</v>
      </c>
      <c r="M3" s="1">
        <f ca="1">ALL!M338</f>
        <v>0</v>
      </c>
      <c r="N3" s="1">
        <f ca="1">ALL!N338</f>
        <v>0</v>
      </c>
      <c r="O3" s="1">
        <f ca="1">ALL!O338</f>
        <v>0</v>
      </c>
      <c r="P3" s="1">
        <f ca="1">ALL!P338</f>
        <v>0</v>
      </c>
      <c r="Q3" s="1">
        <f ca="1">ALL!Q338</f>
        <v>0</v>
      </c>
      <c r="R3" s="1">
        <f ca="1">ALL!R338</f>
        <v>0</v>
      </c>
      <c r="S3" s="1">
        <f ca="1">ALL!S338</f>
        <v>0</v>
      </c>
      <c r="T3" s="1">
        <f ca="1">ALL!T338</f>
        <v>0</v>
      </c>
      <c r="U3" s="1">
        <f ca="1">ALL!U338</f>
        <v>1.2982661724090576</v>
      </c>
      <c r="V3" s="1">
        <f ca="1">ALL!V338</f>
        <v>3.0411624908447266</v>
      </c>
      <c r="W3" s="1">
        <f ca="1">ALL!W338</f>
        <v>0</v>
      </c>
      <c r="X3" s="1">
        <f ca="1">ALL!X338</f>
        <v>0</v>
      </c>
      <c r="Y3" s="1">
        <f ca="1">ALL!Y338</f>
        <v>0</v>
      </c>
      <c r="Z3" s="1">
        <f ca="1">ALL!Z338</f>
        <v>0</v>
      </c>
      <c r="AA3" s="1">
        <f ca="1">ALL!AA338</f>
        <v>0</v>
      </c>
      <c r="AB3" s="1">
        <f ca="1">ALL!AB338</f>
        <v>0</v>
      </c>
      <c r="AC3" s="1">
        <f ca="1">ALL!AC338</f>
        <v>0</v>
      </c>
      <c r="AD3" s="1">
        <v>0</v>
      </c>
      <c r="AE3" s="1">
        <f ca="1">ALL!AE338</f>
        <v>0</v>
      </c>
      <c r="AF3" s="1">
        <f ca="1">ALL!AF338</f>
        <v>0</v>
      </c>
      <c r="AG3" s="1">
        <f ca="1">ALL!AG338</f>
        <v>0</v>
      </c>
      <c r="AH3" s="1">
        <f ca="1">ALL!AH338</f>
        <v>0</v>
      </c>
      <c r="AI3" s="1">
        <f ca="1">ALL!AI338</f>
        <v>0</v>
      </c>
    </row>
    <row r="4" spans="1:35" x14ac:dyDescent="0.25">
      <c r="A4" s="8">
        <f ca="1">ALL!A339</f>
        <v>45994</v>
      </c>
      <c r="B4" s="1">
        <f ca="1">ALL!B339</f>
        <v>0</v>
      </c>
      <c r="C4" s="1">
        <f ca="1">ALL!C339</f>
        <v>7.3853378295898438</v>
      </c>
      <c r="D4" s="1">
        <f ca="1">ALL!D339</f>
        <v>5.1772279739379883</v>
      </c>
      <c r="E4" s="1">
        <f ca="1">ALL!E339</f>
        <v>0</v>
      </c>
      <c r="F4" s="1">
        <f ca="1">ALL!F339</f>
        <v>0</v>
      </c>
      <c r="G4" s="1">
        <f ca="1">ALL!G339</f>
        <v>2.4239740371704102</v>
      </c>
      <c r="H4" s="1">
        <f ca="1">ALL!H339</f>
        <v>5.2113256454467773</v>
      </c>
      <c r="I4" s="1">
        <v>0</v>
      </c>
      <c r="J4" s="1">
        <f ca="1">ALL!J339</f>
        <v>0</v>
      </c>
      <c r="K4" s="1">
        <f ca="1">ALL!K339</f>
        <v>0</v>
      </c>
      <c r="L4" s="1">
        <f ca="1">ALL!L339</f>
        <v>0</v>
      </c>
      <c r="M4" s="1">
        <f ca="1">ALL!M339</f>
        <v>0</v>
      </c>
      <c r="N4" s="1">
        <f ca="1">ALL!N339</f>
        <v>0</v>
      </c>
      <c r="O4" s="1">
        <f ca="1">ALL!O339</f>
        <v>0</v>
      </c>
      <c r="P4" s="1">
        <f ca="1">ALL!P339</f>
        <v>0</v>
      </c>
      <c r="Q4" s="1">
        <f ca="1">ALL!Q339</f>
        <v>0</v>
      </c>
      <c r="R4" s="1">
        <f ca="1">ALL!R339</f>
        <v>0</v>
      </c>
      <c r="S4" s="1">
        <f ca="1">ALL!S339</f>
        <v>0</v>
      </c>
      <c r="T4" s="1">
        <f ca="1">ALL!T339</f>
        <v>0</v>
      </c>
      <c r="U4" s="1">
        <f ca="1">ALL!U339</f>
        <v>1.0953588485717773</v>
      </c>
      <c r="V4" s="1">
        <f ca="1">ALL!V339</f>
        <v>2.1312546730041504</v>
      </c>
      <c r="W4" s="1">
        <f ca="1">ALL!W339</f>
        <v>0</v>
      </c>
      <c r="X4" s="1">
        <f ca="1">ALL!X339</f>
        <v>0</v>
      </c>
      <c r="Y4" s="1">
        <f ca="1">ALL!Y339</f>
        <v>0</v>
      </c>
      <c r="Z4" s="1">
        <f ca="1">ALL!Z339</f>
        <v>0</v>
      </c>
      <c r="AA4" s="1">
        <f ca="1">ALL!AA339</f>
        <v>0</v>
      </c>
      <c r="AB4" s="1">
        <f ca="1">ALL!AB339</f>
        <v>0</v>
      </c>
      <c r="AC4" s="1">
        <f ca="1">ALL!AC339</f>
        <v>0</v>
      </c>
      <c r="AD4" s="1">
        <v>0</v>
      </c>
      <c r="AE4" s="1">
        <f ca="1">ALL!AE339</f>
        <v>0</v>
      </c>
      <c r="AF4" s="1">
        <f ca="1">ALL!AF339</f>
        <v>0</v>
      </c>
      <c r="AG4" s="1">
        <f ca="1">ALL!AG339</f>
        <v>0</v>
      </c>
      <c r="AH4" s="1">
        <f ca="1">ALL!AH339</f>
        <v>0</v>
      </c>
      <c r="AI4" s="1">
        <f ca="1">ALL!AI339</f>
        <v>0</v>
      </c>
    </row>
    <row r="5" spans="1:35" x14ac:dyDescent="0.25">
      <c r="A5" s="8">
        <f ca="1">ALL!A340</f>
        <v>45995</v>
      </c>
      <c r="B5" s="1">
        <f ca="1">ALL!B340</f>
        <v>0</v>
      </c>
      <c r="C5" s="1">
        <f ca="1">ALL!C340</f>
        <v>0</v>
      </c>
      <c r="D5" s="1">
        <f ca="1">ALL!D340</f>
        <v>0</v>
      </c>
      <c r="E5" s="1">
        <f ca="1">ALL!E340</f>
        <v>0</v>
      </c>
      <c r="F5" s="1">
        <f ca="1">ALL!F340</f>
        <v>0</v>
      </c>
      <c r="G5" s="1">
        <f ca="1">ALL!G340</f>
        <v>0</v>
      </c>
      <c r="H5" s="1">
        <f ca="1">ALL!H340</f>
        <v>0</v>
      </c>
      <c r="I5" s="1">
        <v>0</v>
      </c>
      <c r="J5" s="1">
        <f ca="1">ALL!J340</f>
        <v>0</v>
      </c>
      <c r="K5" s="1">
        <f ca="1">ALL!K340</f>
        <v>0</v>
      </c>
      <c r="L5" s="1">
        <f ca="1">ALL!L340</f>
        <v>0</v>
      </c>
      <c r="M5" s="1">
        <v>0</v>
      </c>
      <c r="N5" s="1">
        <f ca="1">ALL!N340</f>
        <v>0</v>
      </c>
      <c r="O5" s="1">
        <f ca="1">ALL!O340</f>
        <v>0</v>
      </c>
      <c r="P5" s="1">
        <f ca="1">ALL!P340</f>
        <v>0</v>
      </c>
      <c r="Q5" s="1">
        <f ca="1">ALL!Q340</f>
        <v>0</v>
      </c>
      <c r="R5" s="1">
        <f ca="1">ALL!R340</f>
        <v>0</v>
      </c>
      <c r="S5" s="1">
        <f ca="1">ALL!S340</f>
        <v>0</v>
      </c>
      <c r="T5" s="1">
        <f ca="1">ALL!T340</f>
        <v>0</v>
      </c>
      <c r="U5" s="1">
        <f ca="1">ALL!U340</f>
        <v>0</v>
      </c>
      <c r="V5" s="1">
        <f ca="1">ALL!V340</f>
        <v>0</v>
      </c>
      <c r="W5" s="1">
        <f ca="1">ALL!W340</f>
        <v>0</v>
      </c>
      <c r="X5" s="1">
        <f ca="1">ALL!X340</f>
        <v>0</v>
      </c>
      <c r="Y5" s="1">
        <f ca="1">ALL!Y340</f>
        <v>0</v>
      </c>
      <c r="Z5" s="1">
        <f ca="1">ALL!Z340</f>
        <v>0</v>
      </c>
      <c r="AA5" s="1">
        <f ca="1">ALL!AA340</f>
        <v>0</v>
      </c>
      <c r="AB5" s="1">
        <f ca="1">ALL!AB340</f>
        <v>0</v>
      </c>
      <c r="AC5" s="1">
        <f ca="1">ALL!AC340</f>
        <v>0</v>
      </c>
      <c r="AD5" s="1">
        <v>0</v>
      </c>
      <c r="AE5" s="1">
        <f ca="1">ALL!AE340</f>
        <v>0</v>
      </c>
      <c r="AF5" s="1">
        <f ca="1">ALL!AF340</f>
        <v>0</v>
      </c>
      <c r="AG5" s="1">
        <f ca="1">ALL!AG340</f>
        <v>0</v>
      </c>
      <c r="AH5" s="1">
        <f ca="1">ALL!AH340</f>
        <v>0</v>
      </c>
      <c r="AI5" s="1">
        <f ca="1">ALL!AI340</f>
        <v>0</v>
      </c>
    </row>
    <row r="6" spans="1:35" x14ac:dyDescent="0.25">
      <c r="A6" s="8">
        <f ca="1">ALL!A341</f>
        <v>45996</v>
      </c>
      <c r="B6" s="1">
        <f ca="1">ALL!B341</f>
        <v>0</v>
      </c>
      <c r="C6" s="1">
        <f ca="1">ALL!C341</f>
        <v>0</v>
      </c>
      <c r="D6" s="1">
        <f ca="1">ALL!D341</f>
        <v>0</v>
      </c>
      <c r="E6" s="1">
        <f ca="1">ALL!E341</f>
        <v>0</v>
      </c>
      <c r="F6" s="1">
        <f ca="1">ALL!F341</f>
        <v>0</v>
      </c>
      <c r="G6" s="1">
        <f ca="1">ALL!G341</f>
        <v>0</v>
      </c>
      <c r="H6" s="1">
        <f ca="1">ALL!H341</f>
        <v>0</v>
      </c>
      <c r="I6" s="1">
        <v>0</v>
      </c>
      <c r="J6" s="1">
        <f ca="1">ALL!J341</f>
        <v>0</v>
      </c>
      <c r="K6" s="1">
        <f ca="1">ALL!K341</f>
        <v>0</v>
      </c>
      <c r="L6" s="1">
        <f ca="1">ALL!L341</f>
        <v>0</v>
      </c>
      <c r="M6" s="1">
        <v>0</v>
      </c>
      <c r="N6" s="1">
        <f ca="1">ALL!N341</f>
        <v>0</v>
      </c>
      <c r="O6" s="1">
        <f ca="1">ALL!O341</f>
        <v>0</v>
      </c>
      <c r="P6" s="1">
        <f ca="1">ALL!P341</f>
        <v>0</v>
      </c>
      <c r="Q6" s="1">
        <f ca="1">ALL!Q341</f>
        <v>0</v>
      </c>
      <c r="R6" s="1">
        <f ca="1">ALL!R341</f>
        <v>0</v>
      </c>
      <c r="S6" s="1">
        <f ca="1">ALL!S341</f>
        <v>0</v>
      </c>
      <c r="T6" s="1">
        <f ca="1">ALL!T341</f>
        <v>0</v>
      </c>
      <c r="U6" s="1">
        <f ca="1">ALL!U341</f>
        <v>0</v>
      </c>
      <c r="V6" s="1">
        <f ca="1">ALL!V341</f>
        <v>0</v>
      </c>
      <c r="W6" s="1">
        <f ca="1">ALL!W341</f>
        <v>0</v>
      </c>
      <c r="X6" s="1">
        <f ca="1">ALL!X341</f>
        <v>0</v>
      </c>
      <c r="Y6" s="1">
        <f ca="1">ALL!Y341</f>
        <v>0</v>
      </c>
      <c r="Z6" s="1">
        <f ca="1">ALL!Z341</f>
        <v>0</v>
      </c>
      <c r="AA6" s="1">
        <f ca="1">ALL!AA341</f>
        <v>0</v>
      </c>
      <c r="AB6" s="1">
        <f ca="1">ALL!AB341</f>
        <v>0</v>
      </c>
      <c r="AC6" s="1">
        <f ca="1">ALL!AC341</f>
        <v>0</v>
      </c>
      <c r="AD6" s="1">
        <v>0</v>
      </c>
      <c r="AE6" s="1">
        <f ca="1">ALL!AE341</f>
        <v>0</v>
      </c>
      <c r="AF6" s="1">
        <f ca="1">ALL!AF341</f>
        <v>0</v>
      </c>
      <c r="AG6" s="1">
        <f ca="1">ALL!AG341</f>
        <v>0</v>
      </c>
      <c r="AH6" s="1">
        <f ca="1">ALL!AH341</f>
        <v>0</v>
      </c>
      <c r="AI6" s="1">
        <f ca="1">ALL!AI341</f>
        <v>0</v>
      </c>
    </row>
    <row r="7" spans="1:35" x14ac:dyDescent="0.25">
      <c r="A7" s="8">
        <f ca="1">ALL!A342</f>
        <v>45997</v>
      </c>
      <c r="B7" s="1">
        <f ca="1">ALL!B342</f>
        <v>0</v>
      </c>
      <c r="C7" s="1">
        <f ca="1">ALL!C342</f>
        <v>0</v>
      </c>
      <c r="D7" s="1">
        <f ca="1">ALL!D342</f>
        <v>0</v>
      </c>
      <c r="E7" s="1">
        <f ca="1">ALL!E342</f>
        <v>0</v>
      </c>
      <c r="F7" s="1">
        <f ca="1">ALL!F342</f>
        <v>0</v>
      </c>
      <c r="G7" s="1">
        <f ca="1">ALL!G342</f>
        <v>0</v>
      </c>
      <c r="H7" s="1">
        <f ca="1">ALL!H342</f>
        <v>0</v>
      </c>
      <c r="I7" s="1">
        <v>0</v>
      </c>
      <c r="J7" s="1">
        <f ca="1">ALL!J342</f>
        <v>0</v>
      </c>
      <c r="K7" s="1">
        <f ca="1">ALL!K342</f>
        <v>0</v>
      </c>
      <c r="L7" s="1">
        <f ca="1">ALL!L342</f>
        <v>0</v>
      </c>
      <c r="M7" s="1">
        <v>0</v>
      </c>
      <c r="N7" s="1">
        <f ca="1">ALL!N342</f>
        <v>0</v>
      </c>
      <c r="O7" s="1">
        <f ca="1">ALL!O342</f>
        <v>0</v>
      </c>
      <c r="P7" s="1">
        <f ca="1">ALL!P342</f>
        <v>0</v>
      </c>
      <c r="Q7" s="1">
        <f ca="1">ALL!Q342</f>
        <v>0</v>
      </c>
      <c r="R7" s="1">
        <f ca="1">ALL!R342</f>
        <v>0</v>
      </c>
      <c r="S7" s="1">
        <f ca="1">ALL!S342</f>
        <v>0</v>
      </c>
      <c r="T7" s="1">
        <f ca="1">ALL!T342</f>
        <v>0</v>
      </c>
      <c r="U7" s="1">
        <f ca="1">ALL!U342</f>
        <v>0</v>
      </c>
      <c r="V7" s="1">
        <f ca="1">ALL!V342</f>
        <v>0</v>
      </c>
      <c r="W7" s="1">
        <f ca="1">ALL!W342</f>
        <v>0</v>
      </c>
      <c r="X7" s="1">
        <f ca="1">ALL!X342</f>
        <v>0</v>
      </c>
      <c r="Y7" s="1">
        <f ca="1">ALL!Y342</f>
        <v>0</v>
      </c>
      <c r="Z7" s="1">
        <f ca="1">ALL!Z342</f>
        <v>0</v>
      </c>
      <c r="AA7" s="1">
        <f ca="1">ALL!AA342</f>
        <v>0</v>
      </c>
      <c r="AB7" s="1">
        <f ca="1">ALL!AB342</f>
        <v>0</v>
      </c>
      <c r="AC7" s="1">
        <f ca="1">ALL!AC342</f>
        <v>0</v>
      </c>
      <c r="AD7" s="1">
        <v>0</v>
      </c>
      <c r="AE7" s="1">
        <f ca="1">ALL!AE342</f>
        <v>0</v>
      </c>
      <c r="AF7" s="1">
        <f ca="1">ALL!AF342</f>
        <v>0</v>
      </c>
      <c r="AG7" s="1">
        <f ca="1">ALL!AG342</f>
        <v>0</v>
      </c>
      <c r="AH7" s="1">
        <f ca="1">ALL!AH342</f>
        <v>0</v>
      </c>
      <c r="AI7" s="1">
        <f ca="1">ALL!AI342</f>
        <v>0</v>
      </c>
    </row>
    <row r="8" spans="1:35" x14ac:dyDescent="0.25">
      <c r="A8" s="8">
        <f ca="1">ALL!A343</f>
        <v>45998</v>
      </c>
      <c r="B8" s="1">
        <f ca="1">ALL!B343</f>
        <v>0</v>
      </c>
      <c r="C8" s="1">
        <f ca="1">ALL!C343</f>
        <v>0</v>
      </c>
      <c r="D8" s="1">
        <f ca="1">ALL!D343</f>
        <v>0</v>
      </c>
      <c r="E8" s="1">
        <f ca="1">ALL!E343</f>
        <v>0</v>
      </c>
      <c r="F8" s="1">
        <f ca="1">ALL!F343</f>
        <v>0</v>
      </c>
      <c r="G8" s="1">
        <f ca="1">ALL!G343</f>
        <v>0</v>
      </c>
      <c r="H8" s="1">
        <f ca="1">ALL!H343</f>
        <v>0</v>
      </c>
      <c r="I8" s="1">
        <v>0</v>
      </c>
      <c r="J8" s="1">
        <f ca="1">ALL!J343</f>
        <v>0</v>
      </c>
      <c r="K8" s="1">
        <f ca="1">ALL!K343</f>
        <v>0</v>
      </c>
      <c r="L8" s="1">
        <f ca="1">ALL!L343</f>
        <v>0</v>
      </c>
      <c r="M8" s="1">
        <v>0</v>
      </c>
      <c r="N8" s="1">
        <f ca="1">ALL!N343</f>
        <v>0</v>
      </c>
      <c r="O8" s="1">
        <f ca="1">ALL!O343</f>
        <v>0</v>
      </c>
      <c r="P8" s="1">
        <f ca="1">ALL!P343</f>
        <v>0</v>
      </c>
      <c r="Q8" s="1">
        <f ca="1">ALL!Q343</f>
        <v>0</v>
      </c>
      <c r="R8" s="1">
        <f ca="1">ALL!R343</f>
        <v>0</v>
      </c>
      <c r="S8" s="1">
        <f ca="1">ALL!S343</f>
        <v>0</v>
      </c>
      <c r="T8" s="1">
        <f ca="1">ALL!T343</f>
        <v>0</v>
      </c>
      <c r="U8" s="1">
        <f ca="1">ALL!U343</f>
        <v>0</v>
      </c>
      <c r="V8" s="1">
        <f ca="1">ALL!V343</f>
        <v>0</v>
      </c>
      <c r="W8" s="1">
        <f ca="1">ALL!W343</f>
        <v>0</v>
      </c>
      <c r="X8" s="1">
        <f ca="1">ALL!X343</f>
        <v>0</v>
      </c>
      <c r="Y8" s="1">
        <f ca="1">ALL!Y343</f>
        <v>0</v>
      </c>
      <c r="Z8" s="1">
        <f ca="1">ALL!Z343</f>
        <v>0</v>
      </c>
      <c r="AA8" s="1">
        <f ca="1">ALL!AA343</f>
        <v>0</v>
      </c>
      <c r="AB8" s="1">
        <f ca="1">ALL!AB343</f>
        <v>0</v>
      </c>
      <c r="AC8" s="1">
        <f ca="1">ALL!AC343</f>
        <v>0</v>
      </c>
      <c r="AD8" s="1">
        <v>0</v>
      </c>
      <c r="AE8" s="1">
        <f ca="1">ALL!AE343</f>
        <v>0</v>
      </c>
      <c r="AF8" s="1">
        <f ca="1">ALL!AF343</f>
        <v>0</v>
      </c>
      <c r="AG8" s="1">
        <f ca="1">ALL!AG343</f>
        <v>0</v>
      </c>
      <c r="AH8" s="1">
        <f ca="1">ALL!AH343</f>
        <v>0</v>
      </c>
      <c r="AI8" s="1">
        <f ca="1">ALL!AI343</f>
        <v>0</v>
      </c>
    </row>
    <row r="9" spans="1:35" x14ac:dyDescent="0.25">
      <c r="A9" s="8">
        <f ca="1">ALL!A344</f>
        <v>45999</v>
      </c>
      <c r="B9" s="1">
        <f ca="1">ALL!B344</f>
        <v>0</v>
      </c>
      <c r="C9" s="1">
        <f ca="1">ALL!C344</f>
        <v>0</v>
      </c>
      <c r="D9" s="1">
        <f ca="1">ALL!D344</f>
        <v>0</v>
      </c>
      <c r="E9" s="1">
        <f ca="1">ALL!E344</f>
        <v>0</v>
      </c>
      <c r="F9" s="1">
        <f ca="1">ALL!F344</f>
        <v>0</v>
      </c>
      <c r="G9" s="1">
        <f ca="1">ALL!G344</f>
        <v>0</v>
      </c>
      <c r="H9" s="1">
        <f ca="1">ALL!H344</f>
        <v>0</v>
      </c>
      <c r="I9" s="1">
        <v>0</v>
      </c>
      <c r="J9" s="1">
        <f ca="1">ALL!J344</f>
        <v>0</v>
      </c>
      <c r="K9" s="1">
        <f ca="1">ALL!K344</f>
        <v>0</v>
      </c>
      <c r="L9" s="1">
        <f ca="1">ALL!L344</f>
        <v>0</v>
      </c>
      <c r="M9" s="1">
        <v>0</v>
      </c>
      <c r="N9" s="1">
        <f ca="1">ALL!N344</f>
        <v>0</v>
      </c>
      <c r="O9" s="1">
        <f ca="1">ALL!O344</f>
        <v>0</v>
      </c>
      <c r="P9" s="1">
        <f ca="1">ALL!P344</f>
        <v>0</v>
      </c>
      <c r="Q9" s="1">
        <f ca="1">ALL!Q344</f>
        <v>0</v>
      </c>
      <c r="R9" s="1">
        <f ca="1">ALL!R344</f>
        <v>0</v>
      </c>
      <c r="S9" s="1">
        <f ca="1">ALL!S344</f>
        <v>0</v>
      </c>
      <c r="T9" s="1">
        <f ca="1">ALL!T344</f>
        <v>0</v>
      </c>
      <c r="U9" s="1">
        <f ca="1">ALL!U344</f>
        <v>0</v>
      </c>
      <c r="V9" s="1">
        <f ca="1">ALL!V344</f>
        <v>0</v>
      </c>
      <c r="W9" s="1">
        <f ca="1">ALL!W344</f>
        <v>0</v>
      </c>
      <c r="X9" s="1">
        <f ca="1">ALL!X344</f>
        <v>0</v>
      </c>
      <c r="Y9" s="1">
        <f ca="1">ALL!Y344</f>
        <v>0</v>
      </c>
      <c r="Z9" s="1">
        <f ca="1">ALL!Z344</f>
        <v>0</v>
      </c>
      <c r="AA9" s="1">
        <f ca="1">ALL!AA344</f>
        <v>0</v>
      </c>
      <c r="AB9" s="1">
        <f ca="1">ALL!AB344</f>
        <v>0</v>
      </c>
      <c r="AC9" s="1">
        <f ca="1">ALL!AC344</f>
        <v>0</v>
      </c>
      <c r="AD9" s="1">
        <v>0</v>
      </c>
      <c r="AE9" s="1">
        <f ca="1">ALL!AE344</f>
        <v>0</v>
      </c>
      <c r="AF9" s="1">
        <f ca="1">ALL!AF344</f>
        <v>0</v>
      </c>
      <c r="AG9" s="1">
        <f ca="1">ALL!AG344</f>
        <v>0</v>
      </c>
      <c r="AH9" s="1">
        <f ca="1">ALL!AH344</f>
        <v>0</v>
      </c>
      <c r="AI9" s="1">
        <f ca="1">ALL!AI344</f>
        <v>0</v>
      </c>
    </row>
    <row r="10" spans="1:35" x14ac:dyDescent="0.25">
      <c r="A10" s="8">
        <f ca="1">ALL!A345</f>
        <v>46000</v>
      </c>
      <c r="B10" s="1">
        <f ca="1">ALL!B345</f>
        <v>0</v>
      </c>
      <c r="C10" s="1">
        <f ca="1">ALL!C345</f>
        <v>0</v>
      </c>
      <c r="D10" s="1">
        <f ca="1">ALL!D345</f>
        <v>0</v>
      </c>
      <c r="E10" s="1">
        <f ca="1">ALL!E345</f>
        <v>0</v>
      </c>
      <c r="F10" s="1">
        <f ca="1">ALL!F345</f>
        <v>0</v>
      </c>
      <c r="G10" s="1">
        <f ca="1">ALL!G345</f>
        <v>0</v>
      </c>
      <c r="H10" s="1">
        <f ca="1">ALL!H345</f>
        <v>0</v>
      </c>
      <c r="I10" s="1">
        <v>0</v>
      </c>
      <c r="J10" s="1">
        <f ca="1">ALL!J345</f>
        <v>0</v>
      </c>
      <c r="K10" s="1">
        <f ca="1">ALL!K345</f>
        <v>0</v>
      </c>
      <c r="L10" s="1">
        <f ca="1">ALL!L345</f>
        <v>0</v>
      </c>
      <c r="M10" s="1">
        <v>0</v>
      </c>
      <c r="N10" s="1">
        <f ca="1">ALL!N345</f>
        <v>0</v>
      </c>
      <c r="O10" s="1">
        <f ca="1">ALL!O345</f>
        <v>0</v>
      </c>
      <c r="P10" s="1">
        <f ca="1">ALL!P345</f>
        <v>0</v>
      </c>
      <c r="Q10" s="1">
        <f ca="1">ALL!Q345</f>
        <v>0</v>
      </c>
      <c r="R10" s="1">
        <f ca="1">ALL!R345</f>
        <v>0</v>
      </c>
      <c r="S10" s="1">
        <f ca="1">ALL!S345</f>
        <v>0</v>
      </c>
      <c r="T10" s="1">
        <f ca="1">ALL!T345</f>
        <v>0</v>
      </c>
      <c r="U10" s="1">
        <f ca="1">ALL!U345</f>
        <v>0</v>
      </c>
      <c r="V10" s="1">
        <f ca="1">ALL!V345</f>
        <v>0</v>
      </c>
      <c r="W10" s="1">
        <f ca="1">ALL!W345</f>
        <v>0</v>
      </c>
      <c r="X10" s="1">
        <f ca="1">ALL!X345</f>
        <v>0</v>
      </c>
      <c r="Y10" s="1">
        <f ca="1">ALL!Y345</f>
        <v>0</v>
      </c>
      <c r="Z10" s="1">
        <f ca="1">ALL!Z345</f>
        <v>0</v>
      </c>
      <c r="AA10" s="1">
        <f ca="1">ALL!AA345</f>
        <v>0</v>
      </c>
      <c r="AB10" s="1">
        <f ca="1">ALL!AB345</f>
        <v>0</v>
      </c>
      <c r="AC10" s="1">
        <f ca="1">ALL!AC345</f>
        <v>0</v>
      </c>
      <c r="AD10" s="1">
        <v>0</v>
      </c>
      <c r="AE10" s="1">
        <f ca="1">ALL!AE345</f>
        <v>0</v>
      </c>
      <c r="AF10" s="1">
        <f ca="1">ALL!AF345</f>
        <v>0</v>
      </c>
      <c r="AG10" s="1">
        <f ca="1">ALL!AG345</f>
        <v>0</v>
      </c>
      <c r="AH10" s="1">
        <f ca="1">ALL!AH345</f>
        <v>0</v>
      </c>
      <c r="AI10" s="1">
        <f ca="1">ALL!AI345</f>
        <v>0</v>
      </c>
    </row>
    <row r="11" spans="1:35" x14ac:dyDescent="0.25">
      <c r="A11" s="8">
        <f ca="1">ALL!A346</f>
        <v>46001</v>
      </c>
      <c r="B11" s="1">
        <f ca="1">ALL!B346</f>
        <v>0</v>
      </c>
      <c r="C11" s="1">
        <f ca="1">ALL!C346</f>
        <v>0</v>
      </c>
      <c r="D11" s="1">
        <f ca="1">ALL!D346</f>
        <v>0</v>
      </c>
      <c r="E11" s="1">
        <f ca="1">ALL!E346</f>
        <v>0</v>
      </c>
      <c r="F11" s="1">
        <f ca="1">ALL!F346</f>
        <v>0</v>
      </c>
      <c r="G11" s="1">
        <f ca="1">ALL!G346</f>
        <v>0</v>
      </c>
      <c r="H11" s="1">
        <f ca="1">ALL!H346</f>
        <v>0</v>
      </c>
      <c r="I11" s="1">
        <v>0</v>
      </c>
      <c r="J11" s="1">
        <f ca="1">ALL!J346</f>
        <v>0</v>
      </c>
      <c r="K11" s="1">
        <f ca="1">ALL!K346</f>
        <v>0</v>
      </c>
      <c r="L11" s="1">
        <f ca="1">ALL!L346</f>
        <v>0</v>
      </c>
      <c r="M11" s="1">
        <v>0</v>
      </c>
      <c r="N11" s="1">
        <f ca="1">ALL!N346</f>
        <v>0</v>
      </c>
      <c r="O11" s="1">
        <f ca="1">ALL!O346</f>
        <v>0</v>
      </c>
      <c r="P11" s="1">
        <f ca="1">ALL!P346</f>
        <v>0</v>
      </c>
      <c r="Q11" s="1">
        <f ca="1">ALL!Q346</f>
        <v>0</v>
      </c>
      <c r="R11" s="1">
        <f ca="1">ALL!R346</f>
        <v>0</v>
      </c>
      <c r="S11" s="1">
        <f ca="1">ALL!S346</f>
        <v>0</v>
      </c>
      <c r="T11" s="1">
        <f ca="1">ALL!T346</f>
        <v>0</v>
      </c>
      <c r="U11" s="1">
        <f ca="1">ALL!U346</f>
        <v>0</v>
      </c>
      <c r="V11" s="1">
        <f ca="1">ALL!V346</f>
        <v>0</v>
      </c>
      <c r="W11" s="1">
        <f ca="1">ALL!W346</f>
        <v>0</v>
      </c>
      <c r="X11" s="1">
        <f ca="1">ALL!X346</f>
        <v>0</v>
      </c>
      <c r="Y11" s="1">
        <f ca="1">ALL!Y346</f>
        <v>0</v>
      </c>
      <c r="Z11" s="1">
        <f ca="1">ALL!Z346</f>
        <v>0</v>
      </c>
      <c r="AA11" s="1">
        <f ca="1">ALL!AA346</f>
        <v>0</v>
      </c>
      <c r="AB11" s="1">
        <f ca="1">ALL!AB346</f>
        <v>0</v>
      </c>
      <c r="AC11" s="1">
        <f ca="1">ALL!AC346</f>
        <v>0</v>
      </c>
      <c r="AD11" s="1">
        <v>0</v>
      </c>
      <c r="AE11" s="1">
        <f ca="1">ALL!AE346</f>
        <v>0</v>
      </c>
      <c r="AF11" s="1">
        <f ca="1">ALL!AF346</f>
        <v>0</v>
      </c>
      <c r="AG11" s="1">
        <f ca="1">ALL!AG346</f>
        <v>0</v>
      </c>
      <c r="AH11" s="1">
        <f ca="1">ALL!AH346</f>
        <v>0</v>
      </c>
      <c r="AI11" s="1">
        <f ca="1">ALL!AI346</f>
        <v>0</v>
      </c>
    </row>
    <row r="12" spans="1:35" x14ac:dyDescent="0.25">
      <c r="A12" s="8">
        <f ca="1">ALL!A347</f>
        <v>46002</v>
      </c>
      <c r="B12" s="1">
        <f ca="1">ALL!B347</f>
        <v>0</v>
      </c>
      <c r="C12" s="1">
        <f ca="1">ALL!C347</f>
        <v>0</v>
      </c>
      <c r="D12" s="1">
        <f ca="1">ALL!D347</f>
        <v>0</v>
      </c>
      <c r="E12" s="1">
        <f ca="1">ALL!E347</f>
        <v>0</v>
      </c>
      <c r="F12" s="1">
        <f ca="1">ALL!F347</f>
        <v>0</v>
      </c>
      <c r="G12" s="1">
        <f ca="1">ALL!G347</f>
        <v>0</v>
      </c>
      <c r="H12" s="1">
        <f ca="1">ALL!H347</f>
        <v>0</v>
      </c>
      <c r="I12" s="1">
        <v>0</v>
      </c>
      <c r="J12" s="1">
        <f ca="1">ALL!J347</f>
        <v>0</v>
      </c>
      <c r="K12" s="1">
        <f ca="1">ALL!K347</f>
        <v>0</v>
      </c>
      <c r="L12" s="1">
        <f ca="1">ALL!L347</f>
        <v>0</v>
      </c>
      <c r="M12" s="1">
        <v>0</v>
      </c>
      <c r="N12" s="1">
        <f ca="1">ALL!N347</f>
        <v>0</v>
      </c>
      <c r="O12" s="1">
        <f ca="1">ALL!O347</f>
        <v>0</v>
      </c>
      <c r="P12" s="1">
        <f ca="1">ALL!P347</f>
        <v>0</v>
      </c>
      <c r="Q12" s="1">
        <f ca="1">ALL!Q347</f>
        <v>0</v>
      </c>
      <c r="R12" s="1">
        <f ca="1">ALL!R347</f>
        <v>0</v>
      </c>
      <c r="S12" s="1">
        <f ca="1">ALL!S347</f>
        <v>0</v>
      </c>
      <c r="T12" s="1">
        <f ca="1">ALL!T347</f>
        <v>0</v>
      </c>
      <c r="U12" s="1">
        <f ca="1">ALL!U347</f>
        <v>0</v>
      </c>
      <c r="V12" s="1">
        <f ca="1">ALL!V347</f>
        <v>0</v>
      </c>
      <c r="W12" s="1">
        <f ca="1">ALL!W347</f>
        <v>0</v>
      </c>
      <c r="X12" s="1">
        <f ca="1">ALL!X347</f>
        <v>0</v>
      </c>
      <c r="Y12" s="1">
        <f ca="1">ALL!Y347</f>
        <v>0</v>
      </c>
      <c r="Z12" s="1">
        <f ca="1">ALL!Z347</f>
        <v>0</v>
      </c>
      <c r="AA12" s="1">
        <f ca="1">ALL!AA347</f>
        <v>0</v>
      </c>
      <c r="AB12" s="1">
        <f ca="1">ALL!AB347</f>
        <v>0</v>
      </c>
      <c r="AC12" s="1">
        <f ca="1">ALL!AC347</f>
        <v>0</v>
      </c>
      <c r="AD12" s="1">
        <v>0</v>
      </c>
      <c r="AE12" s="1">
        <f ca="1">ALL!AE347</f>
        <v>0</v>
      </c>
      <c r="AF12" s="1">
        <f ca="1">ALL!AF347</f>
        <v>0</v>
      </c>
      <c r="AG12" s="1">
        <f ca="1">ALL!AG347</f>
        <v>0</v>
      </c>
      <c r="AH12" s="1">
        <f ca="1">ALL!AH347</f>
        <v>0</v>
      </c>
      <c r="AI12" s="1">
        <f ca="1">ALL!AI347</f>
        <v>0</v>
      </c>
    </row>
    <row r="13" spans="1:35" x14ac:dyDescent="0.25">
      <c r="A13" s="8">
        <f ca="1">ALL!A348</f>
        <v>46003</v>
      </c>
      <c r="B13" s="1">
        <f ca="1">ALL!B348</f>
        <v>0.64292383193969727</v>
      </c>
      <c r="C13" s="1">
        <f ca="1">ALL!C348</f>
        <v>0</v>
      </c>
      <c r="D13" s="1">
        <f ca="1">ALL!D348</f>
        <v>0</v>
      </c>
      <c r="E13" s="1">
        <f ca="1">ALL!E348</f>
        <v>0</v>
      </c>
      <c r="F13" s="1">
        <f ca="1">ALL!F348</f>
        <v>0</v>
      </c>
      <c r="G13" s="1">
        <f ca="1">ALL!G348</f>
        <v>0</v>
      </c>
      <c r="H13" s="1">
        <f ca="1">ALL!H348</f>
        <v>0.39850497245788574</v>
      </c>
      <c r="I13" s="1">
        <v>0</v>
      </c>
      <c r="J13" s="1">
        <f ca="1">ALL!J348</f>
        <v>0</v>
      </c>
      <c r="K13" s="1">
        <f ca="1">ALL!K348</f>
        <v>0</v>
      </c>
      <c r="L13" s="1">
        <f ca="1">ALL!L348</f>
        <v>0</v>
      </c>
      <c r="M13" s="1">
        <v>0</v>
      </c>
      <c r="N13" s="1">
        <f ca="1">ALL!N348</f>
        <v>0</v>
      </c>
      <c r="O13" s="1">
        <f ca="1">ALL!O348</f>
        <v>0</v>
      </c>
      <c r="P13" s="1">
        <f ca="1">ALL!P348</f>
        <v>0</v>
      </c>
      <c r="Q13" s="1">
        <f ca="1">ALL!Q348</f>
        <v>0</v>
      </c>
      <c r="R13" s="1">
        <f ca="1">ALL!R348</f>
        <v>0</v>
      </c>
      <c r="S13" s="1">
        <f ca="1">ALL!S348</f>
        <v>0</v>
      </c>
      <c r="T13" s="1">
        <f ca="1">ALL!T348</f>
        <v>0</v>
      </c>
      <c r="U13" s="1">
        <f ca="1">ALL!U348</f>
        <v>0</v>
      </c>
      <c r="V13" s="1">
        <f ca="1">ALL!V348</f>
        <v>0</v>
      </c>
      <c r="W13" s="1">
        <f ca="1">ALL!W348</f>
        <v>0.19307002425193787</v>
      </c>
      <c r="X13" s="1">
        <f ca="1">ALL!X348</f>
        <v>0</v>
      </c>
      <c r="Y13" s="1">
        <f ca="1">ALL!Y348</f>
        <v>0</v>
      </c>
      <c r="Z13" s="1">
        <f ca="1">ALL!Z348</f>
        <v>0</v>
      </c>
      <c r="AA13" s="1">
        <f ca="1">ALL!AA348</f>
        <v>0</v>
      </c>
      <c r="AB13" s="1">
        <f ca="1">ALL!AB348</f>
        <v>0</v>
      </c>
      <c r="AC13" s="1">
        <f ca="1">ALL!AC348</f>
        <v>0</v>
      </c>
      <c r="AD13" s="1">
        <v>0</v>
      </c>
      <c r="AE13" s="1">
        <f ca="1">ALL!AE348</f>
        <v>0</v>
      </c>
      <c r="AF13" s="1">
        <f ca="1">ALL!AF348</f>
        <v>0</v>
      </c>
      <c r="AG13" s="1">
        <f ca="1">ALL!AG348</f>
        <v>0.49624323844909668</v>
      </c>
      <c r="AH13" s="1">
        <f ca="1">ALL!AH348</f>
        <v>0.35233503580093384</v>
      </c>
      <c r="AI13" s="1">
        <f ca="1">ALL!AI348</f>
        <v>0</v>
      </c>
    </row>
    <row r="14" spans="1:35" x14ac:dyDescent="0.25">
      <c r="A14" s="8">
        <f ca="1">ALL!A349</f>
        <v>46004</v>
      </c>
      <c r="B14" s="1">
        <f ca="1">ALL!B349</f>
        <v>0</v>
      </c>
      <c r="C14" s="1">
        <f ca="1">ALL!C349</f>
        <v>0</v>
      </c>
      <c r="D14" s="1">
        <f ca="1">ALL!D349</f>
        <v>0</v>
      </c>
      <c r="E14" s="1">
        <f ca="1">ALL!E349</f>
        <v>0</v>
      </c>
      <c r="F14" s="1">
        <f ca="1">ALL!F349</f>
        <v>0</v>
      </c>
      <c r="G14" s="1">
        <f ca="1">ALL!G349</f>
        <v>0</v>
      </c>
      <c r="H14" s="1">
        <v>0</v>
      </c>
      <c r="I14" s="1">
        <v>0</v>
      </c>
      <c r="J14" s="1">
        <f ca="1">ALL!J349</f>
        <v>0</v>
      </c>
      <c r="K14" s="1">
        <f ca="1">ALL!K349</f>
        <v>0</v>
      </c>
      <c r="L14" s="1">
        <f ca="1">ALL!L349</f>
        <v>0</v>
      </c>
      <c r="M14" s="1">
        <f ca="1">ALL!M349</f>
        <v>0</v>
      </c>
      <c r="N14" s="1">
        <f ca="1">ALL!N349</f>
        <v>0</v>
      </c>
      <c r="O14" s="1">
        <f ca="1">ALL!O349</f>
        <v>0</v>
      </c>
      <c r="P14" s="1">
        <f ca="1">ALL!P349</f>
        <v>0</v>
      </c>
      <c r="Q14" s="1">
        <f ca="1">ALL!Q349</f>
        <v>0</v>
      </c>
      <c r="R14" s="1">
        <f ca="1">ALL!R349</f>
        <v>0</v>
      </c>
      <c r="S14" s="1">
        <f ca="1">ALL!S349</f>
        <v>0</v>
      </c>
      <c r="T14" s="1">
        <f ca="1">ALL!T349</f>
        <v>0</v>
      </c>
      <c r="U14" s="1">
        <f ca="1">ALL!U349</f>
        <v>0</v>
      </c>
      <c r="V14" s="1">
        <f ca="1">ALL!V349</f>
        <v>0</v>
      </c>
      <c r="W14" s="1">
        <f ca="1">ALL!W349</f>
        <v>0</v>
      </c>
      <c r="X14" s="1">
        <f ca="1">ALL!X349</f>
        <v>0</v>
      </c>
      <c r="Y14" s="1">
        <f ca="1">ALL!Y349</f>
        <v>0</v>
      </c>
      <c r="Z14" s="1">
        <f ca="1">ALL!Z349</f>
        <v>0</v>
      </c>
      <c r="AA14" s="1">
        <f ca="1">ALL!AA349</f>
        <v>0</v>
      </c>
      <c r="AB14" s="1">
        <f ca="1">ALL!AB349</f>
        <v>0</v>
      </c>
      <c r="AC14" s="1">
        <f ca="1">ALL!AC349</f>
        <v>0</v>
      </c>
      <c r="AD14" s="1">
        <v>0</v>
      </c>
      <c r="AE14" s="1">
        <f ca="1">ALL!AE349</f>
        <v>0</v>
      </c>
      <c r="AF14" s="1">
        <f ca="1">ALL!AF349</f>
        <v>0</v>
      </c>
      <c r="AG14" s="1">
        <f ca="1">ALL!AG349</f>
        <v>0</v>
      </c>
      <c r="AH14" s="1">
        <f ca="1">ALL!AH349</f>
        <v>0</v>
      </c>
      <c r="AI14" s="1">
        <f ca="1">ALL!AI349</f>
        <v>0</v>
      </c>
    </row>
    <row r="15" spans="1:35" x14ac:dyDescent="0.25">
      <c r="A15" s="8">
        <f ca="1">ALL!A350</f>
        <v>46005</v>
      </c>
      <c r="B15" s="1">
        <f ca="1">ALL!B350</f>
        <v>0</v>
      </c>
      <c r="C15" s="1">
        <f ca="1">ALL!C350</f>
        <v>0</v>
      </c>
      <c r="D15" s="1">
        <f ca="1">ALL!D350</f>
        <v>0</v>
      </c>
      <c r="E15" s="1">
        <f ca="1">ALL!E350</f>
        <v>0</v>
      </c>
      <c r="F15" s="1">
        <f ca="1">ALL!F350</f>
        <v>0</v>
      </c>
      <c r="G15" s="1">
        <f ca="1">ALL!G350</f>
        <v>0</v>
      </c>
      <c r="H15" s="1">
        <v>0</v>
      </c>
      <c r="I15" s="1">
        <v>0</v>
      </c>
      <c r="J15" s="1">
        <f ca="1">ALL!J350</f>
        <v>0</v>
      </c>
      <c r="K15" s="1">
        <f ca="1">ALL!K350</f>
        <v>0</v>
      </c>
      <c r="L15" s="1">
        <f ca="1">ALL!L350</f>
        <v>0</v>
      </c>
      <c r="M15" s="1">
        <f ca="1">ALL!M350</f>
        <v>0</v>
      </c>
      <c r="N15" s="1">
        <f ca="1">ALL!N350</f>
        <v>0</v>
      </c>
      <c r="O15" s="1">
        <f ca="1">ALL!O350</f>
        <v>0</v>
      </c>
      <c r="P15" s="1">
        <f ca="1">ALL!P350</f>
        <v>0</v>
      </c>
      <c r="Q15" s="1">
        <f ca="1">ALL!Q350</f>
        <v>0</v>
      </c>
      <c r="R15" s="1">
        <f ca="1">ALL!R350</f>
        <v>0</v>
      </c>
      <c r="S15" s="1">
        <f ca="1">ALL!S350</f>
        <v>0</v>
      </c>
      <c r="T15" s="1">
        <f ca="1">ALL!T350</f>
        <v>0</v>
      </c>
      <c r="U15" s="1">
        <f ca="1">ALL!U350</f>
        <v>0</v>
      </c>
      <c r="V15" s="1">
        <f ca="1">ALL!V350</f>
        <v>0</v>
      </c>
      <c r="W15" s="1">
        <f ca="1">ALL!W350</f>
        <v>0</v>
      </c>
      <c r="X15" s="1">
        <f ca="1">ALL!X350</f>
        <v>0</v>
      </c>
      <c r="Y15" s="1">
        <f ca="1">ALL!Y350</f>
        <v>0</v>
      </c>
      <c r="Z15" s="1">
        <f ca="1">ALL!Z350</f>
        <v>0</v>
      </c>
      <c r="AA15" s="1">
        <f ca="1">ALL!AA350</f>
        <v>0</v>
      </c>
      <c r="AB15" s="1">
        <f ca="1">ALL!AB350</f>
        <v>0</v>
      </c>
      <c r="AC15" s="1">
        <f ca="1">ALL!AC350</f>
        <v>0</v>
      </c>
      <c r="AD15" s="1">
        <v>0</v>
      </c>
      <c r="AE15" s="1">
        <f ca="1">ALL!AE350</f>
        <v>0</v>
      </c>
      <c r="AF15" s="1">
        <f ca="1">ALL!AF350</f>
        <v>0</v>
      </c>
      <c r="AG15" s="1">
        <f ca="1">ALL!AG350</f>
        <v>0</v>
      </c>
      <c r="AH15" s="1">
        <f ca="1">ALL!AH350</f>
        <v>0</v>
      </c>
      <c r="AI15" s="1">
        <f ca="1">ALL!AI350</f>
        <v>0</v>
      </c>
    </row>
    <row r="16" spans="1:35" x14ac:dyDescent="0.25">
      <c r="A16" s="8">
        <f ca="1">ALL!A351</f>
        <v>46006</v>
      </c>
      <c r="B16" s="1">
        <f ca="1">ALL!B351</f>
        <v>0.87374961376190186</v>
      </c>
      <c r="C16" s="1">
        <f ca="1">ALL!C351</f>
        <v>0</v>
      </c>
      <c r="D16" s="1">
        <f ca="1">ALL!D351</f>
        <v>0</v>
      </c>
      <c r="E16" s="1">
        <f ca="1">ALL!E351</f>
        <v>0</v>
      </c>
      <c r="F16" s="1">
        <f ca="1">ALL!F351</f>
        <v>0</v>
      </c>
      <c r="G16" s="1">
        <f ca="1">ALL!G351</f>
        <v>0</v>
      </c>
      <c r="H16" s="1">
        <v>0</v>
      </c>
      <c r="I16" s="1">
        <v>0</v>
      </c>
      <c r="J16" s="1">
        <f ca="1">ALL!J351</f>
        <v>0</v>
      </c>
      <c r="K16" s="1">
        <f ca="1">ALL!K351</f>
        <v>0</v>
      </c>
      <c r="L16" s="1">
        <f ca="1">ALL!L351</f>
        <v>0</v>
      </c>
      <c r="M16" s="1">
        <f ca="1">ALL!M351</f>
        <v>0</v>
      </c>
      <c r="N16" s="1">
        <f ca="1">ALL!N351</f>
        <v>0</v>
      </c>
      <c r="O16" s="1">
        <f ca="1">ALL!O351</f>
        <v>0</v>
      </c>
      <c r="P16" s="1">
        <f ca="1">ALL!P351</f>
        <v>0</v>
      </c>
      <c r="Q16" s="1">
        <f ca="1">ALL!Q351</f>
        <v>0</v>
      </c>
      <c r="R16" s="1">
        <f ca="1">ALL!R351</f>
        <v>0</v>
      </c>
      <c r="S16" s="1">
        <f ca="1">ALL!S351</f>
        <v>0</v>
      </c>
      <c r="T16" s="1">
        <f ca="1">ALL!T351</f>
        <v>0</v>
      </c>
      <c r="U16" s="1">
        <f ca="1">ALL!U351</f>
        <v>0</v>
      </c>
      <c r="V16" s="1">
        <f ca="1">ALL!V351</f>
        <v>0</v>
      </c>
      <c r="W16" s="1">
        <f ca="1">ALL!W351</f>
        <v>0.26281863451004028</v>
      </c>
      <c r="X16" s="1">
        <f ca="1">ALL!X351</f>
        <v>0</v>
      </c>
      <c r="Y16" s="1">
        <f ca="1">ALL!Y351</f>
        <v>0</v>
      </c>
      <c r="Z16" s="1">
        <f ca="1">ALL!Z351</f>
        <v>0</v>
      </c>
      <c r="AA16" s="1">
        <f ca="1">ALL!AA351</f>
        <v>0</v>
      </c>
      <c r="AB16" s="1">
        <f ca="1">ALL!AB351</f>
        <v>0</v>
      </c>
      <c r="AC16" s="1">
        <f ca="1">ALL!AC351</f>
        <v>0</v>
      </c>
      <c r="AD16" s="1">
        <v>0</v>
      </c>
      <c r="AE16" s="1">
        <f ca="1">ALL!AE351</f>
        <v>0</v>
      </c>
      <c r="AF16" s="1">
        <f ca="1">ALL!AF351</f>
        <v>0</v>
      </c>
      <c r="AG16" s="1">
        <f ca="1">ALL!AG351</f>
        <v>0</v>
      </c>
      <c r="AH16" s="1">
        <f ca="1">ALL!AH351</f>
        <v>0.38457322120666504</v>
      </c>
      <c r="AI16" s="1">
        <f ca="1">ALL!AI351</f>
        <v>0</v>
      </c>
    </row>
    <row r="17" spans="1:35" x14ac:dyDescent="0.25">
      <c r="A17" s="8">
        <f ca="1">ALL!A352</f>
        <v>46007</v>
      </c>
      <c r="B17" s="1">
        <v>0</v>
      </c>
      <c r="C17" s="1">
        <f ca="1">ALL!C352</f>
        <v>0</v>
      </c>
      <c r="D17" s="1">
        <f ca="1">ALL!D352</f>
        <v>0</v>
      </c>
      <c r="E17" s="1">
        <f ca="1">ALL!E352</f>
        <v>0</v>
      </c>
      <c r="F17" s="1">
        <f ca="1">ALL!F352</f>
        <v>0</v>
      </c>
      <c r="G17" s="1">
        <f ca="1">ALL!G352</f>
        <v>0</v>
      </c>
      <c r="H17" s="1">
        <v>0</v>
      </c>
      <c r="I17" s="1">
        <v>0</v>
      </c>
      <c r="J17" s="1">
        <f ca="1">ALL!J352</f>
        <v>0</v>
      </c>
      <c r="K17" s="1">
        <f ca="1">ALL!K352</f>
        <v>0</v>
      </c>
      <c r="L17" s="1">
        <f ca="1">ALL!L352</f>
        <v>0</v>
      </c>
      <c r="M17" s="1">
        <f ca="1">ALL!M352</f>
        <v>0</v>
      </c>
      <c r="N17" s="1">
        <f ca="1">ALL!N352</f>
        <v>0</v>
      </c>
      <c r="O17" s="1">
        <f ca="1">ALL!O352</f>
        <v>0</v>
      </c>
      <c r="P17" s="1">
        <f ca="1">ALL!P352</f>
        <v>0</v>
      </c>
      <c r="Q17" s="1">
        <f ca="1">ALL!Q352</f>
        <v>0</v>
      </c>
      <c r="R17" s="1">
        <f ca="1">ALL!R352</f>
        <v>0</v>
      </c>
      <c r="S17" s="1">
        <f ca="1">ALL!S352</f>
        <v>0</v>
      </c>
      <c r="T17" s="1">
        <f ca="1">ALL!T352</f>
        <v>0</v>
      </c>
      <c r="U17" s="1">
        <f ca="1">ALL!U352</f>
        <v>0</v>
      </c>
      <c r="V17" s="1">
        <f ca="1">ALL!V352</f>
        <v>0</v>
      </c>
      <c r="W17" s="1">
        <f ca="1">ALL!W352</f>
        <v>0</v>
      </c>
      <c r="X17" s="1">
        <f ca="1">ALL!X352</f>
        <v>0</v>
      </c>
      <c r="Y17" s="1">
        <f ca="1">ALL!Y352</f>
        <v>0</v>
      </c>
      <c r="Z17" s="1">
        <f ca="1">ALL!Z352</f>
        <v>0</v>
      </c>
      <c r="AA17" s="1">
        <f ca="1">ALL!AA352</f>
        <v>0</v>
      </c>
      <c r="AB17" s="1">
        <f ca="1">ALL!AB352</f>
        <v>0</v>
      </c>
      <c r="AC17" s="1">
        <f ca="1">ALL!AC352</f>
        <v>0</v>
      </c>
      <c r="AD17" s="1">
        <v>0</v>
      </c>
      <c r="AE17" s="1">
        <f ca="1">ALL!AE352</f>
        <v>0</v>
      </c>
      <c r="AF17" s="1">
        <f ca="1">ALL!AF352</f>
        <v>0</v>
      </c>
      <c r="AG17" s="1">
        <f ca="1">ALL!AG352</f>
        <v>0</v>
      </c>
      <c r="AH17" s="1">
        <f ca="1">ALL!AH352</f>
        <v>0.12358027696609497</v>
      </c>
      <c r="AI17" s="1">
        <f ca="1">ALL!AI352</f>
        <v>0</v>
      </c>
    </row>
    <row r="18" spans="1:35" x14ac:dyDescent="0.25">
      <c r="A18" s="8">
        <f ca="1">ALL!A353</f>
        <v>46008</v>
      </c>
      <c r="B18" s="1">
        <v>0</v>
      </c>
      <c r="C18" s="1">
        <f ca="1">ALL!C353</f>
        <v>0</v>
      </c>
      <c r="D18" s="1">
        <f ca="1">ALL!D353</f>
        <v>0</v>
      </c>
      <c r="E18" s="1">
        <f ca="1">ALL!E353</f>
        <v>0</v>
      </c>
      <c r="F18" s="1">
        <f ca="1">ALL!F353</f>
        <v>0</v>
      </c>
      <c r="G18" s="1">
        <f ca="1">ALL!G353</f>
        <v>0</v>
      </c>
      <c r="H18" s="1">
        <v>0</v>
      </c>
      <c r="I18" s="1">
        <v>0</v>
      </c>
      <c r="J18" s="1">
        <f ca="1">ALL!J353</f>
        <v>0</v>
      </c>
      <c r="K18" s="1">
        <f ca="1">ALL!K353</f>
        <v>0</v>
      </c>
      <c r="L18" s="1">
        <f ca="1">ALL!L353</f>
        <v>0</v>
      </c>
      <c r="M18" s="1">
        <f ca="1">ALL!M353</f>
        <v>0</v>
      </c>
      <c r="N18" s="1">
        <f ca="1">ALL!N353</f>
        <v>0</v>
      </c>
      <c r="O18" s="1">
        <f ca="1">ALL!O353</f>
        <v>0</v>
      </c>
      <c r="P18" s="1">
        <f ca="1">ALL!P353</f>
        <v>0</v>
      </c>
      <c r="Q18" s="1">
        <f ca="1">ALL!Q353</f>
        <v>0</v>
      </c>
      <c r="R18" s="1">
        <f ca="1">ALL!R353</f>
        <v>0</v>
      </c>
      <c r="S18" s="1">
        <f ca="1">ALL!S353</f>
        <v>0</v>
      </c>
      <c r="T18" s="1">
        <f ca="1">ALL!T353</f>
        <v>0</v>
      </c>
      <c r="U18" s="1">
        <f ca="1">ALL!U353</f>
        <v>0</v>
      </c>
      <c r="V18" s="1">
        <f ca="1">ALL!V353</f>
        <v>0</v>
      </c>
      <c r="W18" s="1">
        <f ca="1">ALL!W353</f>
        <v>0</v>
      </c>
      <c r="X18" s="1">
        <f ca="1">ALL!X353</f>
        <v>0</v>
      </c>
      <c r="Y18" s="1">
        <f ca="1">ALL!Y353</f>
        <v>0</v>
      </c>
      <c r="Z18" s="1">
        <f ca="1">ALL!Z353</f>
        <v>0</v>
      </c>
      <c r="AA18" s="1">
        <f ca="1">ALL!AA353</f>
        <v>0</v>
      </c>
      <c r="AB18" s="1">
        <f ca="1">ALL!AB353</f>
        <v>0</v>
      </c>
      <c r="AC18" s="1">
        <f ca="1">ALL!AC353</f>
        <v>0</v>
      </c>
      <c r="AD18" s="1">
        <v>0</v>
      </c>
      <c r="AE18" s="1">
        <f ca="1">ALL!AE353</f>
        <v>0</v>
      </c>
      <c r="AF18" s="1">
        <f ca="1">ALL!AF353</f>
        <v>0</v>
      </c>
      <c r="AG18" s="1">
        <f ca="1">ALL!AG353</f>
        <v>0</v>
      </c>
      <c r="AH18" s="1">
        <f ca="1">ALL!AH353</f>
        <v>0</v>
      </c>
      <c r="AI18" s="1">
        <f ca="1">ALL!AI353</f>
        <v>0</v>
      </c>
    </row>
    <row r="19" spans="1:35" x14ac:dyDescent="0.25">
      <c r="A19" s="8">
        <f ca="1">ALL!A354</f>
        <v>46009</v>
      </c>
      <c r="B19" s="1">
        <v>0</v>
      </c>
      <c r="C19" s="1">
        <f ca="1">ALL!C354</f>
        <v>0</v>
      </c>
      <c r="D19" s="1">
        <f ca="1">ALL!D354</f>
        <v>0</v>
      </c>
      <c r="E19" s="1">
        <f ca="1">ALL!E354</f>
        <v>0</v>
      </c>
      <c r="F19" s="1">
        <f ca="1">ALL!F354</f>
        <v>0</v>
      </c>
      <c r="G19" s="1">
        <f ca="1">ALL!G354</f>
        <v>0</v>
      </c>
      <c r="H19" s="1">
        <v>0</v>
      </c>
      <c r="I19" s="1">
        <v>0</v>
      </c>
      <c r="J19" s="1">
        <f ca="1">ALL!J354</f>
        <v>0</v>
      </c>
      <c r="K19" s="1">
        <f ca="1">ALL!K354</f>
        <v>0</v>
      </c>
      <c r="L19" s="1">
        <f ca="1">ALL!L354</f>
        <v>0</v>
      </c>
      <c r="M19" s="1">
        <f ca="1">ALL!M354</f>
        <v>0</v>
      </c>
      <c r="N19" s="1">
        <f ca="1">ALL!N354</f>
        <v>0</v>
      </c>
      <c r="O19" s="1">
        <f ca="1">ALL!O354</f>
        <v>0</v>
      </c>
      <c r="P19" s="1">
        <f ca="1">ALL!P354</f>
        <v>0</v>
      </c>
      <c r="Q19" s="1">
        <f ca="1">ALL!Q354</f>
        <v>0</v>
      </c>
      <c r="R19" s="1">
        <f ca="1">ALL!R354</f>
        <v>0</v>
      </c>
      <c r="S19" s="1">
        <f ca="1">ALL!S354</f>
        <v>0</v>
      </c>
      <c r="T19" s="1">
        <f ca="1">ALL!T354</f>
        <v>0</v>
      </c>
      <c r="U19" s="1">
        <f ca="1">ALL!U354</f>
        <v>0</v>
      </c>
      <c r="V19" s="1">
        <f ca="1">ALL!V354</f>
        <v>0</v>
      </c>
      <c r="W19" s="1">
        <f ca="1">ALL!W354</f>
        <v>0</v>
      </c>
      <c r="X19" s="1">
        <f ca="1">ALL!X354</f>
        <v>0</v>
      </c>
      <c r="Y19" s="1">
        <f ca="1">ALL!Y354</f>
        <v>0</v>
      </c>
      <c r="Z19" s="1">
        <f ca="1">ALL!Z354</f>
        <v>0</v>
      </c>
      <c r="AA19" s="1">
        <f ca="1">ALL!AA354</f>
        <v>0</v>
      </c>
      <c r="AB19" s="1">
        <f ca="1">ALL!AB354</f>
        <v>0</v>
      </c>
      <c r="AC19" s="1">
        <f ca="1">ALL!AC354</f>
        <v>0</v>
      </c>
      <c r="AD19" s="1">
        <v>0</v>
      </c>
      <c r="AE19" s="1">
        <f ca="1">ALL!AE354</f>
        <v>0</v>
      </c>
      <c r="AF19" s="1">
        <f ca="1">ALL!AF354</f>
        <v>0</v>
      </c>
      <c r="AG19" s="1">
        <f ca="1">ALL!AG354</f>
        <v>0</v>
      </c>
      <c r="AH19" s="1">
        <f ca="1">ALL!AH354</f>
        <v>0</v>
      </c>
      <c r="AI19" s="1">
        <f ca="1">ALL!AI354</f>
        <v>0</v>
      </c>
    </row>
    <row r="20" spans="1:35" x14ac:dyDescent="0.25">
      <c r="A20" s="8">
        <f ca="1">ALL!A355</f>
        <v>46010</v>
      </c>
      <c r="B20" s="1">
        <v>0</v>
      </c>
      <c r="C20" s="1">
        <f ca="1">ALL!C355</f>
        <v>0</v>
      </c>
      <c r="D20" s="1">
        <f ca="1">ALL!D355</f>
        <v>0</v>
      </c>
      <c r="E20" s="1">
        <f ca="1">ALL!E355</f>
        <v>0</v>
      </c>
      <c r="F20" s="1">
        <f ca="1">ALL!F355</f>
        <v>0</v>
      </c>
      <c r="G20" s="1">
        <f ca="1">ALL!G355</f>
        <v>0</v>
      </c>
      <c r="H20" s="1">
        <v>0</v>
      </c>
      <c r="I20" s="1">
        <v>0</v>
      </c>
      <c r="J20" s="1">
        <f ca="1">ALL!J355</f>
        <v>0</v>
      </c>
      <c r="K20" s="1">
        <f ca="1">ALL!K355</f>
        <v>0</v>
      </c>
      <c r="L20" s="1">
        <f ca="1">ALL!L355</f>
        <v>0</v>
      </c>
      <c r="M20" s="1">
        <f ca="1">ALL!M355</f>
        <v>0</v>
      </c>
      <c r="N20" s="1">
        <f ca="1">ALL!N355</f>
        <v>0</v>
      </c>
      <c r="O20" s="1">
        <f ca="1">ALL!O355</f>
        <v>0</v>
      </c>
      <c r="P20" s="1">
        <f ca="1">ALL!P355</f>
        <v>0</v>
      </c>
      <c r="Q20" s="1">
        <f ca="1">ALL!Q355</f>
        <v>0</v>
      </c>
      <c r="R20" s="1">
        <f ca="1">ALL!R355</f>
        <v>0</v>
      </c>
      <c r="S20" s="1">
        <f ca="1">ALL!S355</f>
        <v>0</v>
      </c>
      <c r="T20" s="1">
        <f ca="1">ALL!T355</f>
        <v>0</v>
      </c>
      <c r="U20" s="1">
        <f ca="1">ALL!U355</f>
        <v>0</v>
      </c>
      <c r="V20" s="1">
        <f ca="1">ALL!V355</f>
        <v>0</v>
      </c>
      <c r="W20" s="1">
        <f ca="1">ALL!W355</f>
        <v>0</v>
      </c>
      <c r="X20" s="1">
        <f ca="1">ALL!X355</f>
        <v>0</v>
      </c>
      <c r="Y20" s="1">
        <f ca="1">ALL!Y355</f>
        <v>0</v>
      </c>
      <c r="Z20" s="1">
        <f ca="1">ALL!Z355</f>
        <v>0</v>
      </c>
      <c r="AA20" s="1">
        <f ca="1">ALL!AA355</f>
        <v>0</v>
      </c>
      <c r="AB20" s="1">
        <f ca="1">ALL!AB355</f>
        <v>0</v>
      </c>
      <c r="AC20" s="1">
        <f ca="1">ALL!AC355</f>
        <v>0</v>
      </c>
      <c r="AD20" s="1">
        <v>0</v>
      </c>
      <c r="AE20" s="1">
        <f ca="1">ALL!AE355</f>
        <v>0</v>
      </c>
      <c r="AF20" s="1">
        <f ca="1">ALL!AF355</f>
        <v>0</v>
      </c>
      <c r="AG20" s="1">
        <f ca="1">ALL!AG355</f>
        <v>0</v>
      </c>
      <c r="AH20" s="1">
        <f ca="1">ALL!AH355</f>
        <v>0</v>
      </c>
      <c r="AI20" s="1">
        <f ca="1">ALL!AI355</f>
        <v>0</v>
      </c>
    </row>
    <row r="21" spans="1:35" x14ac:dyDescent="0.25">
      <c r="A21" s="8">
        <f ca="1">ALL!A356</f>
        <v>46011</v>
      </c>
      <c r="B21" s="1">
        <v>0</v>
      </c>
      <c r="C21" s="1">
        <f ca="1">ALL!C356</f>
        <v>0</v>
      </c>
      <c r="D21" s="1">
        <f ca="1">ALL!D356</f>
        <v>0</v>
      </c>
      <c r="E21" s="1">
        <f ca="1">ALL!E356</f>
        <v>0</v>
      </c>
      <c r="F21" s="1">
        <f ca="1">ALL!F356</f>
        <v>0</v>
      </c>
      <c r="G21" s="1">
        <f ca="1">ALL!G356</f>
        <v>0</v>
      </c>
      <c r="H21" s="1">
        <v>0</v>
      </c>
      <c r="I21" s="1">
        <v>0</v>
      </c>
      <c r="J21" s="1">
        <f ca="1">ALL!J356</f>
        <v>0</v>
      </c>
      <c r="K21" s="1">
        <f ca="1">ALL!K356</f>
        <v>0</v>
      </c>
      <c r="L21" s="1">
        <f ca="1">ALL!L356</f>
        <v>0</v>
      </c>
      <c r="M21" s="1">
        <f ca="1">ALL!M356</f>
        <v>0</v>
      </c>
      <c r="N21" s="1">
        <f ca="1">ALL!N356</f>
        <v>0</v>
      </c>
      <c r="O21" s="1">
        <f ca="1">ALL!O356</f>
        <v>0</v>
      </c>
      <c r="P21" s="1">
        <f ca="1">ALL!P356</f>
        <v>0</v>
      </c>
      <c r="Q21" s="1">
        <f ca="1">ALL!Q356</f>
        <v>0</v>
      </c>
      <c r="R21" s="1">
        <f ca="1">ALL!R356</f>
        <v>0</v>
      </c>
      <c r="S21" s="1">
        <f ca="1">ALL!S356</f>
        <v>0</v>
      </c>
      <c r="T21" s="1">
        <f ca="1">ALL!T356</f>
        <v>0</v>
      </c>
      <c r="U21" s="1">
        <f ca="1">ALL!U356</f>
        <v>0</v>
      </c>
      <c r="V21" s="1">
        <f ca="1">ALL!V356</f>
        <v>0</v>
      </c>
      <c r="W21" s="1">
        <f ca="1">ALL!W356</f>
        <v>0</v>
      </c>
      <c r="X21" s="1">
        <f ca="1">ALL!X356</f>
        <v>0</v>
      </c>
      <c r="Y21" s="1">
        <f ca="1">ALL!Y356</f>
        <v>0</v>
      </c>
      <c r="Z21" s="1">
        <f ca="1">ALL!Z356</f>
        <v>0</v>
      </c>
      <c r="AA21" s="1">
        <f ca="1">ALL!AA356</f>
        <v>0</v>
      </c>
      <c r="AB21" s="1">
        <f ca="1">ALL!AB356</f>
        <v>0</v>
      </c>
      <c r="AC21" s="1">
        <f ca="1">ALL!AC356</f>
        <v>0</v>
      </c>
      <c r="AD21" s="1">
        <v>0</v>
      </c>
      <c r="AE21" s="1">
        <f ca="1">ALL!AE356</f>
        <v>0</v>
      </c>
      <c r="AF21" s="1">
        <f ca="1">ALL!AF356</f>
        <v>0</v>
      </c>
      <c r="AG21" s="1">
        <f ca="1">ALL!AG356</f>
        <v>0</v>
      </c>
      <c r="AH21" s="1">
        <f ca="1">ALL!AH356</f>
        <v>0</v>
      </c>
      <c r="AI21" s="1">
        <f ca="1">ALL!AI356</f>
        <v>0</v>
      </c>
    </row>
    <row r="22" spans="1:35" x14ac:dyDescent="0.25">
      <c r="A22" s="8">
        <f ca="1">ALL!A357</f>
        <v>46012</v>
      </c>
      <c r="B22" s="1">
        <v>0</v>
      </c>
      <c r="C22" s="1">
        <f ca="1">ALL!C357</f>
        <v>0</v>
      </c>
      <c r="D22" s="1">
        <f ca="1">ALL!D357</f>
        <v>0</v>
      </c>
      <c r="E22" s="1">
        <f ca="1">ALL!E357</f>
        <v>0</v>
      </c>
      <c r="F22" s="1">
        <f ca="1">ALL!F357</f>
        <v>0</v>
      </c>
      <c r="G22" s="1">
        <f ca="1">ALL!G357</f>
        <v>0</v>
      </c>
      <c r="H22" s="1">
        <v>0</v>
      </c>
      <c r="I22" s="1">
        <v>0</v>
      </c>
      <c r="J22" s="1">
        <f ca="1">ALL!J357</f>
        <v>0</v>
      </c>
      <c r="K22" s="1">
        <f ca="1">ALL!K357</f>
        <v>0</v>
      </c>
      <c r="L22" s="1">
        <f ca="1">ALL!L357</f>
        <v>0</v>
      </c>
      <c r="M22" s="1">
        <f ca="1">ALL!M357</f>
        <v>0</v>
      </c>
      <c r="N22" s="1">
        <f ca="1">ALL!N357</f>
        <v>0</v>
      </c>
      <c r="O22" s="1">
        <f ca="1">ALL!O357</f>
        <v>0</v>
      </c>
      <c r="P22" s="1">
        <f ca="1">ALL!P357</f>
        <v>0</v>
      </c>
      <c r="Q22" s="1">
        <f ca="1">ALL!Q357</f>
        <v>0</v>
      </c>
      <c r="R22" s="1">
        <f ca="1">ALL!R357</f>
        <v>0</v>
      </c>
      <c r="S22" s="1">
        <f ca="1">ALL!S357</f>
        <v>0</v>
      </c>
      <c r="T22" s="1">
        <f ca="1">ALL!T357</f>
        <v>0</v>
      </c>
      <c r="U22" s="1">
        <f ca="1">ALL!U357</f>
        <v>0</v>
      </c>
      <c r="V22" s="1">
        <f ca="1">ALL!V357</f>
        <v>0</v>
      </c>
      <c r="W22" s="1">
        <f ca="1">ALL!W357</f>
        <v>0</v>
      </c>
      <c r="X22" s="1">
        <f ca="1">ALL!X357</f>
        <v>0</v>
      </c>
      <c r="Y22" s="1">
        <f ca="1">ALL!Y357</f>
        <v>0</v>
      </c>
      <c r="Z22" s="1">
        <f ca="1">ALL!Z357</f>
        <v>0</v>
      </c>
      <c r="AA22" s="1">
        <f ca="1">ALL!AA357</f>
        <v>0</v>
      </c>
      <c r="AB22" s="1">
        <f ca="1">ALL!AB357</f>
        <v>0</v>
      </c>
      <c r="AC22" s="1">
        <f ca="1">ALL!AC357</f>
        <v>0</v>
      </c>
      <c r="AD22" s="1">
        <v>0</v>
      </c>
      <c r="AE22" s="1">
        <f ca="1">ALL!AE357</f>
        <v>0</v>
      </c>
      <c r="AF22" s="1">
        <f ca="1">ALL!AF357</f>
        <v>0</v>
      </c>
      <c r="AG22" s="1">
        <f ca="1">ALL!AG357</f>
        <v>0</v>
      </c>
      <c r="AH22" s="1">
        <f ca="1">ALL!AH357</f>
        <v>0</v>
      </c>
      <c r="AI22" s="1">
        <f ca="1">ALL!AI357</f>
        <v>0</v>
      </c>
    </row>
    <row r="23" spans="1:35" x14ac:dyDescent="0.25">
      <c r="A23" s="8">
        <f ca="1">ALL!A358</f>
        <v>46013</v>
      </c>
      <c r="B23" s="1">
        <v>0</v>
      </c>
      <c r="C23" s="1">
        <f ca="1">ALL!C358</f>
        <v>0</v>
      </c>
      <c r="D23" s="1">
        <f ca="1">ALL!D358</f>
        <v>0</v>
      </c>
      <c r="E23" s="1">
        <f ca="1">ALL!E358</f>
        <v>0</v>
      </c>
      <c r="F23" s="1">
        <f ca="1">ALL!F358</f>
        <v>0</v>
      </c>
      <c r="G23" s="1">
        <f ca="1">ALL!G358</f>
        <v>0</v>
      </c>
      <c r="H23" s="1">
        <v>0</v>
      </c>
      <c r="I23" s="1">
        <v>0</v>
      </c>
      <c r="J23" s="1">
        <f ca="1">ALL!J358</f>
        <v>0</v>
      </c>
      <c r="K23" s="1">
        <f ca="1">ALL!K358</f>
        <v>0</v>
      </c>
      <c r="L23" s="1">
        <f ca="1">ALL!L358</f>
        <v>0</v>
      </c>
      <c r="M23" s="1">
        <f ca="1">ALL!M358</f>
        <v>0</v>
      </c>
      <c r="N23" s="1">
        <f ca="1">ALL!N358</f>
        <v>0</v>
      </c>
      <c r="O23" s="1">
        <f ca="1">ALL!O358</f>
        <v>0</v>
      </c>
      <c r="P23" s="1">
        <f ca="1">ALL!P358</f>
        <v>0</v>
      </c>
      <c r="Q23" s="1">
        <f ca="1">ALL!Q358</f>
        <v>0</v>
      </c>
      <c r="R23" s="1">
        <f ca="1">ALL!R358</f>
        <v>0</v>
      </c>
      <c r="S23" s="1">
        <f ca="1">ALL!S358</f>
        <v>0</v>
      </c>
      <c r="T23" s="1">
        <f ca="1">ALL!T358</f>
        <v>0</v>
      </c>
      <c r="U23" s="1">
        <f ca="1">ALL!U358</f>
        <v>0</v>
      </c>
      <c r="V23" s="1">
        <f ca="1">ALL!V358</f>
        <v>0</v>
      </c>
      <c r="W23" s="1">
        <f ca="1">ALL!W358</f>
        <v>0</v>
      </c>
      <c r="X23" s="1">
        <f ca="1">ALL!X358</f>
        <v>0</v>
      </c>
      <c r="Y23" s="1">
        <f ca="1">ALL!Y358</f>
        <v>0</v>
      </c>
      <c r="Z23" s="1">
        <f ca="1">ALL!Z358</f>
        <v>0</v>
      </c>
      <c r="AA23" s="1">
        <f ca="1">ALL!AA358</f>
        <v>0</v>
      </c>
      <c r="AB23" s="1">
        <f ca="1">ALL!AB358</f>
        <v>0</v>
      </c>
      <c r="AC23" s="1">
        <f ca="1">ALL!AC358</f>
        <v>0</v>
      </c>
      <c r="AD23" s="1">
        <v>0</v>
      </c>
      <c r="AE23" s="1">
        <f ca="1">ALL!AE358</f>
        <v>0</v>
      </c>
      <c r="AF23" s="1">
        <f ca="1">ALL!AF358</f>
        <v>0</v>
      </c>
      <c r="AG23" s="1">
        <f ca="1">ALL!AG358</f>
        <v>0</v>
      </c>
      <c r="AH23" s="1">
        <f ca="1">ALL!AH358</f>
        <v>0</v>
      </c>
      <c r="AI23" s="1">
        <f ca="1">ALL!AI358</f>
        <v>0</v>
      </c>
    </row>
    <row r="24" spans="1:35" x14ac:dyDescent="0.25">
      <c r="A24" s="8">
        <f ca="1">ALL!A359</f>
        <v>46014</v>
      </c>
      <c r="B24" s="1">
        <v>0</v>
      </c>
      <c r="C24" s="1">
        <f ca="1">ALL!C359</f>
        <v>0</v>
      </c>
      <c r="D24" s="1">
        <f ca="1">ALL!D359</f>
        <v>0</v>
      </c>
      <c r="E24" s="1">
        <f ca="1">ALL!E359</f>
        <v>0</v>
      </c>
      <c r="F24" s="1">
        <f ca="1">ALL!F359</f>
        <v>0</v>
      </c>
      <c r="G24" s="1">
        <f ca="1">ALL!G359</f>
        <v>0</v>
      </c>
      <c r="H24" s="1">
        <v>0</v>
      </c>
      <c r="I24" s="1">
        <v>0</v>
      </c>
      <c r="J24" s="1">
        <f ca="1">ALL!J359</f>
        <v>0</v>
      </c>
      <c r="K24" s="1">
        <f ca="1">ALL!K359</f>
        <v>0</v>
      </c>
      <c r="L24" s="1">
        <f ca="1">ALL!L359</f>
        <v>0</v>
      </c>
      <c r="M24" s="1">
        <f ca="1">ALL!M359</f>
        <v>0</v>
      </c>
      <c r="N24" s="1">
        <f ca="1">ALL!N359</f>
        <v>0</v>
      </c>
      <c r="O24" s="1">
        <f ca="1">ALL!O359</f>
        <v>0</v>
      </c>
      <c r="P24" s="1">
        <f ca="1">ALL!P359</f>
        <v>0</v>
      </c>
      <c r="Q24" s="1">
        <f ca="1">ALL!Q359</f>
        <v>0</v>
      </c>
      <c r="R24" s="1">
        <f ca="1">ALL!R359</f>
        <v>0</v>
      </c>
      <c r="S24" s="1">
        <f ca="1">ALL!S359</f>
        <v>0</v>
      </c>
      <c r="T24" s="1">
        <f ca="1">ALL!T359</f>
        <v>0</v>
      </c>
      <c r="U24" s="1">
        <f ca="1">ALL!U359</f>
        <v>0</v>
      </c>
      <c r="V24" s="1">
        <f ca="1">ALL!V359</f>
        <v>0</v>
      </c>
      <c r="W24" s="1">
        <f ca="1">ALL!W359</f>
        <v>0</v>
      </c>
      <c r="X24" s="1">
        <f ca="1">ALL!X359</f>
        <v>0</v>
      </c>
      <c r="Y24" s="1">
        <f ca="1">ALL!Y359</f>
        <v>0</v>
      </c>
      <c r="Z24" s="1">
        <f ca="1">ALL!Z359</f>
        <v>0</v>
      </c>
      <c r="AA24" s="1">
        <f ca="1">ALL!AA359</f>
        <v>0</v>
      </c>
      <c r="AB24" s="1">
        <f ca="1">ALL!AB359</f>
        <v>0</v>
      </c>
      <c r="AC24" s="1">
        <f ca="1">ALL!AC359</f>
        <v>0</v>
      </c>
      <c r="AD24" s="1">
        <v>0</v>
      </c>
      <c r="AE24" s="1">
        <f ca="1">ALL!AE359</f>
        <v>0</v>
      </c>
      <c r="AF24" s="1">
        <f ca="1">ALL!AF359</f>
        <v>0</v>
      </c>
      <c r="AG24" s="1">
        <f ca="1">ALL!AG359</f>
        <v>0</v>
      </c>
      <c r="AH24" s="1">
        <f ca="1">ALL!AH359</f>
        <v>0</v>
      </c>
      <c r="AI24" s="1">
        <f ca="1">ALL!AI359</f>
        <v>0</v>
      </c>
    </row>
    <row r="25" spans="1:35" x14ac:dyDescent="0.25">
      <c r="A25" s="8">
        <f ca="1">ALL!A360</f>
        <v>46015</v>
      </c>
      <c r="B25" s="1">
        <v>0</v>
      </c>
      <c r="C25" s="1">
        <f ca="1">ALL!C360</f>
        <v>0</v>
      </c>
      <c r="D25" s="1">
        <f ca="1">ALL!D360</f>
        <v>0</v>
      </c>
      <c r="E25" s="1">
        <f ca="1">ALL!E360</f>
        <v>0</v>
      </c>
      <c r="F25" s="1">
        <f ca="1">ALL!F360</f>
        <v>0</v>
      </c>
      <c r="G25" s="1">
        <f ca="1">ALL!G360</f>
        <v>0</v>
      </c>
      <c r="H25" s="1">
        <v>0</v>
      </c>
      <c r="I25" s="1">
        <v>0</v>
      </c>
      <c r="J25" s="1">
        <f ca="1">ALL!J360</f>
        <v>0</v>
      </c>
      <c r="K25" s="1">
        <f ca="1">ALL!K360</f>
        <v>0</v>
      </c>
      <c r="L25" s="1">
        <f ca="1">ALL!L360</f>
        <v>0</v>
      </c>
      <c r="M25" s="1">
        <f ca="1">ALL!M360</f>
        <v>0</v>
      </c>
      <c r="N25" s="1">
        <f ca="1">ALL!N360</f>
        <v>0</v>
      </c>
      <c r="O25" s="1">
        <f ca="1">ALL!O360</f>
        <v>0</v>
      </c>
      <c r="P25" s="1">
        <f ca="1">ALL!P360</f>
        <v>0</v>
      </c>
      <c r="Q25" s="1">
        <f ca="1">ALL!Q360</f>
        <v>0</v>
      </c>
      <c r="R25" s="1">
        <f ca="1">ALL!R360</f>
        <v>0</v>
      </c>
      <c r="S25" s="1">
        <f ca="1">ALL!S360</f>
        <v>0</v>
      </c>
      <c r="T25" s="1">
        <f ca="1">ALL!T360</f>
        <v>0</v>
      </c>
      <c r="U25" s="1">
        <f ca="1">ALL!U360</f>
        <v>0</v>
      </c>
      <c r="V25" s="1">
        <f ca="1">ALL!V360</f>
        <v>0</v>
      </c>
      <c r="W25" s="1">
        <f ca="1">ALL!W360</f>
        <v>0</v>
      </c>
      <c r="X25" s="1">
        <f ca="1">ALL!X360</f>
        <v>0</v>
      </c>
      <c r="Y25" s="1">
        <f ca="1">ALL!Y360</f>
        <v>0</v>
      </c>
      <c r="Z25" s="1">
        <f ca="1">ALL!Z360</f>
        <v>0</v>
      </c>
      <c r="AA25" s="1">
        <f ca="1">ALL!AA360</f>
        <v>0</v>
      </c>
      <c r="AB25" s="1">
        <f ca="1">ALL!AB360</f>
        <v>0</v>
      </c>
      <c r="AC25" s="1">
        <f ca="1">ALL!AC360</f>
        <v>0</v>
      </c>
      <c r="AD25" s="1">
        <v>0</v>
      </c>
      <c r="AE25" s="1">
        <f ca="1">ALL!AE360</f>
        <v>0</v>
      </c>
      <c r="AF25" s="1">
        <f ca="1">ALL!AF360</f>
        <v>0</v>
      </c>
      <c r="AG25" s="1">
        <f ca="1">ALL!AG360</f>
        <v>0</v>
      </c>
      <c r="AH25" s="1">
        <f ca="1">ALL!AH360</f>
        <v>0</v>
      </c>
      <c r="AI25" s="1">
        <f ca="1">ALL!AI360</f>
        <v>0</v>
      </c>
    </row>
    <row r="26" spans="1:35" x14ac:dyDescent="0.25">
      <c r="A26" s="8">
        <f ca="1">ALL!A361</f>
        <v>46016</v>
      </c>
      <c r="B26" s="1">
        <v>0</v>
      </c>
      <c r="C26" s="1">
        <f ca="1">ALL!C361</f>
        <v>0</v>
      </c>
      <c r="D26" s="1">
        <f ca="1">ALL!D361</f>
        <v>0</v>
      </c>
      <c r="E26" s="1">
        <f ca="1">ALL!E361</f>
        <v>0</v>
      </c>
      <c r="F26" s="1">
        <f ca="1">ALL!F361</f>
        <v>0</v>
      </c>
      <c r="G26" s="1">
        <f ca="1">ALL!G361</f>
        <v>0</v>
      </c>
      <c r="H26" s="1">
        <v>0</v>
      </c>
      <c r="I26" s="1">
        <v>0</v>
      </c>
      <c r="J26" s="1">
        <f ca="1">ALL!J361</f>
        <v>0</v>
      </c>
      <c r="K26" s="1">
        <f ca="1">ALL!K361</f>
        <v>0</v>
      </c>
      <c r="L26" s="1">
        <f ca="1">ALL!L361</f>
        <v>0</v>
      </c>
      <c r="M26" s="1">
        <f ca="1">ALL!M361</f>
        <v>0</v>
      </c>
      <c r="N26" s="1">
        <f ca="1">ALL!N361</f>
        <v>0</v>
      </c>
      <c r="O26" s="1">
        <f ca="1">ALL!O361</f>
        <v>0</v>
      </c>
      <c r="P26" s="1">
        <f ca="1">ALL!P361</f>
        <v>0</v>
      </c>
      <c r="Q26" s="1">
        <f ca="1">ALL!Q361</f>
        <v>0</v>
      </c>
      <c r="R26" s="1">
        <f ca="1">ALL!R361</f>
        <v>0</v>
      </c>
      <c r="S26" s="1">
        <f ca="1">ALL!S361</f>
        <v>0</v>
      </c>
      <c r="T26" s="1">
        <f ca="1">ALL!T361</f>
        <v>0</v>
      </c>
      <c r="U26" s="1">
        <f ca="1">ALL!U361</f>
        <v>0</v>
      </c>
      <c r="V26" s="1">
        <f ca="1">ALL!V361</f>
        <v>0</v>
      </c>
      <c r="W26" s="1">
        <f ca="1">ALL!W361</f>
        <v>0</v>
      </c>
      <c r="X26" s="1">
        <f ca="1">ALL!X361</f>
        <v>0</v>
      </c>
      <c r="Y26" s="1">
        <f ca="1">ALL!Y361</f>
        <v>0</v>
      </c>
      <c r="Z26" s="1">
        <f ca="1">ALL!Z361</f>
        <v>0</v>
      </c>
      <c r="AA26" s="1">
        <f ca="1">ALL!AA361</f>
        <v>0</v>
      </c>
      <c r="AB26" s="1">
        <f ca="1">ALL!AB361</f>
        <v>0</v>
      </c>
      <c r="AC26" s="1">
        <f ca="1">ALL!AC361</f>
        <v>0</v>
      </c>
      <c r="AD26" s="1">
        <v>0</v>
      </c>
      <c r="AE26" s="1">
        <f ca="1">ALL!AE361</f>
        <v>0</v>
      </c>
      <c r="AF26" s="1">
        <f ca="1">ALL!AF361</f>
        <v>0</v>
      </c>
      <c r="AG26" s="1">
        <f ca="1">ALL!AG361</f>
        <v>0</v>
      </c>
      <c r="AH26" s="1">
        <f ca="1">ALL!AH361</f>
        <v>0</v>
      </c>
      <c r="AI26" s="1">
        <f ca="1">ALL!AI361</f>
        <v>0</v>
      </c>
    </row>
    <row r="27" spans="1:35" x14ac:dyDescent="0.25">
      <c r="A27" s="8">
        <f ca="1">ALL!A362</f>
        <v>46017</v>
      </c>
      <c r="B27" s="1">
        <v>0</v>
      </c>
      <c r="C27" s="1">
        <f ca="1">ALL!C362</f>
        <v>0</v>
      </c>
      <c r="D27" s="1">
        <f ca="1">ALL!D362</f>
        <v>0</v>
      </c>
      <c r="E27" s="1">
        <f ca="1">ALL!E362</f>
        <v>0</v>
      </c>
      <c r="F27" s="1">
        <f ca="1">ALL!F362</f>
        <v>0</v>
      </c>
      <c r="G27" s="1">
        <f ca="1">ALL!G362</f>
        <v>0</v>
      </c>
      <c r="H27" s="1">
        <v>0</v>
      </c>
      <c r="I27" s="1">
        <v>0</v>
      </c>
      <c r="J27" s="1">
        <f ca="1">ALL!J362</f>
        <v>0</v>
      </c>
      <c r="K27" s="1">
        <f ca="1">ALL!K362</f>
        <v>0</v>
      </c>
      <c r="L27" s="1">
        <f ca="1">ALL!L362</f>
        <v>0</v>
      </c>
      <c r="M27" s="1">
        <f ca="1">ALL!M362</f>
        <v>0</v>
      </c>
      <c r="N27" s="1">
        <f ca="1">ALL!N362</f>
        <v>0</v>
      </c>
      <c r="O27" s="1">
        <f ca="1">ALL!O362</f>
        <v>0</v>
      </c>
      <c r="P27" s="1">
        <f ca="1">ALL!P362</f>
        <v>0</v>
      </c>
      <c r="Q27" s="1">
        <f ca="1">ALL!Q362</f>
        <v>0</v>
      </c>
      <c r="R27" s="1">
        <f ca="1">ALL!R362</f>
        <v>0</v>
      </c>
      <c r="S27" s="1">
        <f ca="1">ALL!S362</f>
        <v>0</v>
      </c>
      <c r="T27" s="1">
        <f ca="1">ALL!T362</f>
        <v>0</v>
      </c>
      <c r="U27" s="1">
        <f ca="1">ALL!U362</f>
        <v>0</v>
      </c>
      <c r="V27" s="1">
        <f ca="1">ALL!V362</f>
        <v>0</v>
      </c>
      <c r="W27" s="1">
        <f ca="1">ALL!W362</f>
        <v>0</v>
      </c>
      <c r="X27" s="1">
        <f ca="1">ALL!X362</f>
        <v>0</v>
      </c>
      <c r="Y27" s="1">
        <f ca="1">ALL!Y362</f>
        <v>0</v>
      </c>
      <c r="Z27" s="1">
        <f ca="1">ALL!Z362</f>
        <v>0</v>
      </c>
      <c r="AA27" s="1">
        <f ca="1">ALL!AA362</f>
        <v>0</v>
      </c>
      <c r="AB27" s="1">
        <f ca="1">ALL!AB362</f>
        <v>0</v>
      </c>
      <c r="AC27" s="1">
        <f ca="1">ALL!AC362</f>
        <v>0</v>
      </c>
      <c r="AD27" s="1">
        <v>0</v>
      </c>
      <c r="AE27" s="1">
        <f ca="1">ALL!AE362</f>
        <v>0</v>
      </c>
      <c r="AF27" s="1">
        <f ca="1">ALL!AF362</f>
        <v>0</v>
      </c>
      <c r="AG27" s="1">
        <f ca="1">ALL!AG362</f>
        <v>0</v>
      </c>
      <c r="AH27" s="1">
        <f ca="1">ALL!AH362</f>
        <v>0</v>
      </c>
      <c r="AI27" s="1">
        <f ca="1">ALL!AI362</f>
        <v>0</v>
      </c>
    </row>
    <row r="28" spans="1:35" x14ac:dyDescent="0.25">
      <c r="A28" s="8">
        <f ca="1">ALL!A363</f>
        <v>46018</v>
      </c>
      <c r="B28" s="1">
        <v>0</v>
      </c>
      <c r="C28" s="1">
        <f ca="1">ALL!C363</f>
        <v>0</v>
      </c>
      <c r="D28" s="1">
        <f ca="1">ALL!D363</f>
        <v>0</v>
      </c>
      <c r="E28" s="1">
        <f ca="1">ALL!E363</f>
        <v>0</v>
      </c>
      <c r="F28" s="1">
        <f ca="1">ALL!F363</f>
        <v>0</v>
      </c>
      <c r="G28" s="1">
        <f ca="1">ALL!G363</f>
        <v>0</v>
      </c>
      <c r="H28" s="1">
        <v>0</v>
      </c>
      <c r="I28" s="1">
        <v>0</v>
      </c>
      <c r="J28" s="1">
        <f ca="1">ALL!J363</f>
        <v>0</v>
      </c>
      <c r="K28" s="1">
        <f ca="1">ALL!K363</f>
        <v>0</v>
      </c>
      <c r="L28" s="1">
        <f ca="1">ALL!L363</f>
        <v>0</v>
      </c>
      <c r="M28" s="1">
        <f ca="1">ALL!M363</f>
        <v>0</v>
      </c>
      <c r="N28" s="1">
        <f ca="1">ALL!N363</f>
        <v>0</v>
      </c>
      <c r="O28" s="1">
        <f ca="1">ALL!O363</f>
        <v>0</v>
      </c>
      <c r="P28" s="1">
        <f ca="1">ALL!P363</f>
        <v>0</v>
      </c>
      <c r="Q28" s="1">
        <f ca="1">ALL!Q363</f>
        <v>0</v>
      </c>
      <c r="R28" s="1">
        <f ca="1">ALL!R363</f>
        <v>0</v>
      </c>
      <c r="S28" s="1">
        <f ca="1">ALL!S363</f>
        <v>0</v>
      </c>
      <c r="T28" s="1">
        <f ca="1">ALL!T363</f>
        <v>0</v>
      </c>
      <c r="U28" s="1">
        <f ca="1">ALL!U363</f>
        <v>0</v>
      </c>
      <c r="V28" s="1">
        <f ca="1">ALL!V363</f>
        <v>0</v>
      </c>
      <c r="W28" s="1">
        <f ca="1">ALL!W363</f>
        <v>0</v>
      </c>
      <c r="X28" s="1">
        <f ca="1">ALL!X363</f>
        <v>0</v>
      </c>
      <c r="Y28" s="1">
        <f ca="1">ALL!Y363</f>
        <v>0</v>
      </c>
      <c r="Z28" s="1">
        <f ca="1">ALL!Z363</f>
        <v>0</v>
      </c>
      <c r="AA28" s="1">
        <f ca="1">ALL!AA363</f>
        <v>0</v>
      </c>
      <c r="AB28" s="1">
        <f ca="1">ALL!AB363</f>
        <v>0</v>
      </c>
      <c r="AC28" s="1">
        <f ca="1">ALL!AC363</f>
        <v>0</v>
      </c>
      <c r="AD28" s="1">
        <v>0</v>
      </c>
      <c r="AE28" s="1">
        <f ca="1">ALL!AE363</f>
        <v>0</v>
      </c>
      <c r="AF28" s="1">
        <f ca="1">ALL!AF363</f>
        <v>0</v>
      </c>
      <c r="AG28" s="1">
        <f ca="1">ALL!AG363</f>
        <v>0</v>
      </c>
      <c r="AH28" s="1">
        <f ca="1">ALL!AH363</f>
        <v>0</v>
      </c>
      <c r="AI28" s="1">
        <f ca="1">ALL!AI363</f>
        <v>0</v>
      </c>
    </row>
    <row r="29" spans="1:35" x14ac:dyDescent="0.25">
      <c r="A29" s="8">
        <f ca="1">ALL!A364</f>
        <v>46019</v>
      </c>
      <c r="B29" s="1">
        <v>0</v>
      </c>
      <c r="C29" s="1">
        <f ca="1">ALL!C364</f>
        <v>0</v>
      </c>
      <c r="D29" s="1">
        <f ca="1">ALL!D364</f>
        <v>0</v>
      </c>
      <c r="E29" s="1">
        <f ca="1">ALL!E364</f>
        <v>0</v>
      </c>
      <c r="F29" s="1">
        <f ca="1">ALL!F364</f>
        <v>0</v>
      </c>
      <c r="G29" s="1">
        <f ca="1">ALL!G364</f>
        <v>0</v>
      </c>
      <c r="H29" s="1">
        <v>0</v>
      </c>
      <c r="I29" s="1">
        <v>0</v>
      </c>
      <c r="J29" s="1">
        <f ca="1">ALL!J364</f>
        <v>0</v>
      </c>
      <c r="K29" s="1">
        <f ca="1">ALL!K364</f>
        <v>0</v>
      </c>
      <c r="L29" s="1">
        <f ca="1">ALL!L364</f>
        <v>0</v>
      </c>
      <c r="M29" s="1">
        <f ca="1">ALL!M364</f>
        <v>0</v>
      </c>
      <c r="N29" s="1">
        <f ca="1">ALL!N364</f>
        <v>0</v>
      </c>
      <c r="O29" s="1">
        <f ca="1">ALL!O364</f>
        <v>0</v>
      </c>
      <c r="P29" s="1">
        <f ca="1">ALL!P364</f>
        <v>0</v>
      </c>
      <c r="Q29" s="1">
        <f ca="1">ALL!Q364</f>
        <v>0</v>
      </c>
      <c r="R29" s="1">
        <f ca="1">ALL!R364</f>
        <v>0</v>
      </c>
      <c r="S29" s="1">
        <f ca="1">ALL!S364</f>
        <v>0</v>
      </c>
      <c r="T29" s="1">
        <f ca="1">ALL!T364</f>
        <v>0</v>
      </c>
      <c r="U29" s="1">
        <f ca="1">ALL!U364</f>
        <v>0</v>
      </c>
      <c r="V29" s="1">
        <f ca="1">ALL!V364</f>
        <v>0</v>
      </c>
      <c r="W29" s="1">
        <f ca="1">ALL!W364</f>
        <v>0</v>
      </c>
      <c r="X29" s="1">
        <f ca="1">ALL!X364</f>
        <v>0</v>
      </c>
      <c r="Y29" s="1">
        <f ca="1">ALL!Y364</f>
        <v>0</v>
      </c>
      <c r="Z29" s="1">
        <f ca="1">ALL!Z364</f>
        <v>0</v>
      </c>
      <c r="AA29" s="1">
        <f ca="1">ALL!AA364</f>
        <v>0</v>
      </c>
      <c r="AB29" s="1">
        <f ca="1">ALL!AB364</f>
        <v>0</v>
      </c>
      <c r="AC29" s="1">
        <f ca="1">ALL!AC364</f>
        <v>0</v>
      </c>
      <c r="AD29" s="1">
        <v>0</v>
      </c>
      <c r="AE29" s="1">
        <f ca="1">ALL!AE364</f>
        <v>0</v>
      </c>
      <c r="AF29" s="1">
        <f ca="1">ALL!AF364</f>
        <v>0</v>
      </c>
      <c r="AG29" s="1">
        <f ca="1">ALL!AG364</f>
        <v>0</v>
      </c>
      <c r="AH29" s="1">
        <f ca="1">ALL!AH364</f>
        <v>0</v>
      </c>
      <c r="AI29" s="1">
        <f ca="1">ALL!AI364</f>
        <v>0</v>
      </c>
    </row>
    <row r="30" spans="1:35" x14ac:dyDescent="0.25">
      <c r="A30" s="8">
        <f ca="1">ALL!A365</f>
        <v>46020</v>
      </c>
      <c r="B30" s="1">
        <f ca="1">ALL!B365</f>
        <v>3.275266170501709</v>
      </c>
      <c r="C30" s="1">
        <f ca="1">ALL!C365</f>
        <v>0</v>
      </c>
      <c r="D30" s="1">
        <f ca="1">ALL!D365</f>
        <v>0</v>
      </c>
      <c r="E30" s="1">
        <f ca="1">ALL!E365</f>
        <v>0</v>
      </c>
      <c r="F30" s="1">
        <f ca="1">ALL!F365</f>
        <v>0</v>
      </c>
      <c r="G30" s="1">
        <f ca="1">ALL!G365</f>
        <v>0</v>
      </c>
      <c r="H30" s="1">
        <v>0</v>
      </c>
      <c r="I30" s="1">
        <f ca="1">ALL!I365</f>
        <v>0.85183095932006836</v>
      </c>
      <c r="J30" s="1">
        <f ca="1">ALL!J365</f>
        <v>0</v>
      </c>
      <c r="K30" s="1">
        <f ca="1">ALL!K365</f>
        <v>0.16598686575889587</v>
      </c>
      <c r="L30" s="1">
        <f ca="1">ALL!L365</f>
        <v>0</v>
      </c>
      <c r="M30" s="1">
        <f ca="1">ALL!M365</f>
        <v>0</v>
      </c>
      <c r="N30" s="1">
        <f ca="1">ALL!N365</f>
        <v>0</v>
      </c>
      <c r="O30" s="1">
        <f ca="1">ALL!O365</f>
        <v>0</v>
      </c>
      <c r="P30" s="1">
        <f ca="1">ALL!P365</f>
        <v>0</v>
      </c>
      <c r="Q30" s="1">
        <f ca="1">ALL!Q365</f>
        <v>0</v>
      </c>
      <c r="R30" s="1">
        <f ca="1">ALL!R365</f>
        <v>0</v>
      </c>
      <c r="S30" s="1">
        <f ca="1">ALL!S365</f>
        <v>0</v>
      </c>
      <c r="T30" s="1">
        <f ca="1">ALL!T365</f>
        <v>0</v>
      </c>
      <c r="U30" s="1">
        <f ca="1">ALL!U365</f>
        <v>1.7815845012664795</v>
      </c>
      <c r="V30" s="1">
        <f ca="1">ALL!V365</f>
        <v>0</v>
      </c>
      <c r="W30" s="1">
        <f ca="1">ALL!W365</f>
        <v>0.16788870096206665</v>
      </c>
      <c r="X30" s="1">
        <f ca="1">ALL!X365</f>
        <v>0</v>
      </c>
      <c r="Y30" s="1">
        <f ca="1">ALL!Y365</f>
        <v>0</v>
      </c>
      <c r="Z30" s="1">
        <f ca="1">ALL!Z365</f>
        <v>0</v>
      </c>
      <c r="AA30" s="1">
        <f ca="1">ALL!AA365</f>
        <v>0</v>
      </c>
      <c r="AB30" s="1">
        <f ca="1">ALL!AB365</f>
        <v>0</v>
      </c>
      <c r="AC30" s="1">
        <f ca="1">ALL!AC365</f>
        <v>0</v>
      </c>
      <c r="AD30" s="1">
        <v>0</v>
      </c>
      <c r="AE30" s="1">
        <f ca="1">ALL!AE365</f>
        <v>0</v>
      </c>
      <c r="AF30" s="1">
        <f ca="1">ALL!AF365</f>
        <v>0</v>
      </c>
      <c r="AG30" s="1">
        <f ca="1">ALL!AG365</f>
        <v>0</v>
      </c>
      <c r="AH30" s="1">
        <f ca="1">ALL!AH365</f>
        <v>0</v>
      </c>
      <c r="AI30" s="1">
        <f ca="1">ALL!AI365</f>
        <v>0</v>
      </c>
    </row>
    <row r="31" spans="1:35" x14ac:dyDescent="0.25">
      <c r="A31" s="8">
        <f ca="1">ALL!A366</f>
        <v>46021</v>
      </c>
      <c r="B31" s="1">
        <v>0</v>
      </c>
      <c r="C31" s="1">
        <f ca="1">ALL!C366</f>
        <v>0</v>
      </c>
      <c r="D31" s="1">
        <f ca="1">ALL!D366</f>
        <v>0</v>
      </c>
      <c r="E31" s="1">
        <f ca="1">ALL!E366</f>
        <v>0</v>
      </c>
      <c r="F31" s="1">
        <f ca="1">ALL!F366</f>
        <v>0</v>
      </c>
      <c r="G31" s="1">
        <f ca="1">ALL!G366</f>
        <v>0</v>
      </c>
      <c r="H31" s="1">
        <v>0</v>
      </c>
      <c r="I31" s="1">
        <f ca="1">ALL!I366</f>
        <v>1.1100242137908936</v>
      </c>
      <c r="J31" s="1">
        <f ca="1">ALL!J366</f>
        <v>0</v>
      </c>
      <c r="K31" s="1">
        <f ca="1">ALL!K366</f>
        <v>0.48708772659301758</v>
      </c>
      <c r="L31" s="1">
        <f ca="1">ALL!L366</f>
        <v>0</v>
      </c>
      <c r="M31" s="1">
        <f ca="1">ALL!M366</f>
        <v>0</v>
      </c>
      <c r="N31" s="1">
        <f ca="1">ALL!N366</f>
        <v>0</v>
      </c>
      <c r="O31" s="1">
        <f ca="1">ALL!O366</f>
        <v>0</v>
      </c>
      <c r="P31" s="1">
        <f ca="1">ALL!P366</f>
        <v>0</v>
      </c>
      <c r="Q31" s="1">
        <f ca="1">ALL!Q366</f>
        <v>0</v>
      </c>
      <c r="R31" s="1">
        <f ca="1">ALL!R366</f>
        <v>1.232865571975708</v>
      </c>
      <c r="S31" s="1">
        <f ca="1">ALL!S366</f>
        <v>0</v>
      </c>
      <c r="T31" s="1">
        <f ca="1">ALL!T366</f>
        <v>0</v>
      </c>
      <c r="U31" s="1">
        <f ca="1">ALL!U366</f>
        <v>0.2858232855796814</v>
      </c>
      <c r="V31" s="1">
        <f ca="1">ALL!V366</f>
        <v>0</v>
      </c>
      <c r="W31" s="1">
        <f ca="1">ALL!W366</f>
        <v>0</v>
      </c>
      <c r="X31" s="1">
        <f ca="1">ALL!X366</f>
        <v>0</v>
      </c>
      <c r="Y31" s="1">
        <f ca="1">ALL!Y366</f>
        <v>0</v>
      </c>
      <c r="Z31" s="1">
        <f ca="1">ALL!Z366</f>
        <v>0</v>
      </c>
      <c r="AA31" s="1">
        <f ca="1">ALL!AA366</f>
        <v>0</v>
      </c>
      <c r="AB31" s="1">
        <f ca="1">ALL!AB366</f>
        <v>0</v>
      </c>
      <c r="AC31" s="1">
        <f ca="1">ALL!AC366</f>
        <v>0</v>
      </c>
      <c r="AD31" s="1">
        <v>0</v>
      </c>
      <c r="AE31" s="1">
        <f ca="1">ALL!AE366</f>
        <v>0</v>
      </c>
      <c r="AF31" s="1">
        <f ca="1">ALL!AF366</f>
        <v>0</v>
      </c>
      <c r="AG31" s="1">
        <f ca="1">ALL!AG366</f>
        <v>0</v>
      </c>
      <c r="AH31" s="1">
        <f ca="1">ALL!AH366</f>
        <v>0</v>
      </c>
      <c r="AI31" s="1">
        <f ca="1">ALL!AI366</f>
        <v>0</v>
      </c>
    </row>
    <row r="32" spans="1:35" ht="13.75" thickBot="1" x14ac:dyDescent="0.3">
      <c r="A32" s="8">
        <f ca="1">ALL!A367</f>
        <v>46022</v>
      </c>
      <c r="B32" s="39">
        <f ca="1">ALL!B367</f>
        <v>1.7219676971435547</v>
      </c>
      <c r="C32" s="39">
        <f ca="1">ALL!C367</f>
        <v>0</v>
      </c>
      <c r="D32" s="39">
        <f ca="1">ALL!D367</f>
        <v>0</v>
      </c>
      <c r="E32" s="39">
        <f ca="1">ALL!E367</f>
        <v>0</v>
      </c>
      <c r="F32" s="39">
        <f ca="1">ALL!F367</f>
        <v>0</v>
      </c>
      <c r="G32" s="39">
        <f ca="1">ALL!G367</f>
        <v>0</v>
      </c>
      <c r="H32" s="39">
        <v>0</v>
      </c>
      <c r="I32" s="39">
        <f ca="1">ALL!I367</f>
        <v>1.1100242137908936</v>
      </c>
      <c r="J32" s="39">
        <f ca="1">ALL!J367</f>
        <v>0</v>
      </c>
      <c r="K32" s="39">
        <f ca="1">ALL!K367</f>
        <v>0.48708772659301758</v>
      </c>
      <c r="L32" s="39">
        <f ca="1">ALL!L367</f>
        <v>0</v>
      </c>
      <c r="M32" s="39">
        <f ca="1">ALL!M367</f>
        <v>0</v>
      </c>
      <c r="N32" s="39">
        <f ca="1">ALL!N367</f>
        <v>0</v>
      </c>
      <c r="O32" s="39">
        <f ca="1">ALL!O367</f>
        <v>0</v>
      </c>
      <c r="P32" s="39">
        <f ca="1">ALL!P367</f>
        <v>0</v>
      </c>
      <c r="Q32" s="39">
        <f ca="1">ALL!Q367</f>
        <v>0</v>
      </c>
      <c r="R32" s="39">
        <f ca="1">ALL!R367</f>
        <v>1.232865571975708</v>
      </c>
      <c r="S32" s="39">
        <f ca="1">ALL!S367</f>
        <v>0</v>
      </c>
      <c r="T32" s="39">
        <f ca="1">ALL!T367</f>
        <v>0</v>
      </c>
      <c r="U32" s="39">
        <f ca="1">ALL!U367</f>
        <v>0.2858232855796814</v>
      </c>
      <c r="V32" s="39">
        <f ca="1">ALL!V367</f>
        <v>0</v>
      </c>
      <c r="W32" s="39">
        <f ca="1">ALL!W367</f>
        <v>0</v>
      </c>
      <c r="X32" s="39">
        <f ca="1">ALL!X367</f>
        <v>0</v>
      </c>
      <c r="Y32" s="39">
        <f ca="1">ALL!Y367</f>
        <v>0</v>
      </c>
      <c r="Z32" s="39">
        <f ca="1">ALL!Z367</f>
        <v>0</v>
      </c>
      <c r="AA32" s="39">
        <f ca="1">ALL!AA367</f>
        <v>0</v>
      </c>
      <c r="AB32" s="39">
        <f ca="1">ALL!AB367</f>
        <v>0</v>
      </c>
      <c r="AC32" s="39">
        <f ca="1">ALL!AC367</f>
        <v>0</v>
      </c>
      <c r="AD32" s="39">
        <v>0</v>
      </c>
      <c r="AE32" s="39">
        <f ca="1">ALL!AE367</f>
        <v>0</v>
      </c>
      <c r="AF32" s="39">
        <f ca="1">ALL!AF367</f>
        <v>0</v>
      </c>
      <c r="AG32" s="39">
        <f ca="1">ALL!AG367</f>
        <v>0</v>
      </c>
      <c r="AH32" s="39">
        <f ca="1">ALL!AH367</f>
        <v>0</v>
      </c>
      <c r="AI32" s="39">
        <f ca="1">ALL!AI367</f>
        <v>0</v>
      </c>
    </row>
    <row r="33" spans="1:35" ht="21.6" thickTop="1" thickBot="1" x14ac:dyDescent="0.4">
      <c r="A33" s="9" t="s">
        <v>55</v>
      </c>
      <c r="B33" s="40">
        <f ca="1">SUM(B2:B32)</f>
        <v>6.5139073133468628</v>
      </c>
      <c r="C33" s="40">
        <f t="shared" ref="C33" ca="1" si="0">SUM(C2:C32)</f>
        <v>18.227199554443359</v>
      </c>
      <c r="D33" s="40">
        <f t="shared" ref="D33:AI33" ca="1" si="1">SUM(D2:D32)</f>
        <v>15.219218254089355</v>
      </c>
      <c r="E33" s="40">
        <f t="shared" ca="1" si="1"/>
        <v>0</v>
      </c>
      <c r="F33" s="40">
        <f t="shared" ca="1" si="1"/>
        <v>0</v>
      </c>
      <c r="G33" s="40">
        <f t="shared" ca="1" si="1"/>
        <v>5.8004145622253418</v>
      </c>
      <c r="H33" s="40">
        <f t="shared" ca="1" si="1"/>
        <v>5.908502995967865</v>
      </c>
      <c r="I33" s="40">
        <f t="shared" ca="1" si="1"/>
        <v>3.0718793869018555</v>
      </c>
      <c r="J33" s="40">
        <f t="shared" ca="1" si="1"/>
        <v>0</v>
      </c>
      <c r="K33" s="40">
        <f t="shared" ca="1" si="1"/>
        <v>1.140162318944931</v>
      </c>
      <c r="L33" s="40">
        <f t="shared" ca="1" si="1"/>
        <v>0</v>
      </c>
      <c r="M33" s="40">
        <f t="shared" ca="1" si="1"/>
        <v>0</v>
      </c>
      <c r="N33" s="40">
        <f t="shared" ca="1" si="1"/>
        <v>0</v>
      </c>
      <c r="O33" s="40">
        <f t="shared" ca="1" si="1"/>
        <v>0</v>
      </c>
      <c r="P33" s="40">
        <f t="shared" ca="1" si="1"/>
        <v>0</v>
      </c>
      <c r="Q33" s="40">
        <f t="shared" ca="1" si="1"/>
        <v>0</v>
      </c>
      <c r="R33" s="40">
        <f t="shared" ca="1" si="1"/>
        <v>2.465731143951416</v>
      </c>
      <c r="S33" s="40">
        <f t="shared" ca="1" si="1"/>
        <v>0</v>
      </c>
      <c r="T33" s="40">
        <f t="shared" ca="1" si="1"/>
        <v>0</v>
      </c>
      <c r="U33" s="40">
        <f t="shared" ca="1" si="1"/>
        <v>4.7468560934066772</v>
      </c>
      <c r="V33" s="40">
        <f t="shared" ca="1" si="1"/>
        <v>5.172417163848877</v>
      </c>
      <c r="W33" s="40">
        <f t="shared" ca="1" si="1"/>
        <v>0.6237773597240448</v>
      </c>
      <c r="X33" s="40">
        <f t="shared" ca="1" si="1"/>
        <v>0</v>
      </c>
      <c r="Y33" s="40">
        <f t="shared" ca="1" si="1"/>
        <v>0</v>
      </c>
      <c r="Z33" s="40">
        <f t="shared" ca="1" si="1"/>
        <v>0</v>
      </c>
      <c r="AA33" s="40">
        <f t="shared" ca="1" si="1"/>
        <v>0</v>
      </c>
      <c r="AB33" s="40">
        <f t="shared" ca="1" si="1"/>
        <v>0</v>
      </c>
      <c r="AC33" s="40">
        <f t="shared" ca="1" si="1"/>
        <v>0</v>
      </c>
      <c r="AD33" s="40">
        <f t="shared" si="1"/>
        <v>0</v>
      </c>
      <c r="AE33" s="40">
        <f t="shared" ca="1" si="1"/>
        <v>0</v>
      </c>
      <c r="AF33" s="40">
        <f t="shared" ca="1" si="1"/>
        <v>0</v>
      </c>
      <c r="AG33" s="40">
        <f t="shared" ca="1" si="1"/>
        <v>0.49624323844909668</v>
      </c>
      <c r="AH33" s="40">
        <f t="shared" ca="1" si="1"/>
        <v>0.86048853397369385</v>
      </c>
      <c r="AI33" s="40">
        <f t="shared" ca="1" si="1"/>
        <v>0</v>
      </c>
    </row>
    <row r="34" spans="1:35" ht="31.45" thickTop="1" thickBot="1" x14ac:dyDescent="0.25">
      <c r="A34" s="37" t="s">
        <v>56</v>
      </c>
      <c r="B34" s="38">
        <f ca="1">B33*43560</f>
        <v>283745.80256938934</v>
      </c>
      <c r="C34" s="38">
        <f t="shared" ref="C34:AI34" ca="1" si="2">C33*43560</f>
        <v>793976.81259155273</v>
      </c>
      <c r="D34" s="38">
        <f t="shared" ca="1" si="2"/>
        <v>662949.14714813232</v>
      </c>
      <c r="E34" s="38">
        <f t="shared" ca="1" si="2"/>
        <v>0</v>
      </c>
      <c r="F34" s="38">
        <f t="shared" ca="1" si="2"/>
        <v>0</v>
      </c>
      <c r="G34" s="38">
        <f t="shared" ca="1" si="2"/>
        <v>252666.05833053589</v>
      </c>
      <c r="H34" s="38">
        <f t="shared" ca="1" si="2"/>
        <v>257374.3905043602</v>
      </c>
      <c r="I34" s="38">
        <f t="shared" ca="1" si="2"/>
        <v>133811.06609344482</v>
      </c>
      <c r="J34" s="38">
        <f t="shared" ca="1" si="2"/>
        <v>0</v>
      </c>
      <c r="K34" s="38">
        <f t="shared" ca="1" si="2"/>
        <v>49665.470613241196</v>
      </c>
      <c r="L34" s="38">
        <f t="shared" ca="1" si="2"/>
        <v>0</v>
      </c>
      <c r="M34" s="38">
        <f t="shared" ca="1" si="2"/>
        <v>0</v>
      </c>
      <c r="N34" s="38">
        <f t="shared" ca="1" si="2"/>
        <v>0</v>
      </c>
      <c r="O34" s="38">
        <f t="shared" ca="1" si="2"/>
        <v>0</v>
      </c>
      <c r="P34" s="38">
        <f t="shared" ca="1" si="2"/>
        <v>0</v>
      </c>
      <c r="Q34" s="38">
        <f t="shared" ca="1" si="2"/>
        <v>0</v>
      </c>
      <c r="R34" s="38">
        <f t="shared" ca="1" si="2"/>
        <v>107407.24863052368</v>
      </c>
      <c r="S34" s="38">
        <f t="shared" ca="1" si="2"/>
        <v>0</v>
      </c>
      <c r="T34" s="38">
        <f t="shared" ca="1" si="2"/>
        <v>0</v>
      </c>
      <c r="U34" s="38">
        <f t="shared" ca="1" si="2"/>
        <v>206773.05142879486</v>
      </c>
      <c r="V34" s="38">
        <f t="shared" ca="1" si="2"/>
        <v>225310.49165725708</v>
      </c>
      <c r="W34" s="38">
        <f t="shared" ca="1" si="2"/>
        <v>27171.741789579391</v>
      </c>
      <c r="X34" s="38">
        <f t="shared" ca="1" si="2"/>
        <v>0</v>
      </c>
      <c r="Y34" s="38">
        <f t="shared" ca="1" si="2"/>
        <v>0</v>
      </c>
      <c r="Z34" s="38">
        <f t="shared" ca="1" si="2"/>
        <v>0</v>
      </c>
      <c r="AA34" s="38">
        <f t="shared" ca="1" si="2"/>
        <v>0</v>
      </c>
      <c r="AB34" s="38">
        <f t="shared" ca="1" si="2"/>
        <v>0</v>
      </c>
      <c r="AC34" s="38">
        <f t="shared" ca="1" si="2"/>
        <v>0</v>
      </c>
      <c r="AD34" s="38">
        <f t="shared" si="2"/>
        <v>0</v>
      </c>
      <c r="AE34" s="38">
        <f t="shared" ca="1" si="2"/>
        <v>0</v>
      </c>
      <c r="AF34" s="38">
        <f t="shared" ca="1" si="2"/>
        <v>0</v>
      </c>
      <c r="AG34" s="38">
        <f t="shared" ca="1" si="2"/>
        <v>21616.355466842651</v>
      </c>
      <c r="AH34" s="38">
        <f t="shared" ca="1" si="2"/>
        <v>37482.880539894104</v>
      </c>
      <c r="AI34" s="38">
        <f t="shared" ca="1" si="2"/>
        <v>0</v>
      </c>
    </row>
  </sheetData>
  <conditionalFormatting sqref="B2:C32 D2:AI33 A33:C33">
    <cfRule type="cellIs" dxfId="6" priority="4" operator="greaterThan">
      <formula>0</formula>
    </cfRule>
  </conditionalFormatting>
  <conditionalFormatting sqref="B2:AI32">
    <cfRule type="cellIs" dxfId="5" priority="6" operator="lessThan">
      <formula>0</formula>
    </cfRule>
  </conditionalFormatting>
  <conditionalFormatting sqref="B34:AI34">
    <cfRule type="cellIs" dxfId="4" priority="1" operator="greaterThan">
      <formula>0</formula>
    </cfRule>
  </conditionalFormatting>
  <pageMargins left="0.7" right="0.7" top="0.75" bottom="0.75" header="0.3" footer="0.3"/>
  <pageSetup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3AD61-536F-440F-A43C-C8BAEB9D7621}">
  <sheetPr codeName="Sheet14"/>
  <dimension ref="A1:AJ368"/>
  <sheetViews>
    <sheetView zoomScale="90" zoomScaleNormal="9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9" sqref="B9"/>
    </sheetView>
  </sheetViews>
  <sheetFormatPr defaultColWidth="19.875" defaultRowHeight="13.1" x14ac:dyDescent="0.25"/>
  <cols>
    <col min="1" max="1" width="11.375" style="8" bestFit="1" customWidth="1"/>
    <col min="2" max="3" width="19.125" style="3" bestFit="1" customWidth="1"/>
    <col min="4" max="5" width="14.25" style="3" bestFit="1" customWidth="1"/>
    <col min="6" max="8" width="16" style="3" bestFit="1" customWidth="1"/>
    <col min="9" max="11" width="14.25" style="3" bestFit="1" customWidth="1"/>
    <col min="12" max="12" width="16" style="3" bestFit="1" customWidth="1"/>
    <col min="13" max="14" width="14.25" style="3" bestFit="1" customWidth="1"/>
    <col min="15" max="18" width="16" style="3" bestFit="1" customWidth="1"/>
    <col min="19" max="22" width="14.25" style="3" bestFit="1" customWidth="1"/>
    <col min="23" max="23" width="16" style="3" bestFit="1" customWidth="1"/>
    <col min="24" max="24" width="14.25" style="3" bestFit="1" customWidth="1"/>
    <col min="25" max="25" width="16" style="3" bestFit="1" customWidth="1"/>
    <col min="26" max="26" width="17.875" style="3" bestFit="1" customWidth="1"/>
    <col min="27" max="29" width="16" style="3" bestFit="1" customWidth="1"/>
    <col min="30" max="31" width="17.875" style="3" bestFit="1" customWidth="1"/>
    <col min="32" max="33" width="16" style="3" bestFit="1" customWidth="1"/>
    <col min="34" max="34" width="17.875" style="3" bestFit="1" customWidth="1"/>
    <col min="35" max="35" width="16" style="3" bestFit="1" customWidth="1"/>
    <col min="36" max="36" width="19.625" bestFit="1" customWidth="1"/>
    <col min="37" max="16384" width="19.875" style="2"/>
  </cols>
  <sheetData>
    <row r="1" spans="1:35" s="10" customFormat="1" x14ac:dyDescent="0.2">
      <c r="A1" s="13" t="s">
        <v>0</v>
      </c>
      <c r="B1" s="10" t="s">
        <v>57</v>
      </c>
      <c r="C1" s="10" t="s">
        <v>58</v>
      </c>
      <c r="D1" s="10" t="s">
        <v>59</v>
      </c>
      <c r="E1" s="10" t="s">
        <v>60</v>
      </c>
      <c r="F1" s="10" t="s">
        <v>61</v>
      </c>
      <c r="G1" s="10" t="s">
        <v>62</v>
      </c>
      <c r="H1" s="10" t="s">
        <v>63</v>
      </c>
      <c r="I1" s="10" t="s">
        <v>64</v>
      </c>
      <c r="J1" s="10" t="s">
        <v>65</v>
      </c>
      <c r="K1" s="10" t="s">
        <v>66</v>
      </c>
      <c r="L1" s="10" t="s">
        <v>67</v>
      </c>
      <c r="M1" s="10" t="s">
        <v>68</v>
      </c>
      <c r="N1" s="10" t="s">
        <v>69</v>
      </c>
      <c r="O1" s="10" t="s">
        <v>70</v>
      </c>
      <c r="P1" s="10" t="s">
        <v>71</v>
      </c>
      <c r="Q1" s="10" t="s">
        <v>72</v>
      </c>
      <c r="R1" s="10" t="s">
        <v>73</v>
      </c>
      <c r="S1" s="10" t="s">
        <v>74</v>
      </c>
      <c r="T1" s="10" t="s">
        <v>75</v>
      </c>
      <c r="U1" s="10" t="s">
        <v>76</v>
      </c>
      <c r="V1" s="10" t="s">
        <v>77</v>
      </c>
      <c r="W1" s="10" t="s">
        <v>78</v>
      </c>
      <c r="X1" s="10" t="s">
        <v>79</v>
      </c>
      <c r="Y1" s="10" t="s">
        <v>80</v>
      </c>
      <c r="Z1" s="10" t="s">
        <v>81</v>
      </c>
      <c r="AA1" s="10" t="s">
        <v>82</v>
      </c>
      <c r="AB1" s="10" t="s">
        <v>83</v>
      </c>
      <c r="AC1" s="10" t="s">
        <v>84</v>
      </c>
      <c r="AD1" s="10" t="s">
        <v>85</v>
      </c>
      <c r="AE1" s="10" t="s">
        <v>86</v>
      </c>
      <c r="AF1" s="10" t="s">
        <v>87</v>
      </c>
      <c r="AG1" s="10" t="s">
        <v>88</v>
      </c>
      <c r="AH1" s="10" t="s">
        <v>89</v>
      </c>
      <c r="AI1" s="10" t="s">
        <v>90</v>
      </c>
    </row>
    <row r="2" spans="1:35" customFormat="1" x14ac:dyDescent="0.25">
      <c r="A2" s="6">
        <f ca="1">INDIRECT("Sheet1!A"&amp;"2")</f>
        <v>45658</v>
      </c>
      <c r="B2" s="1">
        <f ca="1">INDIRECT("Sheet1!B"&amp;"2")</f>
        <v>0</v>
      </c>
      <c r="C2" s="1">
        <f ca="1">INDIRECT("Sheet1!C"&amp;"2")</f>
        <v>0</v>
      </c>
      <c r="D2" s="1">
        <f ca="1">INDIRECT("Sheet1!D"&amp;"2")</f>
        <v>0</v>
      </c>
      <c r="E2" s="1">
        <f ca="1">INDIRECT("Sheet1!E"&amp;"2")</f>
        <v>0</v>
      </c>
      <c r="F2" s="1">
        <f ca="1">INDIRECT("Sheet1!F"&amp;"2")</f>
        <v>0</v>
      </c>
      <c r="G2" s="1">
        <f ca="1">INDIRECT("Sheet1!G"&amp;"2")</f>
        <v>0</v>
      </c>
      <c r="H2" s="1">
        <f ca="1">INDIRECT("Sheet1!H"&amp;"2")</f>
        <v>0</v>
      </c>
      <c r="I2" s="1">
        <f ca="1">INDIRECT("Sheet1!I"&amp;"2")</f>
        <v>0</v>
      </c>
      <c r="J2" s="1">
        <f ca="1">INDIRECT("Sheet1!J"&amp;"2")</f>
        <v>0</v>
      </c>
      <c r="K2" s="1">
        <f ca="1">INDIRECT("Sheet1!K"&amp;"2")</f>
        <v>0</v>
      </c>
      <c r="L2" s="1">
        <f ca="1">INDIRECT("Sheet1!L"&amp;"2")</f>
        <v>0</v>
      </c>
      <c r="M2" s="1">
        <f ca="1">INDIRECT("Sheet1!M"&amp;"2")</f>
        <v>0</v>
      </c>
      <c r="N2" s="1">
        <f ca="1">INDIRECT("Sheet1!N"&amp;"2")</f>
        <v>0</v>
      </c>
      <c r="O2" s="1">
        <f ca="1">INDIRECT("Sheet1!O"&amp;"2")</f>
        <v>0</v>
      </c>
      <c r="P2" s="1">
        <f ca="1">INDIRECT("Sheet1!P"&amp;"2")</f>
        <v>0</v>
      </c>
      <c r="Q2" s="1">
        <f ca="1">INDIRECT("Sheet1!Q"&amp;"2")</f>
        <v>0</v>
      </c>
      <c r="R2" s="1">
        <f ca="1">INDIRECT("Sheet1!R"&amp;"2")</f>
        <v>0</v>
      </c>
      <c r="S2" s="1">
        <f ca="1">INDIRECT("Sheet1!S"&amp;"2")</f>
        <v>0</v>
      </c>
      <c r="T2" s="1">
        <f ca="1">INDIRECT("Sheet1!T"&amp;"2")</f>
        <v>0</v>
      </c>
      <c r="U2" s="1">
        <f ca="1">INDIRECT("Sheet1!U"&amp;"2")</f>
        <v>0</v>
      </c>
      <c r="V2" s="1">
        <f ca="1">INDIRECT("Sheet1!V"&amp;"2")</f>
        <v>0</v>
      </c>
      <c r="W2" s="1">
        <f ca="1">INDIRECT("Sheet1!W"&amp;"2")</f>
        <v>0</v>
      </c>
      <c r="X2" s="1">
        <f ca="1">INDIRECT("Sheet1!X"&amp;"2")</f>
        <v>0</v>
      </c>
      <c r="Y2" s="1">
        <f ca="1">INDIRECT("Sheet1!Y"&amp;"2")</f>
        <v>0</v>
      </c>
      <c r="Z2" s="1">
        <f ca="1">INDIRECT("Sheet1!Z"&amp;"2")</f>
        <v>0</v>
      </c>
      <c r="AA2" s="1">
        <f ca="1">INDIRECT("Sheet1!AA"&amp;"2")</f>
        <v>0</v>
      </c>
      <c r="AB2" s="1">
        <f ca="1">INDIRECT("Sheet1!AB"&amp;"2")</f>
        <v>0</v>
      </c>
      <c r="AC2" s="1">
        <f ca="1">INDIRECT("Sheet1!AC"&amp;"2")</f>
        <v>0</v>
      </c>
      <c r="AD2" s="1">
        <f ca="1">INDIRECT("Sheet1!AD"&amp;"2")</f>
        <v>0</v>
      </c>
      <c r="AE2" s="1">
        <f ca="1">INDIRECT("Sheet1!AE"&amp;"2")</f>
        <v>0</v>
      </c>
      <c r="AF2" s="1">
        <f ca="1">INDIRECT("Sheet1!AF"&amp;"2")</f>
        <v>0</v>
      </c>
      <c r="AG2" s="1">
        <f ca="1">INDIRECT("Sheet1!AG"&amp;"2")</f>
        <v>0</v>
      </c>
      <c r="AH2" s="1">
        <f ca="1">INDIRECT("Sheet1!AH"&amp;"2")</f>
        <v>0</v>
      </c>
      <c r="AI2" s="1">
        <f ca="1">INDIRECT("Sheet1!AI"&amp;"2")</f>
        <v>0</v>
      </c>
    </row>
    <row r="3" spans="1:35" customFormat="1" x14ac:dyDescent="0.25">
      <c r="A3" s="6">
        <f ca="1">INDIRECT("Sheet1!A"&amp;"3")</f>
        <v>45659</v>
      </c>
      <c r="B3" s="1">
        <f ca="1">INDIRECT("Sheet1!B"&amp;"3")</f>
        <v>0</v>
      </c>
      <c r="C3" s="1">
        <f ca="1">INDIRECT("Sheet1!C"&amp;"3")</f>
        <v>0</v>
      </c>
      <c r="D3" s="1">
        <f ca="1">INDIRECT("Sheet1!D"&amp;"3")</f>
        <v>0</v>
      </c>
      <c r="E3" s="1">
        <f ca="1">INDIRECT("Sheet1!E"&amp;"3")</f>
        <v>0</v>
      </c>
      <c r="F3" s="1">
        <f ca="1">INDIRECT("Sheet1!F"&amp;"3")</f>
        <v>0</v>
      </c>
      <c r="G3" s="1">
        <f ca="1">INDIRECT("Sheet1!G"&amp;"3")</f>
        <v>0</v>
      </c>
      <c r="H3" s="1">
        <f ca="1">INDIRECT("Sheet1!H"&amp;"3")</f>
        <v>0</v>
      </c>
      <c r="I3" s="1">
        <f ca="1">INDIRECT("Sheet1!I"&amp;"3")</f>
        <v>0</v>
      </c>
      <c r="J3" s="1">
        <f ca="1">INDIRECT("Sheet1!J"&amp;"3")</f>
        <v>0</v>
      </c>
      <c r="K3" s="1">
        <f ca="1">INDIRECT("Sheet1!K"&amp;"3")</f>
        <v>0</v>
      </c>
      <c r="L3" s="1">
        <f ca="1">INDIRECT("Sheet1!L"&amp;"3")</f>
        <v>0</v>
      </c>
      <c r="M3" s="1">
        <f ca="1">INDIRECT("Sheet1!M"&amp;"3")</f>
        <v>0</v>
      </c>
      <c r="N3" s="1">
        <f ca="1">INDIRECT("Sheet1!N"&amp;"3")</f>
        <v>0</v>
      </c>
      <c r="O3" s="1">
        <f ca="1">INDIRECT("Sheet1!O"&amp;"3")</f>
        <v>0</v>
      </c>
      <c r="P3" s="1">
        <f ca="1">INDIRECT("Sheet1!P"&amp;"3")</f>
        <v>0</v>
      </c>
      <c r="Q3" s="1">
        <f ca="1">INDIRECT("Sheet1!Q"&amp;"3")</f>
        <v>0</v>
      </c>
      <c r="R3" s="1">
        <f ca="1">INDIRECT("Sheet1!R"&amp;"3")</f>
        <v>0</v>
      </c>
      <c r="S3" s="1">
        <f ca="1">INDIRECT("Sheet1!S"&amp;"3")</f>
        <v>0</v>
      </c>
      <c r="T3" s="1">
        <f ca="1">INDIRECT("Sheet1!T"&amp;"3")</f>
        <v>0</v>
      </c>
      <c r="U3" s="1">
        <f ca="1">INDIRECT("Sheet1!U"&amp;"3")</f>
        <v>0</v>
      </c>
      <c r="V3" s="1">
        <f ca="1">INDIRECT("Sheet1!V"&amp;"3")</f>
        <v>0</v>
      </c>
      <c r="W3" s="1">
        <f ca="1">INDIRECT("Sheet1!W"&amp;"3")</f>
        <v>0</v>
      </c>
      <c r="X3" s="1">
        <f ca="1">INDIRECT("Sheet1!X"&amp;"3")</f>
        <v>0</v>
      </c>
      <c r="Y3" s="1">
        <f ca="1">INDIRECT("Sheet1!Y"&amp;"3")</f>
        <v>0</v>
      </c>
      <c r="Z3" s="1">
        <f ca="1">INDIRECT("Sheet1!Z"&amp;"3")</f>
        <v>0</v>
      </c>
      <c r="AA3" s="1">
        <f ca="1">INDIRECT("Sheet1!AA"&amp;"3")</f>
        <v>0</v>
      </c>
      <c r="AB3" s="1">
        <f ca="1">INDIRECT("Sheet1!AB"&amp;"3")</f>
        <v>0</v>
      </c>
      <c r="AC3" s="1">
        <f ca="1">INDIRECT("Sheet1!AC"&amp;"3")</f>
        <v>0</v>
      </c>
      <c r="AD3" s="1">
        <f ca="1">INDIRECT("Sheet1!AD"&amp;"3")</f>
        <v>0</v>
      </c>
      <c r="AE3" s="1">
        <f ca="1">INDIRECT("Sheet1!AE"&amp;"3")</f>
        <v>0</v>
      </c>
      <c r="AF3" s="1">
        <f ca="1">INDIRECT("Sheet1!AF"&amp;"3")</f>
        <v>0</v>
      </c>
      <c r="AG3" s="1">
        <f ca="1">INDIRECT("Sheet1!AG"&amp;"3")</f>
        <v>0</v>
      </c>
      <c r="AH3" s="1">
        <f ca="1">INDIRECT("Sheet1!AH"&amp;"3")</f>
        <v>0</v>
      </c>
      <c r="AI3" s="1">
        <f ca="1">INDIRECT("Sheet1!AI"&amp;"3")</f>
        <v>0</v>
      </c>
    </row>
    <row r="4" spans="1:35" customFormat="1" x14ac:dyDescent="0.25">
      <c r="A4" s="6">
        <f ca="1">INDIRECT("Sheet1!A"&amp;"4")</f>
        <v>45660</v>
      </c>
      <c r="B4" s="1">
        <f ca="1">INDIRECT("Sheet1!B"&amp;"4")</f>
        <v>0</v>
      </c>
      <c r="C4" s="1">
        <f ca="1">INDIRECT("Sheet1!C"&amp;"4")</f>
        <v>0</v>
      </c>
      <c r="D4" s="1">
        <f ca="1">INDIRECT("Sheet1!D"&amp;"4")</f>
        <v>0</v>
      </c>
      <c r="E4" s="1">
        <f ca="1">INDIRECT("Sheet1!E"&amp;"4")</f>
        <v>0</v>
      </c>
      <c r="F4" s="1">
        <f ca="1">INDIRECT("Sheet1!F"&amp;"4")</f>
        <v>0</v>
      </c>
      <c r="G4" s="1">
        <f ca="1">INDIRECT("Sheet1!G"&amp;"4")</f>
        <v>0</v>
      </c>
      <c r="H4" s="1">
        <f ca="1">INDIRECT("Sheet1!H"&amp;"4")</f>
        <v>0</v>
      </c>
      <c r="I4" s="1">
        <f ca="1">INDIRECT("Sheet1!I"&amp;"4")</f>
        <v>0</v>
      </c>
      <c r="J4" s="1">
        <f ca="1">INDIRECT("Sheet1!J"&amp;"4")</f>
        <v>0</v>
      </c>
      <c r="K4" s="1">
        <f ca="1">INDIRECT("Sheet1!K"&amp;"4")</f>
        <v>0</v>
      </c>
      <c r="L4" s="1">
        <f ca="1">INDIRECT("Sheet1!L"&amp;"4")</f>
        <v>0</v>
      </c>
      <c r="M4" s="1">
        <f ca="1">INDIRECT("Sheet1!M"&amp;"4")</f>
        <v>0</v>
      </c>
      <c r="N4" s="1">
        <f ca="1">INDIRECT("Sheet1!N"&amp;"4")</f>
        <v>0</v>
      </c>
      <c r="O4" s="1">
        <f ca="1">INDIRECT("Sheet1!O"&amp;"4")</f>
        <v>0</v>
      </c>
      <c r="P4" s="1">
        <f ca="1">INDIRECT("Sheet1!P"&amp;"4")</f>
        <v>0</v>
      </c>
      <c r="Q4" s="1">
        <f ca="1">INDIRECT("Sheet1!Q"&amp;"4")</f>
        <v>0</v>
      </c>
      <c r="R4" s="1">
        <f ca="1">INDIRECT("Sheet1!R"&amp;"4")</f>
        <v>0</v>
      </c>
      <c r="S4" s="1">
        <f ca="1">INDIRECT("Sheet1!S"&amp;"4")</f>
        <v>0</v>
      </c>
      <c r="T4" s="1">
        <f ca="1">INDIRECT("Sheet1!T"&amp;"4")</f>
        <v>0</v>
      </c>
      <c r="U4" s="1">
        <f ca="1">INDIRECT("Sheet1!U"&amp;"4")</f>
        <v>0</v>
      </c>
      <c r="V4" s="1">
        <f ca="1">INDIRECT("Sheet1!V"&amp;"4")</f>
        <v>0</v>
      </c>
      <c r="W4" s="1">
        <f ca="1">INDIRECT("Sheet1!W"&amp;"4")</f>
        <v>0</v>
      </c>
      <c r="X4" s="1">
        <f ca="1">INDIRECT("Sheet1!X"&amp;"4")</f>
        <v>0</v>
      </c>
      <c r="Y4" s="1">
        <f ca="1">INDIRECT("Sheet1!Y"&amp;"4")</f>
        <v>0</v>
      </c>
      <c r="Z4" s="1">
        <f ca="1">INDIRECT("Sheet1!Z"&amp;"4")</f>
        <v>0</v>
      </c>
      <c r="AA4" s="1">
        <f ca="1">INDIRECT("Sheet1!AA"&amp;"4")</f>
        <v>0</v>
      </c>
      <c r="AB4" s="1">
        <f ca="1">INDIRECT("Sheet1!AB"&amp;"4")</f>
        <v>0</v>
      </c>
      <c r="AC4" s="1">
        <f ca="1">INDIRECT("Sheet1!AC"&amp;"4")</f>
        <v>0</v>
      </c>
      <c r="AD4" s="1">
        <f ca="1">INDIRECT("Sheet1!AD"&amp;"4")</f>
        <v>0</v>
      </c>
      <c r="AE4" s="1">
        <f ca="1">INDIRECT("Sheet1!AE"&amp;"4")</f>
        <v>0</v>
      </c>
      <c r="AF4" s="1">
        <f ca="1">INDIRECT("Sheet1!AF"&amp;"4")</f>
        <v>0</v>
      </c>
      <c r="AG4" s="1">
        <f ca="1">INDIRECT("Sheet1!AG"&amp;"4")</f>
        <v>0</v>
      </c>
      <c r="AH4" s="1">
        <f ca="1">INDIRECT("Sheet1!AH"&amp;"4")</f>
        <v>0</v>
      </c>
      <c r="AI4" s="1">
        <f ca="1">INDIRECT("Sheet1!AI"&amp;"4")</f>
        <v>0</v>
      </c>
    </row>
    <row r="5" spans="1:35" customFormat="1" x14ac:dyDescent="0.25">
      <c r="A5" s="6">
        <f ca="1">INDIRECT("Sheet1!A"&amp;"5")</f>
        <v>45661</v>
      </c>
      <c r="B5" s="1">
        <f ca="1">INDIRECT("Sheet1!B"&amp;"5")</f>
        <v>0</v>
      </c>
      <c r="C5" s="1">
        <f ca="1">INDIRECT("Sheet1!C"&amp;"5")</f>
        <v>0</v>
      </c>
      <c r="D5" s="1">
        <f ca="1">INDIRECT("Sheet1!D"&amp;"5")</f>
        <v>0</v>
      </c>
      <c r="E5" s="1">
        <f ca="1">INDIRECT("Sheet1!E"&amp;"5")</f>
        <v>0</v>
      </c>
      <c r="F5" s="1">
        <f ca="1">INDIRECT("Sheet1!F"&amp;"5")</f>
        <v>0</v>
      </c>
      <c r="G5" s="1">
        <f ca="1">INDIRECT("Sheet1!G"&amp;"5")</f>
        <v>0</v>
      </c>
      <c r="H5" s="1">
        <f ca="1">INDIRECT("Sheet1!H"&amp;"5")</f>
        <v>0</v>
      </c>
      <c r="I5" s="1">
        <f ca="1">INDIRECT("Sheet1!I"&amp;"5")</f>
        <v>0</v>
      </c>
      <c r="J5" s="1">
        <f ca="1">INDIRECT("Sheet1!J"&amp;"5")</f>
        <v>0</v>
      </c>
      <c r="K5" s="1">
        <f ca="1">INDIRECT("Sheet1!K"&amp;"5")</f>
        <v>0</v>
      </c>
      <c r="L5" s="1">
        <f ca="1">INDIRECT("Sheet1!L"&amp;"5")</f>
        <v>0</v>
      </c>
      <c r="M5" s="1">
        <f ca="1">INDIRECT("Sheet1!M"&amp;"5")</f>
        <v>0</v>
      </c>
      <c r="N5" s="1">
        <f ca="1">INDIRECT("Sheet1!N"&amp;"5")</f>
        <v>0</v>
      </c>
      <c r="O5" s="1">
        <f ca="1">INDIRECT("Sheet1!O"&amp;"5")</f>
        <v>0</v>
      </c>
      <c r="P5" s="1">
        <f ca="1">INDIRECT("Sheet1!P"&amp;"5")</f>
        <v>0</v>
      </c>
      <c r="Q5" s="1">
        <f ca="1">INDIRECT("Sheet1!Q"&amp;"5")</f>
        <v>0</v>
      </c>
      <c r="R5" s="1">
        <f ca="1">INDIRECT("Sheet1!R"&amp;"5")</f>
        <v>0</v>
      </c>
      <c r="S5" s="1">
        <f ca="1">INDIRECT("Sheet1!S"&amp;"5")</f>
        <v>0</v>
      </c>
      <c r="T5" s="1">
        <f ca="1">INDIRECT("Sheet1!T"&amp;"5")</f>
        <v>0</v>
      </c>
      <c r="U5" s="1">
        <f ca="1">INDIRECT("Sheet1!U"&amp;"5")</f>
        <v>0</v>
      </c>
      <c r="V5" s="1">
        <f ca="1">INDIRECT("Sheet1!V"&amp;"5")</f>
        <v>0</v>
      </c>
      <c r="W5" s="1">
        <f ca="1">INDIRECT("Sheet1!W"&amp;"5")</f>
        <v>0</v>
      </c>
      <c r="X5" s="1">
        <f ca="1">INDIRECT("Sheet1!X"&amp;"5")</f>
        <v>0</v>
      </c>
      <c r="Y5" s="1">
        <f ca="1">INDIRECT("Sheet1!Y"&amp;"5")</f>
        <v>0</v>
      </c>
      <c r="Z5" s="1">
        <f ca="1">INDIRECT("Sheet1!Z"&amp;"5")</f>
        <v>0</v>
      </c>
      <c r="AA5" s="1">
        <f ca="1">INDIRECT("Sheet1!AA"&amp;"5")</f>
        <v>0</v>
      </c>
      <c r="AB5" s="1">
        <f ca="1">INDIRECT("Sheet1!AB"&amp;"5")</f>
        <v>0</v>
      </c>
      <c r="AC5" s="1">
        <f ca="1">INDIRECT("Sheet1!AC"&amp;"5")</f>
        <v>0</v>
      </c>
      <c r="AD5" s="1">
        <f ca="1">INDIRECT("Sheet1!AD"&amp;"5")</f>
        <v>0</v>
      </c>
      <c r="AE5" s="1">
        <f ca="1">INDIRECT("Sheet1!AE"&amp;"5")</f>
        <v>0</v>
      </c>
      <c r="AF5" s="1">
        <f ca="1">INDIRECT("Sheet1!AF"&amp;"5")</f>
        <v>0</v>
      </c>
      <c r="AG5" s="1">
        <f ca="1">INDIRECT("Sheet1!AG"&amp;"5")</f>
        <v>0</v>
      </c>
      <c r="AH5" s="1">
        <f ca="1">INDIRECT("Sheet1!AH"&amp;"5")</f>
        <v>0</v>
      </c>
      <c r="AI5" s="1">
        <f ca="1">INDIRECT("Sheet1!AI"&amp;"5")</f>
        <v>0</v>
      </c>
    </row>
    <row r="6" spans="1:35" customFormat="1" x14ac:dyDescent="0.25">
      <c r="A6" s="6">
        <f ca="1">INDIRECT("Sheet1!A"&amp;"6")</f>
        <v>45662</v>
      </c>
      <c r="B6" s="1">
        <f ca="1">INDIRECT("Sheet1!B"&amp;"6")</f>
        <v>0</v>
      </c>
      <c r="C6" s="1">
        <f ca="1">INDIRECT("Sheet1!C"&amp;"6")</f>
        <v>0</v>
      </c>
      <c r="D6" s="1">
        <f ca="1">INDIRECT("Sheet1!D"&amp;"6")</f>
        <v>0</v>
      </c>
      <c r="E6" s="1">
        <f ca="1">INDIRECT("Sheet1!E"&amp;"6")</f>
        <v>0</v>
      </c>
      <c r="F6" s="1">
        <f ca="1">INDIRECT("Sheet1!F"&amp;"6")</f>
        <v>0</v>
      </c>
      <c r="G6" s="1">
        <f ca="1">INDIRECT("Sheet1!G"&amp;"6")</f>
        <v>0</v>
      </c>
      <c r="H6" s="1">
        <f ca="1">INDIRECT("Sheet1!H"&amp;"6")</f>
        <v>0</v>
      </c>
      <c r="I6" s="1">
        <f ca="1">INDIRECT("Sheet1!I"&amp;"6")</f>
        <v>0</v>
      </c>
      <c r="J6" s="1">
        <f ca="1">INDIRECT("Sheet1!J"&amp;"6")</f>
        <v>0</v>
      </c>
      <c r="K6" s="1">
        <f ca="1">INDIRECT("Sheet1!K"&amp;"6")</f>
        <v>0</v>
      </c>
      <c r="L6" s="1">
        <f ca="1">INDIRECT("Sheet1!L"&amp;"6")</f>
        <v>0</v>
      </c>
      <c r="M6" s="1">
        <f ca="1">INDIRECT("Sheet1!M"&amp;"6")</f>
        <v>0</v>
      </c>
      <c r="N6" s="1">
        <f ca="1">INDIRECT("Sheet1!N"&amp;"6")</f>
        <v>0</v>
      </c>
      <c r="O6" s="1">
        <f ca="1">INDIRECT("Sheet1!O"&amp;"6")</f>
        <v>0</v>
      </c>
      <c r="P6" s="1">
        <f ca="1">INDIRECT("Sheet1!P"&amp;"6")</f>
        <v>0</v>
      </c>
      <c r="Q6" s="1">
        <f ca="1">INDIRECT("Sheet1!Q"&amp;"6")</f>
        <v>0</v>
      </c>
      <c r="R6" s="1">
        <f ca="1">INDIRECT("Sheet1!R"&amp;"6")</f>
        <v>0</v>
      </c>
      <c r="S6" s="1">
        <f ca="1">INDIRECT("Sheet1!S"&amp;"6")</f>
        <v>0</v>
      </c>
      <c r="T6" s="1">
        <f ca="1">INDIRECT("Sheet1!T"&amp;"6")</f>
        <v>0</v>
      </c>
      <c r="U6" s="1">
        <f ca="1">INDIRECT("Sheet1!U"&amp;"6")</f>
        <v>0</v>
      </c>
      <c r="V6" s="1">
        <f ca="1">INDIRECT("Sheet1!V"&amp;"6")</f>
        <v>0</v>
      </c>
      <c r="W6" s="1">
        <f ca="1">INDIRECT("Sheet1!W"&amp;"6")</f>
        <v>0</v>
      </c>
      <c r="X6" s="1">
        <f ca="1">INDIRECT("Sheet1!X"&amp;"6")</f>
        <v>0</v>
      </c>
      <c r="Y6" s="1">
        <f ca="1">INDIRECT("Sheet1!Y"&amp;"6")</f>
        <v>0</v>
      </c>
      <c r="Z6" s="1">
        <f ca="1">INDIRECT("Sheet1!Z"&amp;"6")</f>
        <v>0</v>
      </c>
      <c r="AA6" s="1">
        <f ca="1">INDIRECT("Sheet1!AA"&amp;"6")</f>
        <v>0</v>
      </c>
      <c r="AB6" s="1">
        <f ca="1">INDIRECT("Sheet1!AB"&amp;"6")</f>
        <v>0</v>
      </c>
      <c r="AC6" s="1">
        <f ca="1">INDIRECT("Sheet1!AC"&amp;"6")</f>
        <v>0</v>
      </c>
      <c r="AD6" s="1">
        <f ca="1">INDIRECT("Sheet1!AD"&amp;"6")</f>
        <v>0</v>
      </c>
      <c r="AE6" s="1">
        <f ca="1">INDIRECT("Sheet1!AE"&amp;"6")</f>
        <v>0</v>
      </c>
      <c r="AF6" s="1">
        <f ca="1">INDIRECT("Sheet1!AF"&amp;"6")</f>
        <v>0</v>
      </c>
      <c r="AG6" s="1">
        <f ca="1">INDIRECT("Sheet1!AG"&amp;"6")</f>
        <v>0</v>
      </c>
      <c r="AH6" s="1">
        <f ca="1">INDIRECT("Sheet1!AH"&amp;"6")</f>
        <v>0</v>
      </c>
      <c r="AI6" s="1">
        <f ca="1">INDIRECT("Sheet1!AI"&amp;"6")</f>
        <v>0</v>
      </c>
    </row>
    <row r="7" spans="1:35" customFormat="1" x14ac:dyDescent="0.25">
      <c r="A7" s="6">
        <f ca="1">INDIRECT("Sheet1!A"&amp;"7")</f>
        <v>45663</v>
      </c>
      <c r="B7" s="1">
        <f ca="1">INDIRECT("Sheet1!B"&amp;"7")</f>
        <v>0</v>
      </c>
      <c r="C7" s="1">
        <f ca="1">INDIRECT("Sheet1!C"&amp;"7")</f>
        <v>0</v>
      </c>
      <c r="D7" s="1">
        <f ca="1">INDIRECT("Sheet1!D"&amp;"7")</f>
        <v>0</v>
      </c>
      <c r="E7" s="1">
        <f ca="1">INDIRECT("Sheet1!E"&amp;"7")</f>
        <v>0</v>
      </c>
      <c r="F7" s="1">
        <f ca="1">INDIRECT("Sheet1!F"&amp;"7")</f>
        <v>0</v>
      </c>
      <c r="G7" s="1">
        <f ca="1">INDIRECT("Sheet1!G"&amp;"7")</f>
        <v>0</v>
      </c>
      <c r="H7" s="1">
        <f ca="1">INDIRECT("Sheet1!H"&amp;"7")</f>
        <v>0</v>
      </c>
      <c r="I7" s="1">
        <f ca="1">INDIRECT("Sheet1!I"&amp;"7")</f>
        <v>0</v>
      </c>
      <c r="J7" s="1">
        <f ca="1">INDIRECT("Sheet1!J"&amp;"7")</f>
        <v>0</v>
      </c>
      <c r="K7" s="1">
        <f ca="1">INDIRECT("Sheet1!K"&amp;"7")</f>
        <v>0</v>
      </c>
      <c r="L7" s="1">
        <f ca="1">INDIRECT("Sheet1!L"&amp;"7")</f>
        <v>0</v>
      </c>
      <c r="M7" s="1">
        <f ca="1">INDIRECT("Sheet1!M"&amp;"7")</f>
        <v>0</v>
      </c>
      <c r="N7" s="1">
        <f ca="1">INDIRECT("Sheet1!N"&amp;"7")</f>
        <v>0</v>
      </c>
      <c r="O7" s="1">
        <f ca="1">INDIRECT("Sheet1!O"&amp;"7")</f>
        <v>0</v>
      </c>
      <c r="P7" s="1">
        <f ca="1">INDIRECT("Sheet1!P"&amp;"7")</f>
        <v>0</v>
      </c>
      <c r="Q7" s="1">
        <f ca="1">INDIRECT("Sheet1!Q"&amp;"7")</f>
        <v>0</v>
      </c>
      <c r="R7" s="1">
        <f ca="1">INDIRECT("Sheet1!R"&amp;"7")</f>
        <v>0</v>
      </c>
      <c r="S7" s="1">
        <f ca="1">INDIRECT("Sheet1!S"&amp;"7")</f>
        <v>0</v>
      </c>
      <c r="T7" s="1">
        <f ca="1">INDIRECT("Sheet1!T"&amp;"7")</f>
        <v>0</v>
      </c>
      <c r="U7" s="1">
        <f ca="1">INDIRECT("Sheet1!U"&amp;"7")</f>
        <v>0</v>
      </c>
      <c r="V7" s="1">
        <f ca="1">INDIRECT("Sheet1!V"&amp;"7")</f>
        <v>0</v>
      </c>
      <c r="W7" s="1">
        <f ca="1">INDIRECT("Sheet1!W"&amp;"7")</f>
        <v>0</v>
      </c>
      <c r="X7" s="1">
        <f ca="1">INDIRECT("Sheet1!X"&amp;"7")</f>
        <v>0</v>
      </c>
      <c r="Y7" s="1">
        <f ca="1">INDIRECT("Sheet1!Y"&amp;"7")</f>
        <v>0</v>
      </c>
      <c r="Z7" s="1">
        <f ca="1">INDIRECT("Sheet1!Z"&amp;"7")</f>
        <v>0</v>
      </c>
      <c r="AA7" s="1">
        <f ca="1">INDIRECT("Sheet1!AA"&amp;"7")</f>
        <v>0</v>
      </c>
      <c r="AB7" s="1">
        <f ca="1">INDIRECT("Sheet1!AB"&amp;"7")</f>
        <v>0</v>
      </c>
      <c r="AC7" s="1">
        <f ca="1">INDIRECT("Sheet1!AC"&amp;"7")</f>
        <v>0</v>
      </c>
      <c r="AD7" s="1">
        <f ca="1">INDIRECT("Sheet1!AD"&amp;"7")</f>
        <v>0</v>
      </c>
      <c r="AE7" s="1">
        <f ca="1">INDIRECT("Sheet1!AE"&amp;"7")</f>
        <v>0</v>
      </c>
      <c r="AF7" s="1">
        <f ca="1">INDIRECT("Sheet1!AF"&amp;"7")</f>
        <v>0</v>
      </c>
      <c r="AG7" s="1">
        <f ca="1">INDIRECT("Sheet1!AG"&amp;"7")</f>
        <v>0</v>
      </c>
      <c r="AH7" s="1">
        <f ca="1">INDIRECT("Sheet1!AH"&amp;"7")</f>
        <v>0</v>
      </c>
      <c r="AI7" s="1">
        <f ca="1">INDIRECT("Sheet1!AI"&amp;"7")</f>
        <v>0</v>
      </c>
    </row>
    <row r="8" spans="1:35" customFormat="1" x14ac:dyDescent="0.25">
      <c r="A8" s="6">
        <f ca="1">INDIRECT("Sheet1!A"&amp;"8")</f>
        <v>45664</v>
      </c>
      <c r="B8" s="1">
        <f ca="1">INDIRECT("Sheet1!B"&amp;"8")</f>
        <v>0</v>
      </c>
      <c r="C8" s="1">
        <f ca="1">INDIRECT("Sheet1!C"&amp;"8")</f>
        <v>0</v>
      </c>
      <c r="D8" s="1">
        <f ca="1">INDIRECT("Sheet1!D"&amp;"8")</f>
        <v>0</v>
      </c>
      <c r="E8" s="1">
        <f ca="1">INDIRECT("Sheet1!E"&amp;"8")</f>
        <v>0</v>
      </c>
      <c r="F8" s="1">
        <f ca="1">INDIRECT("Sheet1!F"&amp;"8")</f>
        <v>0</v>
      </c>
      <c r="G8" s="1">
        <f ca="1">INDIRECT("Sheet1!G"&amp;"8")</f>
        <v>0</v>
      </c>
      <c r="H8" s="1">
        <f ca="1">INDIRECT("Sheet1!H"&amp;"8")</f>
        <v>0</v>
      </c>
      <c r="I8" s="1">
        <f ca="1">INDIRECT("Sheet1!I"&amp;"8")</f>
        <v>0</v>
      </c>
      <c r="J8" s="1">
        <f ca="1">INDIRECT("Sheet1!J"&amp;"8")</f>
        <v>0</v>
      </c>
      <c r="K8" s="1">
        <f ca="1">INDIRECT("Sheet1!K"&amp;"8")</f>
        <v>0</v>
      </c>
      <c r="L8" s="1">
        <f ca="1">INDIRECT("Sheet1!L"&amp;"8")</f>
        <v>0</v>
      </c>
      <c r="M8" s="1">
        <f ca="1">INDIRECT("Sheet1!M"&amp;"8")</f>
        <v>0</v>
      </c>
      <c r="N8" s="1">
        <f ca="1">INDIRECT("Sheet1!N"&amp;"8")</f>
        <v>0</v>
      </c>
      <c r="O8" s="1">
        <f ca="1">INDIRECT("Sheet1!O"&amp;"8")</f>
        <v>0</v>
      </c>
      <c r="P8" s="1">
        <f ca="1">INDIRECT("Sheet1!P"&amp;"8")</f>
        <v>0</v>
      </c>
      <c r="Q8" s="1">
        <f ca="1">INDIRECT("Sheet1!Q"&amp;"8")</f>
        <v>0</v>
      </c>
      <c r="R8" s="1">
        <f ca="1">INDIRECT("Sheet1!R"&amp;"8")</f>
        <v>0</v>
      </c>
      <c r="S8" s="1">
        <f ca="1">INDIRECT("Sheet1!S"&amp;"8")</f>
        <v>0</v>
      </c>
      <c r="T8" s="1">
        <f ca="1">INDIRECT("Sheet1!T"&amp;"8")</f>
        <v>0</v>
      </c>
      <c r="U8" s="1">
        <f ca="1">INDIRECT("Sheet1!U"&amp;"8")</f>
        <v>0</v>
      </c>
      <c r="V8" s="1">
        <f ca="1">INDIRECT("Sheet1!V"&amp;"8")</f>
        <v>0</v>
      </c>
      <c r="W8" s="1">
        <f ca="1">INDIRECT("Sheet1!W"&amp;"8")</f>
        <v>0</v>
      </c>
      <c r="X8" s="1">
        <f ca="1">INDIRECT("Sheet1!X"&amp;"8")</f>
        <v>0</v>
      </c>
      <c r="Y8" s="1">
        <f ca="1">INDIRECT("Sheet1!Y"&amp;"8")</f>
        <v>0</v>
      </c>
      <c r="Z8" s="1">
        <f ca="1">INDIRECT("Sheet1!Z"&amp;"8")</f>
        <v>0</v>
      </c>
      <c r="AA8" s="1">
        <f ca="1">INDIRECT("Sheet1!AA"&amp;"8")</f>
        <v>0</v>
      </c>
      <c r="AB8" s="1">
        <f ca="1">INDIRECT("Sheet1!AB"&amp;"8")</f>
        <v>0</v>
      </c>
      <c r="AC8" s="1">
        <f ca="1">INDIRECT("Sheet1!AC"&amp;"8")</f>
        <v>0</v>
      </c>
      <c r="AD8" s="1">
        <f ca="1">INDIRECT("Sheet1!AD"&amp;"8")</f>
        <v>0</v>
      </c>
      <c r="AE8" s="1">
        <f ca="1">INDIRECT("Sheet1!AE"&amp;"8")</f>
        <v>0</v>
      </c>
      <c r="AF8" s="1">
        <f ca="1">INDIRECT("Sheet1!AF"&amp;"8")</f>
        <v>0</v>
      </c>
      <c r="AG8" s="1">
        <f ca="1">INDIRECT("Sheet1!AG"&amp;"8")</f>
        <v>0</v>
      </c>
      <c r="AH8" s="1">
        <f ca="1">INDIRECT("Sheet1!AH"&amp;"8")</f>
        <v>0</v>
      </c>
      <c r="AI8" s="1">
        <f ca="1">INDIRECT("Sheet1!AI"&amp;"8")</f>
        <v>0</v>
      </c>
    </row>
    <row r="9" spans="1:35" customFormat="1" x14ac:dyDescent="0.25">
      <c r="A9" s="6">
        <f ca="1">INDIRECT("Sheet1!A"&amp;"9")</f>
        <v>45665</v>
      </c>
      <c r="B9" s="1">
        <f ca="1">INDIRECT("Sheet1!B"&amp;"9")</f>
        <v>0</v>
      </c>
      <c r="C9" s="1">
        <f ca="1">INDIRECT("Sheet1!C"&amp;"9")</f>
        <v>0</v>
      </c>
      <c r="D9" s="1">
        <f ca="1">INDIRECT("Sheet1!D"&amp;"9")</f>
        <v>0</v>
      </c>
      <c r="E9" s="1">
        <f ca="1">INDIRECT("Sheet1!E"&amp;"9")</f>
        <v>0</v>
      </c>
      <c r="F9" s="1">
        <f ca="1">INDIRECT("Sheet1!F"&amp;"9")</f>
        <v>0</v>
      </c>
      <c r="G9" s="1">
        <f ca="1">INDIRECT("Sheet1!G"&amp;"9")</f>
        <v>0</v>
      </c>
      <c r="H9" s="1">
        <f ca="1">INDIRECT("Sheet1!H"&amp;"9")</f>
        <v>0</v>
      </c>
      <c r="I9" s="1">
        <f ca="1">INDIRECT("Sheet1!I"&amp;"9")</f>
        <v>0</v>
      </c>
      <c r="J9" s="1">
        <f ca="1">INDIRECT("Sheet1!J"&amp;"9")</f>
        <v>0</v>
      </c>
      <c r="K9" s="1">
        <f ca="1">INDIRECT("Sheet1!K"&amp;"9")</f>
        <v>0</v>
      </c>
      <c r="L9" s="1">
        <f ca="1">INDIRECT("Sheet1!L"&amp;"9")</f>
        <v>0</v>
      </c>
      <c r="M9" s="1">
        <f ca="1">INDIRECT("Sheet1!M"&amp;"9")</f>
        <v>0</v>
      </c>
      <c r="N9" s="1">
        <f ca="1">INDIRECT("Sheet1!N"&amp;"9")</f>
        <v>0</v>
      </c>
      <c r="O9" s="1">
        <f ca="1">INDIRECT("Sheet1!O"&amp;"9")</f>
        <v>0</v>
      </c>
      <c r="P9" s="1">
        <f ca="1">INDIRECT("Sheet1!P"&amp;"9")</f>
        <v>0</v>
      </c>
      <c r="Q9" s="1">
        <f ca="1">INDIRECT("Sheet1!Q"&amp;"9")</f>
        <v>0</v>
      </c>
      <c r="R9" s="1">
        <f ca="1">INDIRECT("Sheet1!R"&amp;"9")</f>
        <v>0</v>
      </c>
      <c r="S9" s="1">
        <f ca="1">INDIRECT("Sheet1!S"&amp;"9")</f>
        <v>0</v>
      </c>
      <c r="T9" s="1">
        <f ca="1">INDIRECT("Sheet1!T"&amp;"9")</f>
        <v>0</v>
      </c>
      <c r="U9" s="1">
        <f ca="1">INDIRECT("Sheet1!U"&amp;"9")</f>
        <v>0</v>
      </c>
      <c r="V9" s="1">
        <f ca="1">INDIRECT("Sheet1!V"&amp;"9")</f>
        <v>0</v>
      </c>
      <c r="W9" s="1">
        <f ca="1">INDIRECT("Sheet1!W"&amp;"9")</f>
        <v>0</v>
      </c>
      <c r="X9" s="1">
        <f ca="1">INDIRECT("Sheet1!X"&amp;"9")</f>
        <v>0</v>
      </c>
      <c r="Y9" s="1">
        <f ca="1">INDIRECT("Sheet1!Y"&amp;"9")</f>
        <v>0</v>
      </c>
      <c r="Z9" s="1">
        <f ca="1">INDIRECT("Sheet1!Z"&amp;"9")</f>
        <v>0</v>
      </c>
      <c r="AA9" s="1">
        <f ca="1">INDIRECT("Sheet1!AA"&amp;"9")</f>
        <v>0</v>
      </c>
      <c r="AB9" s="1">
        <f ca="1">INDIRECT("Sheet1!AB"&amp;"9")</f>
        <v>0</v>
      </c>
      <c r="AC9" s="1">
        <f ca="1">INDIRECT("Sheet1!AC"&amp;"9")</f>
        <v>0</v>
      </c>
      <c r="AD9" s="1">
        <f ca="1">INDIRECT("Sheet1!AD"&amp;"9")</f>
        <v>0</v>
      </c>
      <c r="AE9" s="1">
        <f ca="1">INDIRECT("Sheet1!AE"&amp;"9")</f>
        <v>0</v>
      </c>
      <c r="AF9" s="1">
        <f ca="1">INDIRECT("Sheet1!AF"&amp;"9")</f>
        <v>0</v>
      </c>
      <c r="AG9" s="1">
        <f ca="1">INDIRECT("Sheet1!AG"&amp;"9")</f>
        <v>0</v>
      </c>
      <c r="AH9" s="1">
        <f ca="1">INDIRECT("Sheet1!AH"&amp;"9")</f>
        <v>0</v>
      </c>
      <c r="AI9" s="1">
        <f ca="1">INDIRECT("Sheet1!AI"&amp;"9")</f>
        <v>0</v>
      </c>
    </row>
    <row r="10" spans="1:35" customFormat="1" x14ac:dyDescent="0.25">
      <c r="A10" s="6">
        <f ca="1">INDIRECT("Sheet1!A"&amp;"10")</f>
        <v>45666</v>
      </c>
      <c r="B10" s="1">
        <f ca="1">INDIRECT("Sheet1!B"&amp;"10")</f>
        <v>0</v>
      </c>
      <c r="C10" s="1">
        <f ca="1">INDIRECT("Sheet1!C"&amp;"10")</f>
        <v>0</v>
      </c>
      <c r="D10" s="1">
        <f ca="1">INDIRECT("Sheet1!D"&amp;"10")</f>
        <v>0</v>
      </c>
      <c r="E10" s="1">
        <f ca="1">INDIRECT("Sheet1!E"&amp;"10")</f>
        <v>0</v>
      </c>
      <c r="F10" s="1">
        <f ca="1">INDIRECT("Sheet1!F"&amp;"10")</f>
        <v>0</v>
      </c>
      <c r="G10" s="1">
        <f ca="1">INDIRECT("Sheet1!G"&amp;"10")</f>
        <v>0</v>
      </c>
      <c r="H10" s="1">
        <f ca="1">INDIRECT("Sheet1!H"&amp;"10")</f>
        <v>0</v>
      </c>
      <c r="I10" s="1">
        <f ca="1">INDIRECT("Sheet1!I"&amp;"10")</f>
        <v>0</v>
      </c>
      <c r="J10" s="1">
        <f ca="1">INDIRECT("Sheet1!J"&amp;"10")</f>
        <v>0</v>
      </c>
      <c r="K10" s="1">
        <f ca="1">INDIRECT("Sheet1!K"&amp;"10")</f>
        <v>0</v>
      </c>
      <c r="L10" s="1">
        <f ca="1">INDIRECT("Sheet1!L"&amp;"10")</f>
        <v>0</v>
      </c>
      <c r="M10" s="1">
        <f ca="1">INDIRECT("Sheet1!M"&amp;"10")</f>
        <v>0</v>
      </c>
      <c r="N10" s="1">
        <f ca="1">INDIRECT("Sheet1!N"&amp;"10")</f>
        <v>0</v>
      </c>
      <c r="O10" s="1">
        <f ca="1">INDIRECT("Sheet1!O"&amp;"10")</f>
        <v>0</v>
      </c>
      <c r="P10" s="1">
        <f ca="1">INDIRECT("Sheet1!P"&amp;"10")</f>
        <v>0</v>
      </c>
      <c r="Q10" s="1">
        <f ca="1">INDIRECT("Sheet1!Q"&amp;"10")</f>
        <v>0</v>
      </c>
      <c r="R10" s="1">
        <f ca="1">INDIRECT("Sheet1!R"&amp;"10")</f>
        <v>0</v>
      </c>
      <c r="S10" s="1">
        <f ca="1">INDIRECT("Sheet1!S"&amp;"10")</f>
        <v>0</v>
      </c>
      <c r="T10" s="1">
        <f ca="1">INDIRECT("Sheet1!T"&amp;"10")</f>
        <v>0</v>
      </c>
      <c r="U10" s="1">
        <f ca="1">INDIRECT("Sheet1!U"&amp;"10")</f>
        <v>0</v>
      </c>
      <c r="V10" s="1">
        <f ca="1">INDIRECT("Sheet1!V"&amp;"10")</f>
        <v>0</v>
      </c>
      <c r="W10" s="1">
        <f ca="1">INDIRECT("Sheet1!W"&amp;"10")</f>
        <v>0</v>
      </c>
      <c r="X10" s="1">
        <f ca="1">INDIRECT("Sheet1!X"&amp;"10")</f>
        <v>0</v>
      </c>
      <c r="Y10" s="1">
        <f ca="1">INDIRECT("Sheet1!Y"&amp;"10")</f>
        <v>0</v>
      </c>
      <c r="Z10" s="1">
        <f ca="1">INDIRECT("Sheet1!Z"&amp;"10")</f>
        <v>0</v>
      </c>
      <c r="AA10" s="1">
        <f ca="1">INDIRECT("Sheet1!AA"&amp;"10")</f>
        <v>0</v>
      </c>
      <c r="AB10" s="1">
        <f ca="1">INDIRECT("Sheet1!AB"&amp;"10")</f>
        <v>0</v>
      </c>
      <c r="AC10" s="1">
        <f ca="1">INDIRECT("Sheet1!AC"&amp;"10")</f>
        <v>0</v>
      </c>
      <c r="AD10" s="1">
        <f ca="1">INDIRECT("Sheet1!AD"&amp;"10")</f>
        <v>0</v>
      </c>
      <c r="AE10" s="1">
        <f ca="1">INDIRECT("Sheet1!AE"&amp;"10")</f>
        <v>0</v>
      </c>
      <c r="AF10" s="1">
        <f ca="1">INDIRECT("Sheet1!AF"&amp;"10")</f>
        <v>0</v>
      </c>
      <c r="AG10" s="1">
        <f ca="1">INDIRECT("Sheet1!AG"&amp;"10")</f>
        <v>0</v>
      </c>
      <c r="AH10" s="1">
        <f ca="1">INDIRECT("Sheet1!AH"&amp;"10")</f>
        <v>0</v>
      </c>
      <c r="AI10" s="1">
        <f ca="1">INDIRECT("Sheet1!AI"&amp;"10")</f>
        <v>0</v>
      </c>
    </row>
    <row r="11" spans="1:35" customFormat="1" x14ac:dyDescent="0.25">
      <c r="A11" s="6">
        <f ca="1">INDIRECT("Sheet1!A"&amp;"11")</f>
        <v>45667</v>
      </c>
      <c r="B11" s="1">
        <f ca="1">INDIRECT("Sheet1!B"&amp;"11")</f>
        <v>0</v>
      </c>
      <c r="C11" s="1">
        <f ca="1">INDIRECT("Sheet1!C"&amp;"11")</f>
        <v>0</v>
      </c>
      <c r="D11" s="1">
        <f ca="1">INDIRECT("Sheet1!D"&amp;"11")</f>
        <v>0</v>
      </c>
      <c r="E11" s="1">
        <f ca="1">INDIRECT("Sheet1!E"&amp;"11")</f>
        <v>0</v>
      </c>
      <c r="F11" s="1">
        <f ca="1">INDIRECT("Sheet1!F"&amp;"11")</f>
        <v>0</v>
      </c>
      <c r="G11" s="1">
        <f ca="1">INDIRECT("Sheet1!G"&amp;"11")</f>
        <v>0</v>
      </c>
      <c r="H11" s="1">
        <f ca="1">INDIRECT("Sheet1!H"&amp;"11")</f>
        <v>0</v>
      </c>
      <c r="I11" s="1">
        <f ca="1">INDIRECT("Sheet1!I"&amp;"11")</f>
        <v>0</v>
      </c>
      <c r="J11" s="1">
        <f ca="1">INDIRECT("Sheet1!J"&amp;"11")</f>
        <v>0</v>
      </c>
      <c r="K11" s="1">
        <f ca="1">INDIRECT("Sheet1!K"&amp;"11")</f>
        <v>0</v>
      </c>
      <c r="L11" s="1">
        <f ca="1">INDIRECT("Sheet1!L"&amp;"11")</f>
        <v>0</v>
      </c>
      <c r="M11" s="1">
        <f ca="1">INDIRECT("Sheet1!M"&amp;"11")</f>
        <v>0</v>
      </c>
      <c r="N11" s="1">
        <f ca="1">INDIRECT("Sheet1!N"&amp;"11")</f>
        <v>0</v>
      </c>
      <c r="O11" s="1">
        <f ca="1">INDIRECT("Sheet1!O"&amp;"11")</f>
        <v>0</v>
      </c>
      <c r="P11" s="1">
        <f ca="1">INDIRECT("Sheet1!P"&amp;"11")</f>
        <v>0</v>
      </c>
      <c r="Q11" s="1">
        <f ca="1">INDIRECT("Sheet1!Q"&amp;"11")</f>
        <v>0</v>
      </c>
      <c r="R11" s="1">
        <f ca="1">INDIRECT("Sheet1!R"&amp;"11")</f>
        <v>0</v>
      </c>
      <c r="S11" s="1">
        <f ca="1">INDIRECT("Sheet1!S"&amp;"11")</f>
        <v>0</v>
      </c>
      <c r="T11" s="1">
        <f ca="1">INDIRECT("Sheet1!T"&amp;"11")</f>
        <v>0</v>
      </c>
      <c r="U11" s="1">
        <f ca="1">INDIRECT("Sheet1!U"&amp;"11")</f>
        <v>0</v>
      </c>
      <c r="V11" s="1">
        <f ca="1">INDIRECT("Sheet1!V"&amp;"11")</f>
        <v>0</v>
      </c>
      <c r="W11" s="1">
        <f ca="1">INDIRECT("Sheet1!W"&amp;"11")</f>
        <v>0</v>
      </c>
      <c r="X11" s="1">
        <f ca="1">INDIRECT("Sheet1!X"&amp;"11")</f>
        <v>0</v>
      </c>
      <c r="Y11" s="1">
        <f ca="1">INDIRECT("Sheet1!Y"&amp;"11")</f>
        <v>0</v>
      </c>
      <c r="Z11" s="1">
        <f ca="1">INDIRECT("Sheet1!Z"&amp;"11")</f>
        <v>0</v>
      </c>
      <c r="AA11" s="1">
        <f ca="1">INDIRECT("Sheet1!AA"&amp;"11")</f>
        <v>0</v>
      </c>
      <c r="AB11" s="1">
        <f ca="1">INDIRECT("Sheet1!AB"&amp;"11")</f>
        <v>0</v>
      </c>
      <c r="AC11" s="1">
        <f ca="1">INDIRECT("Sheet1!AC"&amp;"11")</f>
        <v>0</v>
      </c>
      <c r="AD11" s="1">
        <f ca="1">INDIRECT("Sheet1!AD"&amp;"11")</f>
        <v>0</v>
      </c>
      <c r="AE11" s="1">
        <f ca="1">INDIRECT("Sheet1!AE"&amp;"11")</f>
        <v>0</v>
      </c>
      <c r="AF11" s="1">
        <f ca="1">INDIRECT("Sheet1!AF"&amp;"11")</f>
        <v>0</v>
      </c>
      <c r="AG11" s="1">
        <f ca="1">INDIRECT("Sheet1!AG"&amp;"11")</f>
        <v>0</v>
      </c>
      <c r="AH11" s="1">
        <f ca="1">INDIRECT("Sheet1!AH"&amp;"11")</f>
        <v>0</v>
      </c>
      <c r="AI11" s="1">
        <f ca="1">INDIRECT("Sheet1!AI"&amp;"11")</f>
        <v>0</v>
      </c>
    </row>
    <row r="12" spans="1:35" customFormat="1" x14ac:dyDescent="0.25">
      <c r="A12" s="6">
        <f ca="1">INDIRECT("Sheet1!A"&amp;"12")</f>
        <v>45668</v>
      </c>
      <c r="B12" s="1">
        <f ca="1">INDIRECT("Sheet1!B"&amp;"12")</f>
        <v>0</v>
      </c>
      <c r="C12" s="1">
        <f ca="1">INDIRECT("Sheet1!C"&amp;"12")</f>
        <v>0</v>
      </c>
      <c r="D12" s="1">
        <f ca="1">INDIRECT("Sheet1!D"&amp;"12")</f>
        <v>0</v>
      </c>
      <c r="E12" s="1">
        <f ca="1">INDIRECT("Sheet1!E"&amp;"12")</f>
        <v>0</v>
      </c>
      <c r="F12" s="1">
        <f ca="1">INDIRECT("Sheet1!F"&amp;"12")</f>
        <v>0</v>
      </c>
      <c r="G12" s="1">
        <f ca="1">INDIRECT("Sheet1!G"&amp;"12")</f>
        <v>0</v>
      </c>
      <c r="H12" s="1">
        <f ca="1">INDIRECT("Sheet1!H"&amp;"12")</f>
        <v>0</v>
      </c>
      <c r="I12" s="1">
        <f ca="1">INDIRECT("Sheet1!I"&amp;"12")</f>
        <v>0</v>
      </c>
      <c r="J12" s="1">
        <f ca="1">INDIRECT("Sheet1!J"&amp;"12")</f>
        <v>0</v>
      </c>
      <c r="K12" s="1">
        <f ca="1">INDIRECT("Sheet1!K"&amp;"12")</f>
        <v>0</v>
      </c>
      <c r="L12" s="1">
        <f ca="1">INDIRECT("Sheet1!L"&amp;"12")</f>
        <v>0</v>
      </c>
      <c r="M12" s="1">
        <f ca="1">INDIRECT("Sheet1!M"&amp;"12")</f>
        <v>0</v>
      </c>
      <c r="N12" s="1">
        <f ca="1">INDIRECT("Sheet1!N"&amp;"12")</f>
        <v>0</v>
      </c>
      <c r="O12" s="1">
        <f ca="1">INDIRECT("Sheet1!O"&amp;"12")</f>
        <v>0</v>
      </c>
      <c r="P12" s="1">
        <f ca="1">INDIRECT("Sheet1!P"&amp;"12")</f>
        <v>0</v>
      </c>
      <c r="Q12" s="1">
        <f ca="1">INDIRECT("Sheet1!Q"&amp;"12")</f>
        <v>0</v>
      </c>
      <c r="R12" s="1">
        <f ca="1">INDIRECT("Sheet1!R"&amp;"12")</f>
        <v>0</v>
      </c>
      <c r="S12" s="1">
        <f ca="1">INDIRECT("Sheet1!S"&amp;"12")</f>
        <v>0</v>
      </c>
      <c r="T12" s="1">
        <f ca="1">INDIRECT("Sheet1!T"&amp;"12")</f>
        <v>0</v>
      </c>
      <c r="U12" s="1">
        <f ca="1">INDIRECT("Sheet1!U"&amp;"12")</f>
        <v>0</v>
      </c>
      <c r="V12" s="1">
        <f ca="1">INDIRECT("Sheet1!V"&amp;"12")</f>
        <v>0</v>
      </c>
      <c r="W12" s="1">
        <f ca="1">INDIRECT("Sheet1!W"&amp;"12")</f>
        <v>0</v>
      </c>
      <c r="X12" s="1">
        <f ca="1">INDIRECT("Sheet1!X"&amp;"12")</f>
        <v>0</v>
      </c>
      <c r="Y12" s="1">
        <f ca="1">INDIRECT("Sheet1!Y"&amp;"12")</f>
        <v>0</v>
      </c>
      <c r="Z12" s="1">
        <f ca="1">INDIRECT("Sheet1!Z"&amp;"12")</f>
        <v>0</v>
      </c>
      <c r="AA12" s="1">
        <f ca="1">INDIRECT("Sheet1!AA"&amp;"12")</f>
        <v>0</v>
      </c>
      <c r="AB12" s="1">
        <f ca="1">INDIRECT("Sheet1!AB"&amp;"12")</f>
        <v>0</v>
      </c>
      <c r="AC12" s="1">
        <f ca="1">INDIRECT("Sheet1!AC"&amp;"12")</f>
        <v>0</v>
      </c>
      <c r="AD12" s="1">
        <f ca="1">INDIRECT("Sheet1!AD"&amp;"12")</f>
        <v>0</v>
      </c>
      <c r="AE12" s="1">
        <f ca="1">INDIRECT("Sheet1!AE"&amp;"12")</f>
        <v>0</v>
      </c>
      <c r="AF12" s="1">
        <f ca="1">INDIRECT("Sheet1!AF"&amp;"12")</f>
        <v>0</v>
      </c>
      <c r="AG12" s="1">
        <f ca="1">INDIRECT("Sheet1!AG"&amp;"12")</f>
        <v>0</v>
      </c>
      <c r="AH12" s="1">
        <f ca="1">INDIRECT("Sheet1!AH"&amp;"12")</f>
        <v>0</v>
      </c>
      <c r="AI12" s="1">
        <f ca="1">INDIRECT("Sheet1!AI"&amp;"12")</f>
        <v>0</v>
      </c>
    </row>
    <row r="13" spans="1:35" customFormat="1" x14ac:dyDescent="0.25">
      <c r="A13" s="6">
        <f ca="1">INDIRECT("Sheet1!A"&amp;"13")</f>
        <v>45669</v>
      </c>
      <c r="B13" s="1">
        <f ca="1">INDIRECT("Sheet1!B"&amp;"13")</f>
        <v>0</v>
      </c>
      <c r="C13" s="1">
        <f ca="1">INDIRECT("Sheet1!C"&amp;"13")</f>
        <v>0</v>
      </c>
      <c r="D13" s="1">
        <f ca="1">INDIRECT("Sheet1!D"&amp;"13")</f>
        <v>0</v>
      </c>
      <c r="E13" s="1">
        <f ca="1">INDIRECT("Sheet1!E"&amp;"13")</f>
        <v>0</v>
      </c>
      <c r="F13" s="1">
        <f ca="1">INDIRECT("Sheet1!F"&amp;"13")</f>
        <v>0</v>
      </c>
      <c r="G13" s="1">
        <f ca="1">INDIRECT("Sheet1!G"&amp;"13")</f>
        <v>0</v>
      </c>
      <c r="H13" s="1">
        <f ca="1">INDIRECT("Sheet1!H"&amp;"13")</f>
        <v>0</v>
      </c>
      <c r="I13" s="1">
        <f ca="1">INDIRECT("Sheet1!I"&amp;"13")</f>
        <v>0</v>
      </c>
      <c r="J13" s="1">
        <f ca="1">INDIRECT("Sheet1!J"&amp;"13")</f>
        <v>0</v>
      </c>
      <c r="K13" s="1">
        <f ca="1">INDIRECT("Sheet1!K"&amp;"13")</f>
        <v>0</v>
      </c>
      <c r="L13" s="1">
        <f ca="1">INDIRECT("Sheet1!L"&amp;"13")</f>
        <v>0</v>
      </c>
      <c r="M13" s="1">
        <f ca="1">INDIRECT("Sheet1!M"&amp;"13")</f>
        <v>0</v>
      </c>
      <c r="N13" s="1">
        <f ca="1">INDIRECT("Sheet1!N"&amp;"13")</f>
        <v>0</v>
      </c>
      <c r="O13" s="1">
        <f ca="1">INDIRECT("Sheet1!O"&amp;"13")</f>
        <v>0</v>
      </c>
      <c r="P13" s="1">
        <f ca="1">INDIRECT("Sheet1!P"&amp;"13")</f>
        <v>0</v>
      </c>
      <c r="Q13" s="1">
        <f ca="1">INDIRECT("Sheet1!Q"&amp;"13")</f>
        <v>0</v>
      </c>
      <c r="R13" s="1">
        <f ca="1">INDIRECT("Sheet1!R"&amp;"13")</f>
        <v>0</v>
      </c>
      <c r="S13" s="1">
        <f ca="1">INDIRECT("Sheet1!S"&amp;"13")</f>
        <v>0</v>
      </c>
      <c r="T13" s="1">
        <f ca="1">INDIRECT("Sheet1!T"&amp;"13")</f>
        <v>0</v>
      </c>
      <c r="U13" s="1">
        <f ca="1">INDIRECT("Sheet1!U"&amp;"13")</f>
        <v>0</v>
      </c>
      <c r="V13" s="1">
        <f ca="1">INDIRECT("Sheet1!V"&amp;"13")</f>
        <v>0</v>
      </c>
      <c r="W13" s="1">
        <f ca="1">INDIRECT("Sheet1!W"&amp;"13")</f>
        <v>0</v>
      </c>
      <c r="X13" s="1">
        <f ca="1">INDIRECT("Sheet1!X"&amp;"13")</f>
        <v>0</v>
      </c>
      <c r="Y13" s="1">
        <f ca="1">INDIRECT("Sheet1!Y"&amp;"13")</f>
        <v>0</v>
      </c>
      <c r="Z13" s="1">
        <f ca="1">INDIRECT("Sheet1!Z"&amp;"13")</f>
        <v>0</v>
      </c>
      <c r="AA13" s="1">
        <f ca="1">INDIRECT("Sheet1!AA"&amp;"13")</f>
        <v>0</v>
      </c>
      <c r="AB13" s="1">
        <f ca="1">INDIRECT("Sheet1!AB"&amp;"13")</f>
        <v>0</v>
      </c>
      <c r="AC13" s="1">
        <f ca="1">INDIRECT("Sheet1!AC"&amp;"13")</f>
        <v>0</v>
      </c>
      <c r="AD13" s="1">
        <f ca="1">INDIRECT("Sheet1!AD"&amp;"13")</f>
        <v>0</v>
      </c>
      <c r="AE13" s="1">
        <f ca="1">INDIRECT("Sheet1!AE"&amp;"13")</f>
        <v>0</v>
      </c>
      <c r="AF13" s="1">
        <f ca="1">INDIRECT("Sheet1!AF"&amp;"13")</f>
        <v>0</v>
      </c>
      <c r="AG13" s="1">
        <f ca="1">INDIRECT("Sheet1!AG"&amp;"13")</f>
        <v>0</v>
      </c>
      <c r="AH13" s="1">
        <f ca="1">INDIRECT("Sheet1!AH"&amp;"13")</f>
        <v>0</v>
      </c>
      <c r="AI13" s="1">
        <f ca="1">INDIRECT("Sheet1!AI"&amp;"13")</f>
        <v>0</v>
      </c>
    </row>
    <row r="14" spans="1:35" customFormat="1" x14ac:dyDescent="0.25">
      <c r="A14" s="6">
        <f ca="1">INDIRECT("Sheet1!A"&amp;"14")</f>
        <v>45670</v>
      </c>
      <c r="B14" s="1">
        <f ca="1">INDIRECT("Sheet1!B"&amp;"14")</f>
        <v>0</v>
      </c>
      <c r="C14" s="1">
        <f ca="1">INDIRECT("Sheet1!C"&amp;"14")</f>
        <v>0</v>
      </c>
      <c r="D14" s="1">
        <f ca="1">INDIRECT("Sheet1!D"&amp;"14")</f>
        <v>0</v>
      </c>
      <c r="E14" s="1">
        <f ca="1">INDIRECT("Sheet1!E"&amp;"14")</f>
        <v>0</v>
      </c>
      <c r="F14" s="1">
        <f ca="1">INDIRECT("Sheet1!F"&amp;"14")</f>
        <v>0</v>
      </c>
      <c r="G14" s="1">
        <f ca="1">INDIRECT("Sheet1!G"&amp;"14")</f>
        <v>0</v>
      </c>
      <c r="H14" s="1">
        <f ca="1">INDIRECT("Sheet1!H"&amp;"14")</f>
        <v>0</v>
      </c>
      <c r="I14" s="1">
        <f ca="1">INDIRECT("Sheet1!I"&amp;"14")</f>
        <v>0</v>
      </c>
      <c r="J14" s="1">
        <f ca="1">INDIRECT("Sheet1!J"&amp;"14")</f>
        <v>0</v>
      </c>
      <c r="K14" s="1">
        <f ca="1">INDIRECT("Sheet1!K"&amp;"14")</f>
        <v>0</v>
      </c>
      <c r="L14" s="1">
        <f ca="1">INDIRECT("Sheet1!L"&amp;"14")</f>
        <v>0</v>
      </c>
      <c r="M14" s="1">
        <f ca="1">INDIRECT("Sheet1!M"&amp;"14")</f>
        <v>0</v>
      </c>
      <c r="N14" s="1">
        <f ca="1">INDIRECT("Sheet1!N"&amp;"14")</f>
        <v>0</v>
      </c>
      <c r="O14" s="1">
        <f ca="1">INDIRECT("Sheet1!O"&amp;"14")</f>
        <v>0</v>
      </c>
      <c r="P14" s="1">
        <f ca="1">INDIRECT("Sheet1!P"&amp;"14")</f>
        <v>0</v>
      </c>
      <c r="Q14" s="1">
        <f ca="1">INDIRECT("Sheet1!Q"&amp;"14")</f>
        <v>0</v>
      </c>
      <c r="R14" s="1">
        <f ca="1">INDIRECT("Sheet1!R"&amp;"14")</f>
        <v>0</v>
      </c>
      <c r="S14" s="1">
        <f ca="1">INDIRECT("Sheet1!S"&amp;"14")</f>
        <v>0</v>
      </c>
      <c r="T14" s="1">
        <f ca="1">INDIRECT("Sheet1!T"&amp;"14")</f>
        <v>0</v>
      </c>
      <c r="U14" s="1">
        <f ca="1">INDIRECT("Sheet1!U"&amp;"14")</f>
        <v>0</v>
      </c>
      <c r="V14" s="1">
        <f ca="1">INDIRECT("Sheet1!V"&amp;"14")</f>
        <v>0</v>
      </c>
      <c r="W14" s="1">
        <f ca="1">INDIRECT("Sheet1!W"&amp;"14")</f>
        <v>0</v>
      </c>
      <c r="X14" s="1">
        <f ca="1">INDIRECT("Sheet1!X"&amp;"14")</f>
        <v>0</v>
      </c>
      <c r="Y14" s="1">
        <f ca="1">INDIRECT("Sheet1!Y"&amp;"14")</f>
        <v>0</v>
      </c>
      <c r="Z14" s="1">
        <f ca="1">INDIRECT("Sheet1!Z"&amp;"14")</f>
        <v>0</v>
      </c>
      <c r="AA14" s="1">
        <f ca="1">INDIRECT("Sheet1!AA"&amp;"14")</f>
        <v>0</v>
      </c>
      <c r="AB14" s="1">
        <f ca="1">INDIRECT("Sheet1!AB"&amp;"14")</f>
        <v>0</v>
      </c>
      <c r="AC14" s="1">
        <f ca="1">INDIRECT("Sheet1!AC"&amp;"14")</f>
        <v>0</v>
      </c>
      <c r="AD14" s="1">
        <f ca="1">INDIRECT("Sheet1!AD"&amp;"14")</f>
        <v>0</v>
      </c>
      <c r="AE14" s="1">
        <f ca="1">INDIRECT("Sheet1!AE"&amp;"14")</f>
        <v>0</v>
      </c>
      <c r="AF14" s="1">
        <f ca="1">INDIRECT("Sheet1!AF"&amp;"14")</f>
        <v>0</v>
      </c>
      <c r="AG14" s="1">
        <f ca="1">INDIRECT("Sheet1!AG"&amp;"14")</f>
        <v>0</v>
      </c>
      <c r="AH14" s="1">
        <f ca="1">INDIRECT("Sheet1!AH"&amp;"14")</f>
        <v>0</v>
      </c>
      <c r="AI14" s="1">
        <f ca="1">INDIRECT("Sheet1!AI"&amp;"14")</f>
        <v>0</v>
      </c>
    </row>
    <row r="15" spans="1:35" customFormat="1" x14ac:dyDescent="0.25">
      <c r="A15" s="6">
        <f ca="1">INDIRECT("Sheet1!A"&amp;"15")</f>
        <v>45671</v>
      </c>
      <c r="B15" s="1">
        <f ca="1">INDIRECT("Sheet1!B"&amp;"15")</f>
        <v>0</v>
      </c>
      <c r="C15" s="1">
        <f ca="1">INDIRECT("Sheet1!C"&amp;"15")</f>
        <v>0</v>
      </c>
      <c r="D15" s="1">
        <f ca="1">INDIRECT("Sheet1!D"&amp;"15")</f>
        <v>0</v>
      </c>
      <c r="E15" s="1">
        <f ca="1">INDIRECT("Sheet1!E"&amp;"15")</f>
        <v>0</v>
      </c>
      <c r="F15" s="1">
        <f ca="1">INDIRECT("Sheet1!F"&amp;"15")</f>
        <v>0</v>
      </c>
      <c r="G15" s="1">
        <f ca="1">INDIRECT("Sheet1!G"&amp;"15")</f>
        <v>0</v>
      </c>
      <c r="H15" s="1">
        <f ca="1">INDIRECT("Sheet1!H"&amp;"15")</f>
        <v>0</v>
      </c>
      <c r="I15" s="1">
        <f ca="1">INDIRECT("Sheet1!I"&amp;"15")</f>
        <v>0</v>
      </c>
      <c r="J15" s="1">
        <f ca="1">INDIRECT("Sheet1!J"&amp;"15")</f>
        <v>0</v>
      </c>
      <c r="K15" s="1">
        <f ca="1">INDIRECT("Sheet1!K"&amp;"15")</f>
        <v>0</v>
      </c>
      <c r="L15" s="1">
        <f ca="1">INDIRECT("Sheet1!L"&amp;"15")</f>
        <v>0</v>
      </c>
      <c r="M15" s="1">
        <f ca="1">INDIRECT("Sheet1!M"&amp;"15")</f>
        <v>0</v>
      </c>
      <c r="N15" s="1">
        <f ca="1">INDIRECT("Sheet1!N"&amp;"15")</f>
        <v>0</v>
      </c>
      <c r="O15" s="1">
        <f ca="1">INDIRECT("Sheet1!O"&amp;"15")</f>
        <v>0</v>
      </c>
      <c r="P15" s="1">
        <f ca="1">INDIRECT("Sheet1!P"&amp;"15")</f>
        <v>0</v>
      </c>
      <c r="Q15" s="1">
        <f ca="1">INDIRECT("Sheet1!Q"&amp;"15")</f>
        <v>0</v>
      </c>
      <c r="R15" s="1">
        <f ca="1">INDIRECT("Sheet1!R"&amp;"15")</f>
        <v>0</v>
      </c>
      <c r="S15" s="1">
        <f ca="1">INDIRECT("Sheet1!S"&amp;"15")</f>
        <v>0</v>
      </c>
      <c r="T15" s="1">
        <f ca="1">INDIRECT("Sheet1!T"&amp;"15")</f>
        <v>0</v>
      </c>
      <c r="U15" s="1">
        <f ca="1">INDIRECT("Sheet1!U"&amp;"15")</f>
        <v>0</v>
      </c>
      <c r="V15" s="1">
        <f ca="1">INDIRECT("Sheet1!V"&amp;"15")</f>
        <v>0</v>
      </c>
      <c r="W15" s="1">
        <f ca="1">INDIRECT("Sheet1!W"&amp;"15")</f>
        <v>0</v>
      </c>
      <c r="X15" s="1">
        <f ca="1">INDIRECT("Sheet1!X"&amp;"15")</f>
        <v>0</v>
      </c>
      <c r="Y15" s="1">
        <f ca="1">INDIRECT("Sheet1!Y"&amp;"15")</f>
        <v>0</v>
      </c>
      <c r="Z15" s="1">
        <f ca="1">INDIRECT("Sheet1!Z"&amp;"15")</f>
        <v>0</v>
      </c>
      <c r="AA15" s="1">
        <f ca="1">INDIRECT("Sheet1!AA"&amp;"15")</f>
        <v>0</v>
      </c>
      <c r="AB15" s="1">
        <f ca="1">INDIRECT("Sheet1!AB"&amp;"15")</f>
        <v>0</v>
      </c>
      <c r="AC15" s="1">
        <f ca="1">INDIRECT("Sheet1!AC"&amp;"15")</f>
        <v>0</v>
      </c>
      <c r="AD15" s="1">
        <f ca="1">INDIRECT("Sheet1!AD"&amp;"15")</f>
        <v>0</v>
      </c>
      <c r="AE15" s="1">
        <f ca="1">INDIRECT("Sheet1!AE"&amp;"15")</f>
        <v>0</v>
      </c>
      <c r="AF15" s="1">
        <f ca="1">INDIRECT("Sheet1!AF"&amp;"15")</f>
        <v>0</v>
      </c>
      <c r="AG15" s="1">
        <f ca="1">INDIRECT("Sheet1!AG"&amp;"15")</f>
        <v>0</v>
      </c>
      <c r="AH15" s="1">
        <f ca="1">INDIRECT("Sheet1!AH"&amp;"15")</f>
        <v>0</v>
      </c>
      <c r="AI15" s="1">
        <f ca="1">INDIRECT("Sheet1!AI"&amp;"15")</f>
        <v>0</v>
      </c>
    </row>
    <row r="16" spans="1:35" customFormat="1" x14ac:dyDescent="0.25">
      <c r="A16" s="6">
        <f ca="1">INDIRECT("Sheet1!A"&amp;"16")</f>
        <v>45672</v>
      </c>
      <c r="B16" s="1">
        <f ca="1">INDIRECT("Sheet1!B"&amp;"16")</f>
        <v>0</v>
      </c>
      <c r="C16" s="1">
        <f ca="1">INDIRECT("Sheet1!C"&amp;"16")</f>
        <v>0</v>
      </c>
      <c r="D16" s="1">
        <f ca="1">INDIRECT("Sheet1!D"&amp;"16")</f>
        <v>0</v>
      </c>
      <c r="E16" s="1">
        <f ca="1">INDIRECT("Sheet1!E"&amp;"16")</f>
        <v>0</v>
      </c>
      <c r="F16" s="1">
        <f ca="1">INDIRECT("Sheet1!F"&amp;"16")</f>
        <v>0</v>
      </c>
      <c r="G16" s="1">
        <f ca="1">INDIRECT("Sheet1!G"&amp;"16")</f>
        <v>0</v>
      </c>
      <c r="H16" s="1">
        <f ca="1">INDIRECT("Sheet1!H"&amp;"16")</f>
        <v>0</v>
      </c>
      <c r="I16" s="1">
        <f ca="1">INDIRECT("Sheet1!I"&amp;"16")</f>
        <v>0</v>
      </c>
      <c r="J16" s="1">
        <f ca="1">INDIRECT("Sheet1!J"&amp;"16")</f>
        <v>0</v>
      </c>
      <c r="K16" s="1">
        <f ca="1">INDIRECT("Sheet1!K"&amp;"16")</f>
        <v>0</v>
      </c>
      <c r="L16" s="1">
        <f ca="1">INDIRECT("Sheet1!L"&amp;"16")</f>
        <v>0</v>
      </c>
      <c r="M16" s="1">
        <f ca="1">INDIRECT("Sheet1!M"&amp;"16")</f>
        <v>0</v>
      </c>
      <c r="N16" s="1">
        <f ca="1">INDIRECT("Sheet1!N"&amp;"16")</f>
        <v>0</v>
      </c>
      <c r="O16" s="1">
        <f ca="1">INDIRECT("Sheet1!O"&amp;"16")</f>
        <v>0</v>
      </c>
      <c r="P16" s="1">
        <f ca="1">INDIRECT("Sheet1!P"&amp;"16")</f>
        <v>0</v>
      </c>
      <c r="Q16" s="1">
        <f ca="1">INDIRECT("Sheet1!Q"&amp;"16")</f>
        <v>0</v>
      </c>
      <c r="R16" s="1">
        <f ca="1">INDIRECT("Sheet1!R"&amp;"16")</f>
        <v>0</v>
      </c>
      <c r="S16" s="1">
        <f ca="1">INDIRECT("Sheet1!S"&amp;"16")</f>
        <v>0</v>
      </c>
      <c r="T16" s="1">
        <f ca="1">INDIRECT("Sheet1!T"&amp;"16")</f>
        <v>0</v>
      </c>
      <c r="U16" s="1">
        <f ca="1">INDIRECT("Sheet1!U"&amp;"16")</f>
        <v>0</v>
      </c>
      <c r="V16" s="1">
        <f ca="1">INDIRECT("Sheet1!V"&amp;"16")</f>
        <v>0</v>
      </c>
      <c r="W16" s="1">
        <f ca="1">INDIRECT("Sheet1!W"&amp;"16")</f>
        <v>0</v>
      </c>
      <c r="X16" s="1">
        <f ca="1">INDIRECT("Sheet1!X"&amp;"16")</f>
        <v>0</v>
      </c>
      <c r="Y16" s="1">
        <f ca="1">INDIRECT("Sheet1!Y"&amp;"16")</f>
        <v>0</v>
      </c>
      <c r="Z16" s="1">
        <f ca="1">INDIRECT("Sheet1!Z"&amp;"16")</f>
        <v>0</v>
      </c>
      <c r="AA16" s="1">
        <f ca="1">INDIRECT("Sheet1!AA"&amp;"16")</f>
        <v>0</v>
      </c>
      <c r="AB16" s="1">
        <f ca="1">INDIRECT("Sheet1!AB"&amp;"16")</f>
        <v>0</v>
      </c>
      <c r="AC16" s="1">
        <f ca="1">INDIRECT("Sheet1!AC"&amp;"16")</f>
        <v>0</v>
      </c>
      <c r="AD16" s="1">
        <f ca="1">INDIRECT("Sheet1!AD"&amp;"16")</f>
        <v>0</v>
      </c>
      <c r="AE16" s="1">
        <f ca="1">INDIRECT("Sheet1!AE"&amp;"16")</f>
        <v>0</v>
      </c>
      <c r="AF16" s="1">
        <f ca="1">INDIRECT("Sheet1!AF"&amp;"16")</f>
        <v>0</v>
      </c>
      <c r="AG16" s="1">
        <f ca="1">INDIRECT("Sheet1!AG"&amp;"16")</f>
        <v>0</v>
      </c>
      <c r="AH16" s="1">
        <f ca="1">INDIRECT("Sheet1!AH"&amp;"16")</f>
        <v>0</v>
      </c>
      <c r="AI16" s="1">
        <f ca="1">INDIRECT("Sheet1!AI"&amp;"16")</f>
        <v>0</v>
      </c>
    </row>
    <row r="17" spans="1:35" customFormat="1" x14ac:dyDescent="0.25">
      <c r="A17" s="6">
        <f ca="1">INDIRECT("Sheet1!A"&amp;"17")</f>
        <v>45673</v>
      </c>
      <c r="B17" s="1">
        <f ca="1">INDIRECT("Sheet1!B"&amp;"17")</f>
        <v>0</v>
      </c>
      <c r="C17" s="1">
        <f ca="1">INDIRECT("Sheet1!C"&amp;"17")</f>
        <v>0</v>
      </c>
      <c r="D17" s="1">
        <f ca="1">INDIRECT("Sheet1!D"&amp;"17")</f>
        <v>0</v>
      </c>
      <c r="E17" s="1">
        <f ca="1">INDIRECT("Sheet1!E"&amp;"17")</f>
        <v>0</v>
      </c>
      <c r="F17" s="1">
        <f ca="1">INDIRECT("Sheet1!F"&amp;"17")</f>
        <v>0</v>
      </c>
      <c r="G17" s="1">
        <f ca="1">INDIRECT("Sheet1!G"&amp;"17")</f>
        <v>0</v>
      </c>
      <c r="H17" s="1">
        <f ca="1">INDIRECT("Sheet1!H"&amp;"17")</f>
        <v>0</v>
      </c>
      <c r="I17" s="1">
        <f ca="1">INDIRECT("Sheet1!I"&amp;"17")</f>
        <v>0</v>
      </c>
      <c r="J17" s="1">
        <f ca="1">INDIRECT("Sheet1!J"&amp;"17")</f>
        <v>0</v>
      </c>
      <c r="K17" s="1">
        <f ca="1">INDIRECT("Sheet1!K"&amp;"17")</f>
        <v>0</v>
      </c>
      <c r="L17" s="1">
        <f ca="1">INDIRECT("Sheet1!L"&amp;"17")</f>
        <v>0</v>
      </c>
      <c r="M17" s="1">
        <f ca="1">INDIRECT("Sheet1!M"&amp;"17")</f>
        <v>0</v>
      </c>
      <c r="N17" s="1">
        <f ca="1">INDIRECT("Sheet1!N"&amp;"17")</f>
        <v>0</v>
      </c>
      <c r="O17" s="1">
        <f ca="1">INDIRECT("Sheet1!O"&amp;"17")</f>
        <v>0</v>
      </c>
      <c r="P17" s="1">
        <f ca="1">INDIRECT("Sheet1!P"&amp;"17")</f>
        <v>0</v>
      </c>
      <c r="Q17" s="1">
        <f ca="1">INDIRECT("Sheet1!Q"&amp;"17")</f>
        <v>0</v>
      </c>
      <c r="R17" s="1">
        <f ca="1">INDIRECT("Sheet1!R"&amp;"17")</f>
        <v>0</v>
      </c>
      <c r="S17" s="1">
        <f ca="1">INDIRECT("Sheet1!S"&amp;"17")</f>
        <v>0</v>
      </c>
      <c r="T17" s="1">
        <f ca="1">INDIRECT("Sheet1!T"&amp;"17")</f>
        <v>0</v>
      </c>
      <c r="U17" s="1">
        <f ca="1">INDIRECT("Sheet1!U"&amp;"17")</f>
        <v>0</v>
      </c>
      <c r="V17" s="1">
        <f ca="1">INDIRECT("Sheet1!V"&amp;"17")</f>
        <v>0</v>
      </c>
      <c r="W17" s="1">
        <f ca="1">INDIRECT("Sheet1!W"&amp;"17")</f>
        <v>0</v>
      </c>
      <c r="X17" s="1">
        <f ca="1">INDIRECT("Sheet1!X"&amp;"17")</f>
        <v>0</v>
      </c>
      <c r="Y17" s="1">
        <f ca="1">INDIRECT("Sheet1!Y"&amp;"17")</f>
        <v>0</v>
      </c>
      <c r="Z17" s="1">
        <f ca="1">INDIRECT("Sheet1!Z"&amp;"17")</f>
        <v>0</v>
      </c>
      <c r="AA17" s="1">
        <f ca="1">INDIRECT("Sheet1!AA"&amp;"17")</f>
        <v>0</v>
      </c>
      <c r="AB17" s="1">
        <f ca="1">INDIRECT("Sheet1!AB"&amp;"17")</f>
        <v>0</v>
      </c>
      <c r="AC17" s="1">
        <f ca="1">INDIRECT("Sheet1!AC"&amp;"17")</f>
        <v>0</v>
      </c>
      <c r="AD17" s="1">
        <f ca="1">INDIRECT("Sheet1!AD"&amp;"17")</f>
        <v>0</v>
      </c>
      <c r="AE17" s="1">
        <f ca="1">INDIRECT("Sheet1!AE"&amp;"17")</f>
        <v>0</v>
      </c>
      <c r="AF17" s="1">
        <f ca="1">INDIRECT("Sheet1!AF"&amp;"17")</f>
        <v>0</v>
      </c>
      <c r="AG17" s="1">
        <f ca="1">INDIRECT("Sheet1!AG"&amp;"17")</f>
        <v>0</v>
      </c>
      <c r="AH17" s="1">
        <f ca="1">INDIRECT("Sheet1!AH"&amp;"17")</f>
        <v>0</v>
      </c>
      <c r="AI17" s="1">
        <f ca="1">INDIRECT("Sheet1!AI"&amp;"17")</f>
        <v>0</v>
      </c>
    </row>
    <row r="18" spans="1:35" customFormat="1" x14ac:dyDescent="0.25">
      <c r="A18" s="6">
        <f ca="1">INDIRECT("Sheet1!A"&amp;"18")</f>
        <v>45674</v>
      </c>
      <c r="B18" s="1">
        <f ca="1">INDIRECT("Sheet1!B"&amp;"18")</f>
        <v>0</v>
      </c>
      <c r="C18" s="1">
        <f ca="1">INDIRECT("Sheet1!C"&amp;"18")</f>
        <v>0</v>
      </c>
      <c r="D18" s="1">
        <f ca="1">INDIRECT("Sheet1!D"&amp;"18")</f>
        <v>0</v>
      </c>
      <c r="E18" s="1">
        <f ca="1">INDIRECT("Sheet1!E"&amp;"18")</f>
        <v>0</v>
      </c>
      <c r="F18" s="1">
        <f ca="1">INDIRECT("Sheet1!F"&amp;"18")</f>
        <v>0</v>
      </c>
      <c r="G18" s="1">
        <f ca="1">INDIRECT("Sheet1!G"&amp;"18")</f>
        <v>0</v>
      </c>
      <c r="H18" s="1">
        <f ca="1">INDIRECT("Sheet1!H"&amp;"18")</f>
        <v>0</v>
      </c>
      <c r="I18" s="1">
        <f ca="1">INDIRECT("Sheet1!I"&amp;"18")</f>
        <v>0</v>
      </c>
      <c r="J18" s="1">
        <f ca="1">INDIRECT("Sheet1!J"&amp;"18")</f>
        <v>0</v>
      </c>
      <c r="K18" s="1">
        <f ca="1">INDIRECT("Sheet1!K"&amp;"18")</f>
        <v>0</v>
      </c>
      <c r="L18" s="1">
        <f ca="1">INDIRECT("Sheet1!L"&amp;"18")</f>
        <v>0</v>
      </c>
      <c r="M18" s="1">
        <f ca="1">INDIRECT("Sheet1!M"&amp;"18")</f>
        <v>0</v>
      </c>
      <c r="N18" s="1">
        <f ca="1">INDIRECT("Sheet1!N"&amp;"18")</f>
        <v>0</v>
      </c>
      <c r="O18" s="1">
        <f ca="1">INDIRECT("Sheet1!O"&amp;"18")</f>
        <v>0</v>
      </c>
      <c r="P18" s="1">
        <f ca="1">INDIRECT("Sheet1!P"&amp;"18")</f>
        <v>0</v>
      </c>
      <c r="Q18" s="1">
        <f ca="1">INDIRECT("Sheet1!Q"&amp;"18")</f>
        <v>0</v>
      </c>
      <c r="R18" s="1">
        <f ca="1">INDIRECT("Sheet1!R"&amp;"18")</f>
        <v>0</v>
      </c>
      <c r="S18" s="1">
        <f ca="1">INDIRECT("Sheet1!S"&amp;"18")</f>
        <v>0</v>
      </c>
      <c r="T18" s="1">
        <f ca="1">INDIRECT("Sheet1!T"&amp;"18")</f>
        <v>0</v>
      </c>
      <c r="U18" s="1">
        <f ca="1">INDIRECT("Sheet1!U"&amp;"18")</f>
        <v>0</v>
      </c>
      <c r="V18" s="1">
        <f ca="1">INDIRECT("Sheet1!V"&amp;"18")</f>
        <v>0</v>
      </c>
      <c r="W18" s="1">
        <f ca="1">INDIRECT("Sheet1!W"&amp;"18")</f>
        <v>0</v>
      </c>
      <c r="X18" s="1">
        <f ca="1">INDIRECT("Sheet1!X"&amp;"18")</f>
        <v>0</v>
      </c>
      <c r="Y18" s="1">
        <f ca="1">INDIRECT("Sheet1!Y"&amp;"18")</f>
        <v>0</v>
      </c>
      <c r="Z18" s="1">
        <f ca="1">INDIRECT("Sheet1!Z"&amp;"18")</f>
        <v>0</v>
      </c>
      <c r="AA18" s="1">
        <f ca="1">INDIRECT("Sheet1!AA"&amp;"18")</f>
        <v>0</v>
      </c>
      <c r="AB18" s="1">
        <f ca="1">INDIRECT("Sheet1!AB"&amp;"18")</f>
        <v>0</v>
      </c>
      <c r="AC18" s="1">
        <f ca="1">INDIRECT("Sheet1!AC"&amp;"18")</f>
        <v>0</v>
      </c>
      <c r="AD18" s="1">
        <f ca="1">INDIRECT("Sheet1!AD"&amp;"18")</f>
        <v>0</v>
      </c>
      <c r="AE18" s="1">
        <f ca="1">INDIRECT("Sheet1!AE"&amp;"18")</f>
        <v>0</v>
      </c>
      <c r="AF18" s="1">
        <f ca="1">INDIRECT("Sheet1!AF"&amp;"18")</f>
        <v>0</v>
      </c>
      <c r="AG18" s="1">
        <f ca="1">INDIRECT("Sheet1!AG"&amp;"18")</f>
        <v>0</v>
      </c>
      <c r="AH18" s="1">
        <f ca="1">INDIRECT("Sheet1!AH"&amp;"18")</f>
        <v>0</v>
      </c>
      <c r="AI18" s="1">
        <f ca="1">INDIRECT("Sheet1!AI"&amp;"18")</f>
        <v>0</v>
      </c>
    </row>
    <row r="19" spans="1:35" customFormat="1" x14ac:dyDescent="0.25">
      <c r="A19" s="6">
        <f ca="1">INDIRECT("Sheet1!A"&amp;"19")</f>
        <v>45675</v>
      </c>
      <c r="B19" s="1">
        <f ca="1">INDIRECT("Sheet1!B"&amp;"19")</f>
        <v>0</v>
      </c>
      <c r="C19" s="1">
        <f ca="1">INDIRECT("Sheet1!C"&amp;"19")</f>
        <v>0</v>
      </c>
      <c r="D19" s="1">
        <f ca="1">INDIRECT("Sheet1!D"&amp;"19")</f>
        <v>0</v>
      </c>
      <c r="E19" s="1">
        <f ca="1">INDIRECT("Sheet1!E"&amp;"19")</f>
        <v>0</v>
      </c>
      <c r="F19" s="1">
        <f ca="1">INDIRECT("Sheet1!F"&amp;"19")</f>
        <v>0</v>
      </c>
      <c r="G19" s="1">
        <f ca="1">INDIRECT("Sheet1!G"&amp;"19")</f>
        <v>0</v>
      </c>
      <c r="H19" s="1">
        <f ca="1">INDIRECT("Sheet1!H"&amp;"19")</f>
        <v>0</v>
      </c>
      <c r="I19" s="1">
        <f ca="1">INDIRECT("Sheet1!I"&amp;"19")</f>
        <v>0</v>
      </c>
      <c r="J19" s="1">
        <f ca="1">INDIRECT("Sheet1!J"&amp;"19")</f>
        <v>0</v>
      </c>
      <c r="K19" s="1">
        <f ca="1">INDIRECT("Sheet1!K"&amp;"19")</f>
        <v>0</v>
      </c>
      <c r="L19" s="1">
        <f ca="1">INDIRECT("Sheet1!L"&amp;"19")</f>
        <v>0</v>
      </c>
      <c r="M19" s="1">
        <f ca="1">INDIRECT("Sheet1!M"&amp;"19")</f>
        <v>0</v>
      </c>
      <c r="N19" s="1">
        <f ca="1">INDIRECT("Sheet1!N"&amp;"19")</f>
        <v>0</v>
      </c>
      <c r="O19" s="1">
        <f ca="1">INDIRECT("Sheet1!O"&amp;"19")</f>
        <v>0</v>
      </c>
      <c r="P19" s="1">
        <f ca="1">INDIRECT("Sheet1!P"&amp;"19")</f>
        <v>0</v>
      </c>
      <c r="Q19" s="1">
        <f ca="1">INDIRECT("Sheet1!Q"&amp;"19")</f>
        <v>0</v>
      </c>
      <c r="R19" s="1">
        <f ca="1">INDIRECT("Sheet1!R"&amp;"19")</f>
        <v>0</v>
      </c>
      <c r="S19" s="1">
        <f ca="1">INDIRECT("Sheet1!S"&amp;"19")</f>
        <v>0</v>
      </c>
      <c r="T19" s="1">
        <f ca="1">INDIRECT("Sheet1!T"&amp;"19")</f>
        <v>0</v>
      </c>
      <c r="U19" s="1">
        <f ca="1">INDIRECT("Sheet1!U"&amp;"19")</f>
        <v>0</v>
      </c>
      <c r="V19" s="1">
        <f ca="1">INDIRECT("Sheet1!V"&amp;"19")</f>
        <v>0</v>
      </c>
      <c r="W19" s="1">
        <f ca="1">INDIRECT("Sheet1!W"&amp;"19")</f>
        <v>0</v>
      </c>
      <c r="X19" s="1">
        <f ca="1">INDIRECT("Sheet1!X"&amp;"19")</f>
        <v>0</v>
      </c>
      <c r="Y19" s="1">
        <f ca="1">INDIRECT("Sheet1!Y"&amp;"19")</f>
        <v>0</v>
      </c>
      <c r="Z19" s="1">
        <f ca="1">INDIRECT("Sheet1!Z"&amp;"19")</f>
        <v>0</v>
      </c>
      <c r="AA19" s="1">
        <f ca="1">INDIRECT("Sheet1!AA"&amp;"19")</f>
        <v>0</v>
      </c>
      <c r="AB19" s="1">
        <f ca="1">INDIRECT("Sheet1!AB"&amp;"19")</f>
        <v>0</v>
      </c>
      <c r="AC19" s="1">
        <f ca="1">INDIRECT("Sheet1!AC"&amp;"19")</f>
        <v>0</v>
      </c>
      <c r="AD19" s="1">
        <f ca="1">INDIRECT("Sheet1!AD"&amp;"19")</f>
        <v>0</v>
      </c>
      <c r="AE19" s="1">
        <f ca="1">INDIRECT("Sheet1!AE"&amp;"19")</f>
        <v>0</v>
      </c>
      <c r="AF19" s="1">
        <f ca="1">INDIRECT("Sheet1!AF"&amp;"19")</f>
        <v>0</v>
      </c>
      <c r="AG19" s="1">
        <f ca="1">INDIRECT("Sheet1!AG"&amp;"19")</f>
        <v>0</v>
      </c>
      <c r="AH19" s="1">
        <f ca="1">INDIRECT("Sheet1!AH"&amp;"19")</f>
        <v>0</v>
      </c>
      <c r="AI19" s="1">
        <f ca="1">INDIRECT("Sheet1!AI"&amp;"19")</f>
        <v>0</v>
      </c>
    </row>
    <row r="20" spans="1:35" customFormat="1" x14ac:dyDescent="0.25">
      <c r="A20" s="6">
        <f ca="1">INDIRECT("Sheet1!A"&amp;"20")</f>
        <v>45676</v>
      </c>
      <c r="B20" s="1">
        <f ca="1">INDIRECT("Sheet1!B"&amp;"20")</f>
        <v>0</v>
      </c>
      <c r="C20" s="1">
        <f ca="1">INDIRECT("Sheet1!C"&amp;"20")</f>
        <v>0</v>
      </c>
      <c r="D20" s="1">
        <f ca="1">INDIRECT("Sheet1!D"&amp;"20")</f>
        <v>0</v>
      </c>
      <c r="E20" s="1">
        <f ca="1">INDIRECT("Sheet1!E"&amp;"20")</f>
        <v>0</v>
      </c>
      <c r="F20" s="1">
        <f ca="1">INDIRECT("Sheet1!F"&amp;"20")</f>
        <v>0</v>
      </c>
      <c r="G20" s="1">
        <f ca="1">INDIRECT("Sheet1!G"&amp;"20")</f>
        <v>0</v>
      </c>
      <c r="H20" s="1">
        <f ca="1">INDIRECT("Sheet1!H"&amp;"20")</f>
        <v>0</v>
      </c>
      <c r="I20" s="1">
        <f ca="1">INDIRECT("Sheet1!I"&amp;"20")</f>
        <v>0</v>
      </c>
      <c r="J20" s="1">
        <f ca="1">INDIRECT("Sheet1!J"&amp;"20")</f>
        <v>0</v>
      </c>
      <c r="K20" s="1">
        <f ca="1">INDIRECT("Sheet1!K"&amp;"20")</f>
        <v>0</v>
      </c>
      <c r="L20" s="1">
        <f ca="1">INDIRECT("Sheet1!L"&amp;"20")</f>
        <v>0</v>
      </c>
      <c r="M20" s="1">
        <f ca="1">INDIRECT("Sheet1!M"&amp;"20")</f>
        <v>0</v>
      </c>
      <c r="N20" s="1">
        <f ca="1">INDIRECT("Sheet1!N"&amp;"20")</f>
        <v>0</v>
      </c>
      <c r="O20" s="1">
        <f ca="1">INDIRECT("Sheet1!O"&amp;"20")</f>
        <v>0</v>
      </c>
      <c r="P20" s="1">
        <f ca="1">INDIRECT("Sheet1!P"&amp;"20")</f>
        <v>0</v>
      </c>
      <c r="Q20" s="1">
        <f ca="1">INDIRECT("Sheet1!Q"&amp;"20")</f>
        <v>0</v>
      </c>
      <c r="R20" s="1">
        <f ca="1">INDIRECT("Sheet1!R"&amp;"20")</f>
        <v>0</v>
      </c>
      <c r="S20" s="1">
        <f ca="1">INDIRECT("Sheet1!S"&amp;"20")</f>
        <v>0</v>
      </c>
      <c r="T20" s="1">
        <f ca="1">INDIRECT("Sheet1!T"&amp;"20")</f>
        <v>0</v>
      </c>
      <c r="U20" s="1">
        <f ca="1">INDIRECT("Sheet1!U"&amp;"20")</f>
        <v>0</v>
      </c>
      <c r="V20" s="1">
        <f ca="1">INDIRECT("Sheet1!V"&amp;"20")</f>
        <v>0</v>
      </c>
      <c r="W20" s="1">
        <f ca="1">INDIRECT("Sheet1!W"&amp;"20")</f>
        <v>0</v>
      </c>
      <c r="X20" s="1">
        <f ca="1">INDIRECT("Sheet1!X"&amp;"20")</f>
        <v>0</v>
      </c>
      <c r="Y20" s="1">
        <f ca="1">INDIRECT("Sheet1!Y"&amp;"20")</f>
        <v>0</v>
      </c>
      <c r="Z20" s="1">
        <f ca="1">INDIRECT("Sheet1!Z"&amp;"20")</f>
        <v>0</v>
      </c>
      <c r="AA20" s="1">
        <f ca="1">INDIRECT("Sheet1!AA"&amp;"20")</f>
        <v>0</v>
      </c>
      <c r="AB20" s="1">
        <f ca="1">INDIRECT("Sheet1!AB"&amp;"20")</f>
        <v>0</v>
      </c>
      <c r="AC20" s="1">
        <f ca="1">INDIRECT("Sheet1!AC"&amp;"20")</f>
        <v>0</v>
      </c>
      <c r="AD20" s="1">
        <f ca="1">INDIRECT("Sheet1!AD"&amp;"20")</f>
        <v>0</v>
      </c>
      <c r="AE20" s="1">
        <f ca="1">INDIRECT("Sheet1!AE"&amp;"20")</f>
        <v>0</v>
      </c>
      <c r="AF20" s="1">
        <f ca="1">INDIRECT("Sheet1!AF"&amp;"20")</f>
        <v>0</v>
      </c>
      <c r="AG20" s="1">
        <f ca="1">INDIRECT("Sheet1!AG"&amp;"20")</f>
        <v>0</v>
      </c>
      <c r="AH20" s="1">
        <f ca="1">INDIRECT("Sheet1!AH"&amp;"20")</f>
        <v>0</v>
      </c>
      <c r="AI20" s="1">
        <f ca="1">INDIRECT("Sheet1!AI"&amp;"20")</f>
        <v>0</v>
      </c>
    </row>
    <row r="21" spans="1:35" customFormat="1" x14ac:dyDescent="0.25">
      <c r="A21" s="6">
        <f ca="1">INDIRECT("Sheet1!A"&amp;"21")</f>
        <v>45677</v>
      </c>
      <c r="B21" s="1">
        <f ca="1">INDIRECT("Sheet1!B"&amp;"21")</f>
        <v>0</v>
      </c>
      <c r="C21" s="1">
        <f ca="1">INDIRECT("Sheet1!C"&amp;"21")</f>
        <v>0</v>
      </c>
      <c r="D21" s="1">
        <f ca="1">INDIRECT("Sheet1!D"&amp;"21")</f>
        <v>0</v>
      </c>
      <c r="E21" s="1">
        <f ca="1">INDIRECT("Sheet1!E"&amp;"21")</f>
        <v>0</v>
      </c>
      <c r="F21" s="1">
        <f ca="1">INDIRECT("Sheet1!F"&amp;"21")</f>
        <v>0</v>
      </c>
      <c r="G21" s="1">
        <f ca="1">INDIRECT("Sheet1!G"&amp;"21")</f>
        <v>0</v>
      </c>
      <c r="H21" s="1">
        <f ca="1">INDIRECT("Sheet1!H"&amp;"21")</f>
        <v>0</v>
      </c>
      <c r="I21" s="1">
        <f ca="1">INDIRECT("Sheet1!I"&amp;"21")</f>
        <v>0</v>
      </c>
      <c r="J21" s="1">
        <f ca="1">INDIRECT("Sheet1!J"&amp;"21")</f>
        <v>0</v>
      </c>
      <c r="K21" s="1">
        <f ca="1">INDIRECT("Sheet1!K"&amp;"21")</f>
        <v>0</v>
      </c>
      <c r="L21" s="1">
        <f ca="1">INDIRECT("Sheet1!L"&amp;"21")</f>
        <v>0</v>
      </c>
      <c r="M21" s="1">
        <f ca="1">INDIRECT("Sheet1!M"&amp;"21")</f>
        <v>0</v>
      </c>
      <c r="N21" s="1">
        <f ca="1">INDIRECT("Sheet1!N"&amp;"21")</f>
        <v>0</v>
      </c>
      <c r="O21" s="1">
        <f ca="1">INDIRECT("Sheet1!O"&amp;"21")</f>
        <v>0</v>
      </c>
      <c r="P21" s="1">
        <f ca="1">INDIRECT("Sheet1!P"&amp;"21")</f>
        <v>0</v>
      </c>
      <c r="Q21" s="1">
        <f ca="1">INDIRECT("Sheet1!Q"&amp;"21")</f>
        <v>0</v>
      </c>
      <c r="R21" s="1">
        <f ca="1">INDIRECT("Sheet1!R"&amp;"21")</f>
        <v>0</v>
      </c>
      <c r="S21" s="1">
        <f ca="1">INDIRECT("Sheet1!S"&amp;"21")</f>
        <v>0</v>
      </c>
      <c r="T21" s="1">
        <f ca="1">INDIRECT("Sheet1!T"&amp;"21")</f>
        <v>0</v>
      </c>
      <c r="U21" s="1">
        <f ca="1">INDIRECT("Sheet1!U"&amp;"21")</f>
        <v>0</v>
      </c>
      <c r="V21" s="1">
        <f ca="1">INDIRECT("Sheet1!V"&amp;"21")</f>
        <v>0</v>
      </c>
      <c r="W21" s="1">
        <f ca="1">INDIRECT("Sheet1!W"&amp;"21")</f>
        <v>0</v>
      </c>
      <c r="X21" s="1">
        <f ca="1">INDIRECT("Sheet1!X"&amp;"21")</f>
        <v>0</v>
      </c>
      <c r="Y21" s="1">
        <f ca="1">INDIRECT("Sheet1!Y"&amp;"21")</f>
        <v>0</v>
      </c>
      <c r="Z21" s="1">
        <f ca="1">INDIRECT("Sheet1!Z"&amp;"21")</f>
        <v>0</v>
      </c>
      <c r="AA21" s="1">
        <f ca="1">INDIRECT("Sheet1!AA"&amp;"21")</f>
        <v>0</v>
      </c>
      <c r="AB21" s="1">
        <f ca="1">INDIRECT("Sheet1!AB"&amp;"21")</f>
        <v>0</v>
      </c>
      <c r="AC21" s="1">
        <f ca="1">INDIRECT("Sheet1!AC"&amp;"21")</f>
        <v>0</v>
      </c>
      <c r="AD21" s="1">
        <f ca="1">INDIRECT("Sheet1!AD"&amp;"21")</f>
        <v>0</v>
      </c>
      <c r="AE21" s="1">
        <f ca="1">INDIRECT("Sheet1!AE"&amp;"21")</f>
        <v>0</v>
      </c>
      <c r="AF21" s="1">
        <f ca="1">INDIRECT("Sheet1!AF"&amp;"21")</f>
        <v>0</v>
      </c>
      <c r="AG21" s="1">
        <f ca="1">INDIRECT("Sheet1!AG"&amp;"21")</f>
        <v>0</v>
      </c>
      <c r="AH21" s="1">
        <f ca="1">INDIRECT("Sheet1!AH"&amp;"21")</f>
        <v>0</v>
      </c>
      <c r="AI21" s="1">
        <f ca="1">INDIRECT("Sheet1!AI"&amp;"21")</f>
        <v>0</v>
      </c>
    </row>
    <row r="22" spans="1:35" customFormat="1" x14ac:dyDescent="0.25">
      <c r="A22" s="6">
        <f ca="1">INDIRECT("Sheet1!A"&amp;"22")</f>
        <v>45678</v>
      </c>
      <c r="B22" s="1">
        <f ca="1">INDIRECT("Sheet1!B"&amp;"22")</f>
        <v>0</v>
      </c>
      <c r="C22" s="1">
        <f ca="1">INDIRECT("Sheet1!C"&amp;"22")</f>
        <v>0</v>
      </c>
      <c r="D22" s="1">
        <f ca="1">INDIRECT("Sheet1!D"&amp;"22")</f>
        <v>0</v>
      </c>
      <c r="E22" s="1">
        <f ca="1">INDIRECT("Sheet1!E"&amp;"22")</f>
        <v>0</v>
      </c>
      <c r="F22" s="1">
        <f ca="1">INDIRECT("Sheet1!F"&amp;"22")</f>
        <v>0</v>
      </c>
      <c r="G22" s="1">
        <f ca="1">INDIRECT("Sheet1!G"&amp;"22")</f>
        <v>0</v>
      </c>
      <c r="H22" s="1">
        <f ca="1">INDIRECT("Sheet1!H"&amp;"22")</f>
        <v>0</v>
      </c>
      <c r="I22" s="1">
        <f ca="1">INDIRECT("Sheet1!I"&amp;"22")</f>
        <v>0</v>
      </c>
      <c r="J22" s="1">
        <f ca="1">INDIRECT("Sheet1!J"&amp;"22")</f>
        <v>0</v>
      </c>
      <c r="K22" s="1">
        <f ca="1">INDIRECT("Sheet1!K"&amp;"22")</f>
        <v>0</v>
      </c>
      <c r="L22" s="1">
        <f ca="1">INDIRECT("Sheet1!L"&amp;"22")</f>
        <v>0</v>
      </c>
      <c r="M22" s="1">
        <f ca="1">INDIRECT("Sheet1!M"&amp;"22")</f>
        <v>0</v>
      </c>
      <c r="N22" s="1">
        <f ca="1">INDIRECT("Sheet1!N"&amp;"22")</f>
        <v>0</v>
      </c>
      <c r="O22" s="1">
        <f ca="1">INDIRECT("Sheet1!O"&amp;"22")</f>
        <v>0</v>
      </c>
      <c r="P22" s="1">
        <f ca="1">INDIRECT("Sheet1!P"&amp;"22")</f>
        <v>0</v>
      </c>
      <c r="Q22" s="1">
        <f ca="1">INDIRECT("Sheet1!Q"&amp;"22")</f>
        <v>0</v>
      </c>
      <c r="R22" s="1">
        <f ca="1">INDIRECT("Sheet1!R"&amp;"22")</f>
        <v>0</v>
      </c>
      <c r="S22" s="1">
        <f ca="1">INDIRECT("Sheet1!S"&amp;"22")</f>
        <v>0</v>
      </c>
      <c r="T22" s="1">
        <f ca="1">INDIRECT("Sheet1!T"&amp;"22")</f>
        <v>0</v>
      </c>
      <c r="U22" s="1">
        <f ca="1">INDIRECT("Sheet1!U"&amp;"22")</f>
        <v>0</v>
      </c>
      <c r="V22" s="1">
        <f ca="1">INDIRECT("Sheet1!V"&amp;"22")</f>
        <v>0</v>
      </c>
      <c r="W22" s="1">
        <f ca="1">INDIRECT("Sheet1!W"&amp;"22")</f>
        <v>0</v>
      </c>
      <c r="X22" s="1">
        <f ca="1">INDIRECT("Sheet1!X"&amp;"22")</f>
        <v>0</v>
      </c>
      <c r="Y22" s="1">
        <f ca="1">INDIRECT("Sheet1!Y"&amp;"22")</f>
        <v>0</v>
      </c>
      <c r="Z22" s="1">
        <f ca="1">INDIRECT("Sheet1!Z"&amp;"22")</f>
        <v>0</v>
      </c>
      <c r="AA22" s="1">
        <f ca="1">INDIRECT("Sheet1!AA"&amp;"22")</f>
        <v>0</v>
      </c>
      <c r="AB22" s="1">
        <f ca="1">INDIRECT("Sheet1!AB"&amp;"22")</f>
        <v>0</v>
      </c>
      <c r="AC22" s="1">
        <f ca="1">INDIRECT("Sheet1!AC"&amp;"22")</f>
        <v>0</v>
      </c>
      <c r="AD22" s="1">
        <f ca="1">INDIRECT("Sheet1!AD"&amp;"22")</f>
        <v>0</v>
      </c>
      <c r="AE22" s="1">
        <f ca="1">INDIRECT("Sheet1!AE"&amp;"22")</f>
        <v>0</v>
      </c>
      <c r="AF22" s="1">
        <f ca="1">INDIRECT("Sheet1!AF"&amp;"22")</f>
        <v>0</v>
      </c>
      <c r="AG22" s="1">
        <f ca="1">INDIRECT("Sheet1!AG"&amp;"22")</f>
        <v>0</v>
      </c>
      <c r="AH22" s="1">
        <f ca="1">INDIRECT("Sheet1!AH"&amp;"22")</f>
        <v>0</v>
      </c>
      <c r="AI22" s="1">
        <f ca="1">INDIRECT("Sheet1!AI"&amp;"22")</f>
        <v>0</v>
      </c>
    </row>
    <row r="23" spans="1:35" customFormat="1" x14ac:dyDescent="0.25">
      <c r="A23" s="6">
        <f ca="1">INDIRECT("Sheet1!A"&amp;"23")</f>
        <v>45679</v>
      </c>
      <c r="B23" s="1">
        <f ca="1">INDIRECT("Sheet1!B"&amp;"23")</f>
        <v>0</v>
      </c>
      <c r="C23" s="1">
        <f ca="1">INDIRECT("Sheet1!C"&amp;"23")</f>
        <v>0</v>
      </c>
      <c r="D23" s="1">
        <f ca="1">INDIRECT("Sheet1!D"&amp;"23")</f>
        <v>0</v>
      </c>
      <c r="E23" s="1">
        <f ca="1">INDIRECT("Sheet1!E"&amp;"23")</f>
        <v>0</v>
      </c>
      <c r="F23" s="1">
        <f ca="1">INDIRECT("Sheet1!F"&amp;"23")</f>
        <v>0</v>
      </c>
      <c r="G23" s="1">
        <f ca="1">INDIRECT("Sheet1!G"&amp;"23")</f>
        <v>0</v>
      </c>
      <c r="H23" s="1">
        <f ca="1">INDIRECT("Sheet1!H"&amp;"23")</f>
        <v>0</v>
      </c>
      <c r="I23" s="1">
        <f ca="1">INDIRECT("Sheet1!I"&amp;"23")</f>
        <v>0</v>
      </c>
      <c r="J23" s="1">
        <f ca="1">INDIRECT("Sheet1!J"&amp;"23")</f>
        <v>0</v>
      </c>
      <c r="K23" s="1">
        <f ca="1">INDIRECT("Sheet1!K"&amp;"23")</f>
        <v>0</v>
      </c>
      <c r="L23" s="1">
        <f ca="1">INDIRECT("Sheet1!L"&amp;"23")</f>
        <v>0</v>
      </c>
      <c r="M23" s="1">
        <f ca="1">INDIRECT("Sheet1!M"&amp;"23")</f>
        <v>0</v>
      </c>
      <c r="N23" s="1">
        <f ca="1">INDIRECT("Sheet1!N"&amp;"23")</f>
        <v>0</v>
      </c>
      <c r="O23" s="1">
        <f ca="1">INDIRECT("Sheet1!O"&amp;"23")</f>
        <v>0</v>
      </c>
      <c r="P23" s="1">
        <f ca="1">INDIRECT("Sheet1!P"&amp;"23")</f>
        <v>0</v>
      </c>
      <c r="Q23" s="1">
        <f ca="1">INDIRECT("Sheet1!Q"&amp;"23")</f>
        <v>0</v>
      </c>
      <c r="R23" s="1">
        <f ca="1">INDIRECT("Sheet1!R"&amp;"23")</f>
        <v>0</v>
      </c>
      <c r="S23" s="1">
        <f ca="1">INDIRECT("Sheet1!S"&amp;"23")</f>
        <v>0</v>
      </c>
      <c r="T23" s="1">
        <f ca="1">INDIRECT("Sheet1!T"&amp;"23")</f>
        <v>0</v>
      </c>
      <c r="U23" s="1">
        <f ca="1">INDIRECT("Sheet1!U"&amp;"23")</f>
        <v>0</v>
      </c>
      <c r="V23" s="1">
        <f ca="1">INDIRECT("Sheet1!V"&amp;"23")</f>
        <v>0</v>
      </c>
      <c r="W23" s="1">
        <f ca="1">INDIRECT("Sheet1!W"&amp;"23")</f>
        <v>0</v>
      </c>
      <c r="X23" s="1">
        <f ca="1">INDIRECT("Sheet1!X"&amp;"23")</f>
        <v>0</v>
      </c>
      <c r="Y23" s="1">
        <f ca="1">INDIRECT("Sheet1!Y"&amp;"23")</f>
        <v>0</v>
      </c>
      <c r="Z23" s="1">
        <f ca="1">INDIRECT("Sheet1!Z"&amp;"23")</f>
        <v>0</v>
      </c>
      <c r="AA23" s="1">
        <f ca="1">INDIRECT("Sheet1!AA"&amp;"23")</f>
        <v>0</v>
      </c>
      <c r="AB23" s="1">
        <f ca="1">INDIRECT("Sheet1!AB"&amp;"23")</f>
        <v>0</v>
      </c>
      <c r="AC23" s="1">
        <f ca="1">INDIRECT("Sheet1!AC"&amp;"23")</f>
        <v>0</v>
      </c>
      <c r="AD23" s="1">
        <f ca="1">INDIRECT("Sheet1!AD"&amp;"23")</f>
        <v>0</v>
      </c>
      <c r="AE23" s="1">
        <f ca="1">INDIRECT("Sheet1!AE"&amp;"23")</f>
        <v>0</v>
      </c>
      <c r="AF23" s="1">
        <f ca="1">INDIRECT("Sheet1!AF"&amp;"23")</f>
        <v>0</v>
      </c>
      <c r="AG23" s="1">
        <f ca="1">INDIRECT("Sheet1!AG"&amp;"23")</f>
        <v>0</v>
      </c>
      <c r="AH23" s="1">
        <f ca="1">INDIRECT("Sheet1!AH"&amp;"23")</f>
        <v>0</v>
      </c>
      <c r="AI23" s="1">
        <f ca="1">INDIRECT("Sheet1!AI"&amp;"23")</f>
        <v>0</v>
      </c>
    </row>
    <row r="24" spans="1:35" customFormat="1" x14ac:dyDescent="0.25">
      <c r="A24" s="6">
        <f ca="1">INDIRECT("Sheet1!A"&amp;"24")</f>
        <v>45680</v>
      </c>
      <c r="B24" s="1">
        <f ca="1">INDIRECT("Sheet1!B"&amp;"24")</f>
        <v>0</v>
      </c>
      <c r="C24" s="1">
        <f ca="1">INDIRECT("Sheet1!C"&amp;"24")</f>
        <v>0</v>
      </c>
      <c r="D24" s="1">
        <f ca="1">INDIRECT("Sheet1!D"&amp;"24")</f>
        <v>0</v>
      </c>
      <c r="E24" s="1">
        <f ca="1">INDIRECT("Sheet1!E"&amp;"24")</f>
        <v>0</v>
      </c>
      <c r="F24" s="1">
        <f ca="1">INDIRECT("Sheet1!F"&amp;"24")</f>
        <v>0</v>
      </c>
      <c r="G24" s="1">
        <f ca="1">INDIRECT("Sheet1!G"&amp;"24")</f>
        <v>0</v>
      </c>
      <c r="H24" s="1">
        <f ca="1">INDIRECT("Sheet1!H"&amp;"24")</f>
        <v>0</v>
      </c>
      <c r="I24" s="1">
        <f ca="1">INDIRECT("Sheet1!I"&amp;"24")</f>
        <v>0</v>
      </c>
      <c r="J24" s="1">
        <f ca="1">INDIRECT("Sheet1!J"&amp;"24")</f>
        <v>0</v>
      </c>
      <c r="K24" s="1">
        <f ca="1">INDIRECT("Sheet1!K"&amp;"24")</f>
        <v>0</v>
      </c>
      <c r="L24" s="1">
        <f ca="1">INDIRECT("Sheet1!L"&amp;"24")</f>
        <v>0</v>
      </c>
      <c r="M24" s="1">
        <f ca="1">INDIRECT("Sheet1!M"&amp;"24")</f>
        <v>0</v>
      </c>
      <c r="N24" s="1">
        <f ca="1">INDIRECT("Sheet1!N"&amp;"24")</f>
        <v>0</v>
      </c>
      <c r="O24" s="1">
        <f ca="1">INDIRECT("Sheet1!O"&amp;"24")</f>
        <v>0</v>
      </c>
      <c r="P24" s="1">
        <f ca="1">INDIRECT("Sheet1!P"&amp;"24")</f>
        <v>0</v>
      </c>
      <c r="Q24" s="1">
        <f ca="1">INDIRECT("Sheet1!Q"&amp;"24")</f>
        <v>0</v>
      </c>
      <c r="R24" s="1">
        <f ca="1">INDIRECT("Sheet1!R"&amp;"24")</f>
        <v>0</v>
      </c>
      <c r="S24" s="1">
        <f ca="1">INDIRECT("Sheet1!S"&amp;"24")</f>
        <v>0</v>
      </c>
      <c r="T24" s="1">
        <f ca="1">INDIRECT("Sheet1!T"&amp;"24")</f>
        <v>0</v>
      </c>
      <c r="U24" s="1">
        <f ca="1">INDIRECT("Sheet1!U"&amp;"24")</f>
        <v>0</v>
      </c>
      <c r="V24" s="1">
        <f ca="1">INDIRECT("Sheet1!V"&amp;"24")</f>
        <v>0</v>
      </c>
      <c r="W24" s="1">
        <f ca="1">INDIRECT("Sheet1!W"&amp;"24")</f>
        <v>0</v>
      </c>
      <c r="X24" s="1">
        <f ca="1">INDIRECT("Sheet1!X"&amp;"24")</f>
        <v>0</v>
      </c>
      <c r="Y24" s="1">
        <f ca="1">INDIRECT("Sheet1!Y"&amp;"24")</f>
        <v>0</v>
      </c>
      <c r="Z24" s="1">
        <f ca="1">INDIRECT("Sheet1!Z"&amp;"24")</f>
        <v>0</v>
      </c>
      <c r="AA24" s="1">
        <f ca="1">INDIRECT("Sheet1!AA"&amp;"24")</f>
        <v>0</v>
      </c>
      <c r="AB24" s="1">
        <f ca="1">INDIRECT("Sheet1!AB"&amp;"24")</f>
        <v>0</v>
      </c>
      <c r="AC24" s="1">
        <f ca="1">INDIRECT("Sheet1!AC"&amp;"24")</f>
        <v>0</v>
      </c>
      <c r="AD24" s="1">
        <f ca="1">INDIRECT("Sheet1!AD"&amp;"24")</f>
        <v>0</v>
      </c>
      <c r="AE24" s="1">
        <f ca="1">INDIRECT("Sheet1!AE"&amp;"24")</f>
        <v>0</v>
      </c>
      <c r="AF24" s="1">
        <f ca="1">INDIRECT("Sheet1!AF"&amp;"24")</f>
        <v>0</v>
      </c>
      <c r="AG24" s="1">
        <f ca="1">INDIRECT("Sheet1!AG"&amp;"24")</f>
        <v>0</v>
      </c>
      <c r="AH24" s="1">
        <f ca="1">INDIRECT("Sheet1!AH"&amp;"24")</f>
        <v>0</v>
      </c>
      <c r="AI24" s="1">
        <f ca="1">INDIRECT("Sheet1!AI"&amp;"24")</f>
        <v>0</v>
      </c>
    </row>
    <row r="25" spans="1:35" customFormat="1" x14ac:dyDescent="0.25">
      <c r="A25" s="6">
        <f ca="1">INDIRECT("Sheet1!A"&amp;"25")</f>
        <v>45681</v>
      </c>
      <c r="B25" s="1">
        <f ca="1">INDIRECT("Sheet1!B"&amp;"25")</f>
        <v>0</v>
      </c>
      <c r="C25" s="1">
        <f ca="1">INDIRECT("Sheet1!C"&amp;"25")</f>
        <v>0</v>
      </c>
      <c r="D25" s="1">
        <f ca="1">INDIRECT("Sheet1!D"&amp;"25")</f>
        <v>0</v>
      </c>
      <c r="E25" s="1">
        <f ca="1">INDIRECT("Sheet1!E"&amp;"25")</f>
        <v>0</v>
      </c>
      <c r="F25" s="1">
        <f ca="1">INDIRECT("Sheet1!F"&amp;"25")</f>
        <v>0</v>
      </c>
      <c r="G25" s="1">
        <f ca="1">INDIRECT("Sheet1!G"&amp;"25")</f>
        <v>0</v>
      </c>
      <c r="H25" s="1">
        <f ca="1">INDIRECT("Sheet1!H"&amp;"25")</f>
        <v>0</v>
      </c>
      <c r="I25" s="1">
        <f ca="1">INDIRECT("Sheet1!I"&amp;"25")</f>
        <v>0</v>
      </c>
      <c r="J25" s="1">
        <f ca="1">INDIRECT("Sheet1!J"&amp;"25")</f>
        <v>0</v>
      </c>
      <c r="K25" s="1">
        <f ca="1">INDIRECT("Sheet1!K"&amp;"25")</f>
        <v>0</v>
      </c>
      <c r="L25" s="1">
        <f ca="1">INDIRECT("Sheet1!L"&amp;"25")</f>
        <v>0</v>
      </c>
      <c r="M25" s="1">
        <f ca="1">INDIRECT("Sheet1!M"&amp;"25")</f>
        <v>0</v>
      </c>
      <c r="N25" s="1">
        <f ca="1">INDIRECT("Sheet1!N"&amp;"25")</f>
        <v>0</v>
      </c>
      <c r="O25" s="1">
        <f ca="1">INDIRECT("Sheet1!O"&amp;"25")</f>
        <v>0</v>
      </c>
      <c r="P25" s="1">
        <f ca="1">INDIRECT("Sheet1!P"&amp;"25")</f>
        <v>0</v>
      </c>
      <c r="Q25" s="1">
        <f ca="1">INDIRECT("Sheet1!Q"&amp;"25")</f>
        <v>0</v>
      </c>
      <c r="R25" s="1">
        <f ca="1">INDIRECT("Sheet1!R"&amp;"25")</f>
        <v>0</v>
      </c>
      <c r="S25" s="1">
        <f ca="1">INDIRECT("Sheet1!S"&amp;"25")</f>
        <v>0</v>
      </c>
      <c r="T25" s="1">
        <f ca="1">INDIRECT("Sheet1!T"&amp;"25")</f>
        <v>0</v>
      </c>
      <c r="U25" s="1">
        <f ca="1">INDIRECT("Sheet1!U"&amp;"25")</f>
        <v>0</v>
      </c>
      <c r="V25" s="1">
        <f ca="1">INDIRECT("Sheet1!V"&amp;"25")</f>
        <v>0</v>
      </c>
      <c r="W25" s="1">
        <f ca="1">INDIRECT("Sheet1!W"&amp;"25")</f>
        <v>0</v>
      </c>
      <c r="X25" s="1">
        <f ca="1">INDIRECT("Sheet1!X"&amp;"25")</f>
        <v>0</v>
      </c>
      <c r="Y25" s="1">
        <f ca="1">INDIRECT("Sheet1!Y"&amp;"25")</f>
        <v>0</v>
      </c>
      <c r="Z25" s="1">
        <f ca="1">INDIRECT("Sheet1!Z"&amp;"25")</f>
        <v>0</v>
      </c>
      <c r="AA25" s="1">
        <f ca="1">INDIRECT("Sheet1!AA"&amp;"25")</f>
        <v>0</v>
      </c>
      <c r="AB25" s="1">
        <f ca="1">INDIRECT("Sheet1!AB"&amp;"25")</f>
        <v>0</v>
      </c>
      <c r="AC25" s="1">
        <f ca="1">INDIRECT("Sheet1!AC"&amp;"25")</f>
        <v>0</v>
      </c>
      <c r="AD25" s="1">
        <f ca="1">INDIRECT("Sheet1!AD"&amp;"25")</f>
        <v>0</v>
      </c>
      <c r="AE25" s="1">
        <f ca="1">INDIRECT("Sheet1!AE"&amp;"25")</f>
        <v>0</v>
      </c>
      <c r="AF25" s="1">
        <f ca="1">INDIRECT("Sheet1!AF"&amp;"25")</f>
        <v>0</v>
      </c>
      <c r="AG25" s="1">
        <f ca="1">INDIRECT("Sheet1!AG"&amp;"25")</f>
        <v>0</v>
      </c>
      <c r="AH25" s="1">
        <f ca="1">INDIRECT("Sheet1!AH"&amp;"25")</f>
        <v>0</v>
      </c>
      <c r="AI25" s="1">
        <f ca="1">INDIRECT("Sheet1!AI"&amp;"25")</f>
        <v>0</v>
      </c>
    </row>
    <row r="26" spans="1:35" customFormat="1" x14ac:dyDescent="0.25">
      <c r="A26" s="6">
        <f ca="1">INDIRECT("Sheet1!A"&amp;"26")</f>
        <v>45682</v>
      </c>
      <c r="B26" s="1">
        <f ca="1">INDIRECT("Sheet1!B"&amp;"26")</f>
        <v>0</v>
      </c>
      <c r="C26" s="1">
        <f ca="1">INDIRECT("Sheet1!C"&amp;"26")</f>
        <v>0</v>
      </c>
      <c r="D26" s="1">
        <f ca="1">INDIRECT("Sheet1!D"&amp;"26")</f>
        <v>0</v>
      </c>
      <c r="E26" s="1">
        <f ca="1">INDIRECT("Sheet1!E"&amp;"26")</f>
        <v>0</v>
      </c>
      <c r="F26" s="1">
        <f ca="1">INDIRECT("Sheet1!F"&amp;"26")</f>
        <v>0</v>
      </c>
      <c r="G26" s="1">
        <f ca="1">INDIRECT("Sheet1!G"&amp;"26")</f>
        <v>0</v>
      </c>
      <c r="H26" s="1">
        <f ca="1">INDIRECT("Sheet1!H"&amp;"26")</f>
        <v>0</v>
      </c>
      <c r="I26" s="1">
        <f ca="1">INDIRECT("Sheet1!I"&amp;"26")</f>
        <v>0</v>
      </c>
      <c r="J26" s="1">
        <f ca="1">INDIRECT("Sheet1!J"&amp;"26")</f>
        <v>0</v>
      </c>
      <c r="K26" s="1">
        <f ca="1">INDIRECT("Sheet1!K"&amp;"26")</f>
        <v>0</v>
      </c>
      <c r="L26" s="1">
        <f ca="1">INDIRECT("Sheet1!L"&amp;"26")</f>
        <v>0</v>
      </c>
      <c r="M26" s="1">
        <f ca="1">INDIRECT("Sheet1!M"&amp;"26")</f>
        <v>0</v>
      </c>
      <c r="N26" s="1">
        <f ca="1">INDIRECT("Sheet1!N"&amp;"26")</f>
        <v>0</v>
      </c>
      <c r="O26" s="1">
        <f ca="1">INDIRECT("Sheet1!O"&amp;"26")</f>
        <v>0</v>
      </c>
      <c r="P26" s="1">
        <f ca="1">INDIRECT("Sheet1!P"&amp;"26")</f>
        <v>0</v>
      </c>
      <c r="Q26" s="1">
        <f ca="1">INDIRECT("Sheet1!Q"&amp;"26")</f>
        <v>0</v>
      </c>
      <c r="R26" s="1">
        <f ca="1">INDIRECT("Sheet1!R"&amp;"26")</f>
        <v>0</v>
      </c>
      <c r="S26" s="1">
        <f ca="1">INDIRECT("Sheet1!S"&amp;"26")</f>
        <v>0</v>
      </c>
      <c r="T26" s="1">
        <f ca="1">INDIRECT("Sheet1!T"&amp;"26")</f>
        <v>0</v>
      </c>
      <c r="U26" s="1">
        <f ca="1">INDIRECT("Sheet1!U"&amp;"26")</f>
        <v>0</v>
      </c>
      <c r="V26" s="1">
        <f ca="1">INDIRECT("Sheet1!V"&amp;"26")</f>
        <v>0</v>
      </c>
      <c r="W26" s="1">
        <f ca="1">INDIRECT("Sheet1!W"&amp;"26")</f>
        <v>0</v>
      </c>
      <c r="X26" s="1">
        <f ca="1">INDIRECT("Sheet1!X"&amp;"26")</f>
        <v>0</v>
      </c>
      <c r="Y26" s="1">
        <f ca="1">INDIRECT("Sheet1!Y"&amp;"26")</f>
        <v>0</v>
      </c>
      <c r="Z26" s="1">
        <f ca="1">INDIRECT("Sheet1!Z"&amp;"26")</f>
        <v>0</v>
      </c>
      <c r="AA26" s="1">
        <f ca="1">INDIRECT("Sheet1!AA"&amp;"26")</f>
        <v>0</v>
      </c>
      <c r="AB26" s="1">
        <f ca="1">INDIRECT("Sheet1!AB"&amp;"26")</f>
        <v>0</v>
      </c>
      <c r="AC26" s="1">
        <f ca="1">INDIRECT("Sheet1!AC"&amp;"26")</f>
        <v>0</v>
      </c>
      <c r="AD26" s="1">
        <f ca="1">INDIRECT("Sheet1!AD"&amp;"26")</f>
        <v>0</v>
      </c>
      <c r="AE26" s="1">
        <f ca="1">INDIRECT("Sheet1!AE"&amp;"26")</f>
        <v>0</v>
      </c>
      <c r="AF26" s="1">
        <f ca="1">INDIRECT("Sheet1!AF"&amp;"26")</f>
        <v>0</v>
      </c>
      <c r="AG26" s="1">
        <f ca="1">INDIRECT("Sheet1!AG"&amp;"26")</f>
        <v>0</v>
      </c>
      <c r="AH26" s="1">
        <f ca="1">INDIRECT("Sheet1!AH"&amp;"26")</f>
        <v>0</v>
      </c>
      <c r="AI26" s="1">
        <f ca="1">INDIRECT("Sheet1!AI"&amp;"26")</f>
        <v>0</v>
      </c>
    </row>
    <row r="27" spans="1:35" customFormat="1" x14ac:dyDescent="0.25">
      <c r="A27" s="6">
        <f ca="1">INDIRECT("Sheet1!A"&amp;"27")</f>
        <v>45683</v>
      </c>
      <c r="B27" s="1">
        <f ca="1">INDIRECT("Sheet1!B"&amp;"27")</f>
        <v>0</v>
      </c>
      <c r="C27" s="1">
        <f ca="1">INDIRECT("Sheet1!C"&amp;"27")</f>
        <v>0</v>
      </c>
      <c r="D27" s="1">
        <f ca="1">INDIRECT("Sheet1!D"&amp;"27")</f>
        <v>0</v>
      </c>
      <c r="E27" s="1">
        <f ca="1">INDIRECT("Sheet1!E"&amp;"27")</f>
        <v>0</v>
      </c>
      <c r="F27" s="1">
        <f ca="1">INDIRECT("Sheet1!F"&amp;"27")</f>
        <v>0</v>
      </c>
      <c r="G27" s="1">
        <f ca="1">INDIRECT("Sheet1!G"&amp;"27")</f>
        <v>0</v>
      </c>
      <c r="H27" s="1">
        <f ca="1">INDIRECT("Sheet1!H"&amp;"27")</f>
        <v>0</v>
      </c>
      <c r="I27" s="1">
        <f ca="1">INDIRECT("Sheet1!I"&amp;"27")</f>
        <v>0</v>
      </c>
      <c r="J27" s="1">
        <f ca="1">INDIRECT("Sheet1!J"&amp;"27")</f>
        <v>0</v>
      </c>
      <c r="K27" s="1">
        <f ca="1">INDIRECT("Sheet1!K"&amp;"27")</f>
        <v>0</v>
      </c>
      <c r="L27" s="1">
        <f ca="1">INDIRECT("Sheet1!L"&amp;"27")</f>
        <v>0</v>
      </c>
      <c r="M27" s="1">
        <f ca="1">INDIRECT("Sheet1!M"&amp;"27")</f>
        <v>0</v>
      </c>
      <c r="N27" s="1">
        <f ca="1">INDIRECT("Sheet1!N"&amp;"27")</f>
        <v>0</v>
      </c>
      <c r="O27" s="1">
        <f ca="1">INDIRECT("Sheet1!O"&amp;"27")</f>
        <v>0</v>
      </c>
      <c r="P27" s="1">
        <f ca="1">INDIRECT("Sheet1!P"&amp;"27")</f>
        <v>0</v>
      </c>
      <c r="Q27" s="1">
        <f ca="1">INDIRECT("Sheet1!Q"&amp;"27")</f>
        <v>0</v>
      </c>
      <c r="R27" s="1">
        <f ca="1">INDIRECT("Sheet1!R"&amp;"27")</f>
        <v>0</v>
      </c>
      <c r="S27" s="1">
        <f ca="1">INDIRECT("Sheet1!S"&amp;"27")</f>
        <v>0</v>
      </c>
      <c r="T27" s="1">
        <f ca="1">INDIRECT("Sheet1!T"&amp;"27")</f>
        <v>0</v>
      </c>
      <c r="U27" s="1">
        <f ca="1">INDIRECT("Sheet1!U"&amp;"27")</f>
        <v>0</v>
      </c>
      <c r="V27" s="1">
        <f ca="1">INDIRECT("Sheet1!V"&amp;"27")</f>
        <v>0</v>
      </c>
      <c r="W27" s="1">
        <f ca="1">INDIRECT("Sheet1!W"&amp;"27")</f>
        <v>0</v>
      </c>
      <c r="X27" s="1">
        <f ca="1">INDIRECT("Sheet1!X"&amp;"27")</f>
        <v>0</v>
      </c>
      <c r="Y27" s="1">
        <f ca="1">INDIRECT("Sheet1!Y"&amp;"27")</f>
        <v>0</v>
      </c>
      <c r="Z27" s="1">
        <f ca="1">INDIRECT("Sheet1!Z"&amp;"27")</f>
        <v>0</v>
      </c>
      <c r="AA27" s="1">
        <f ca="1">INDIRECT("Sheet1!AA"&amp;"27")</f>
        <v>0</v>
      </c>
      <c r="AB27" s="1">
        <f ca="1">INDIRECT("Sheet1!AB"&amp;"27")</f>
        <v>0</v>
      </c>
      <c r="AC27" s="1">
        <f ca="1">INDIRECT("Sheet1!AC"&amp;"27")</f>
        <v>0</v>
      </c>
      <c r="AD27" s="1">
        <f ca="1">INDIRECT("Sheet1!AD"&amp;"27")</f>
        <v>0</v>
      </c>
      <c r="AE27" s="1">
        <f ca="1">INDIRECT("Sheet1!AE"&amp;"27")</f>
        <v>0</v>
      </c>
      <c r="AF27" s="1">
        <f ca="1">INDIRECT("Sheet1!AF"&amp;"27")</f>
        <v>0</v>
      </c>
      <c r="AG27" s="1">
        <f ca="1">INDIRECT("Sheet1!AG"&amp;"27")</f>
        <v>0</v>
      </c>
      <c r="AH27" s="1">
        <f ca="1">INDIRECT("Sheet1!AH"&amp;"27")</f>
        <v>0</v>
      </c>
      <c r="AI27" s="1">
        <f ca="1">INDIRECT("Sheet1!AI"&amp;"27")</f>
        <v>0</v>
      </c>
    </row>
    <row r="28" spans="1:35" customFormat="1" x14ac:dyDescent="0.25">
      <c r="A28" s="6">
        <f ca="1">INDIRECT("Sheet1!A"&amp;"28")</f>
        <v>45684</v>
      </c>
      <c r="B28" s="1">
        <f ca="1">INDIRECT("Sheet1!B"&amp;"28")</f>
        <v>0</v>
      </c>
      <c r="C28" s="1">
        <f ca="1">INDIRECT("Sheet1!C"&amp;"28")</f>
        <v>0</v>
      </c>
      <c r="D28" s="1">
        <f ca="1">INDIRECT("Sheet1!D"&amp;"28")</f>
        <v>0</v>
      </c>
      <c r="E28" s="1">
        <f ca="1">INDIRECT("Sheet1!E"&amp;"28")</f>
        <v>0</v>
      </c>
      <c r="F28" s="1">
        <f ca="1">INDIRECT("Sheet1!F"&amp;"28")</f>
        <v>0</v>
      </c>
      <c r="G28" s="1">
        <f ca="1">INDIRECT("Sheet1!G"&amp;"28")</f>
        <v>0</v>
      </c>
      <c r="H28" s="1">
        <f ca="1">INDIRECT("Sheet1!H"&amp;"28")</f>
        <v>0</v>
      </c>
      <c r="I28" s="1">
        <f ca="1">INDIRECT("Sheet1!I"&amp;"28")</f>
        <v>0</v>
      </c>
      <c r="J28" s="1">
        <f ca="1">INDIRECT("Sheet1!J"&amp;"28")</f>
        <v>0</v>
      </c>
      <c r="K28" s="1">
        <f ca="1">INDIRECT("Sheet1!K"&amp;"28")</f>
        <v>0</v>
      </c>
      <c r="L28" s="1">
        <f ca="1">INDIRECT("Sheet1!L"&amp;"28")</f>
        <v>0</v>
      </c>
      <c r="M28" s="1">
        <f ca="1">INDIRECT("Sheet1!M"&amp;"28")</f>
        <v>0</v>
      </c>
      <c r="N28" s="1">
        <f ca="1">INDIRECT("Sheet1!N"&amp;"28")</f>
        <v>0</v>
      </c>
      <c r="O28" s="1">
        <f ca="1">INDIRECT("Sheet1!O"&amp;"28")</f>
        <v>0</v>
      </c>
      <c r="P28" s="1">
        <f ca="1">INDIRECT("Sheet1!P"&amp;"28")</f>
        <v>0</v>
      </c>
      <c r="Q28" s="1">
        <f ca="1">INDIRECT("Sheet1!Q"&amp;"28")</f>
        <v>0</v>
      </c>
      <c r="R28" s="1">
        <f ca="1">INDIRECT("Sheet1!R"&amp;"28")</f>
        <v>0</v>
      </c>
      <c r="S28" s="1">
        <f ca="1">INDIRECT("Sheet1!S"&amp;"28")</f>
        <v>0</v>
      </c>
      <c r="T28" s="1">
        <f ca="1">INDIRECT("Sheet1!T"&amp;"28")</f>
        <v>0</v>
      </c>
      <c r="U28" s="1">
        <f ca="1">INDIRECT("Sheet1!U"&amp;"28")</f>
        <v>0</v>
      </c>
      <c r="V28" s="1">
        <f ca="1">INDIRECT("Sheet1!V"&amp;"28")</f>
        <v>0</v>
      </c>
      <c r="W28" s="1">
        <f ca="1">INDIRECT("Sheet1!W"&amp;"28")</f>
        <v>0</v>
      </c>
      <c r="X28" s="1">
        <f ca="1">INDIRECT("Sheet1!X"&amp;"28")</f>
        <v>0</v>
      </c>
      <c r="Y28" s="1">
        <f ca="1">INDIRECT("Sheet1!Y"&amp;"28")</f>
        <v>0</v>
      </c>
      <c r="Z28" s="1">
        <f ca="1">INDIRECT("Sheet1!Z"&amp;"28")</f>
        <v>0</v>
      </c>
      <c r="AA28" s="1">
        <f ca="1">INDIRECT("Sheet1!AA"&amp;"28")</f>
        <v>0</v>
      </c>
      <c r="AB28" s="1">
        <f ca="1">INDIRECT("Sheet1!AB"&amp;"28")</f>
        <v>0</v>
      </c>
      <c r="AC28" s="1">
        <f ca="1">INDIRECT("Sheet1!AC"&amp;"28")</f>
        <v>0</v>
      </c>
      <c r="AD28" s="1">
        <f ca="1">INDIRECT("Sheet1!AD"&amp;"28")</f>
        <v>0</v>
      </c>
      <c r="AE28" s="1">
        <f ca="1">INDIRECT("Sheet1!AE"&amp;"28")</f>
        <v>0</v>
      </c>
      <c r="AF28" s="1">
        <f ca="1">INDIRECT("Sheet1!AF"&amp;"28")</f>
        <v>0</v>
      </c>
      <c r="AG28" s="1">
        <f ca="1">INDIRECT("Sheet1!AG"&amp;"28")</f>
        <v>0</v>
      </c>
      <c r="AH28" s="1">
        <f ca="1">INDIRECT("Sheet1!AH"&amp;"28")</f>
        <v>0</v>
      </c>
      <c r="AI28" s="1">
        <f ca="1">INDIRECT("Sheet1!AI"&amp;"28")</f>
        <v>0</v>
      </c>
    </row>
    <row r="29" spans="1:35" customFormat="1" x14ac:dyDescent="0.25">
      <c r="A29" s="6">
        <f ca="1">INDIRECT("Sheet1!A"&amp;"29")</f>
        <v>45685</v>
      </c>
      <c r="B29" s="1">
        <f ca="1">INDIRECT("Sheet1!B"&amp;"29")</f>
        <v>0</v>
      </c>
      <c r="C29" s="1">
        <f ca="1">INDIRECT("Sheet1!C"&amp;"29")</f>
        <v>0</v>
      </c>
      <c r="D29" s="1">
        <f ca="1">INDIRECT("Sheet1!D"&amp;"29")</f>
        <v>0</v>
      </c>
      <c r="E29" s="1">
        <f ca="1">INDIRECT("Sheet1!E"&amp;"29")</f>
        <v>0</v>
      </c>
      <c r="F29" s="1">
        <f ca="1">INDIRECT("Sheet1!F"&amp;"29")</f>
        <v>0</v>
      </c>
      <c r="G29" s="1">
        <f ca="1">INDIRECT("Sheet1!G"&amp;"29")</f>
        <v>0</v>
      </c>
      <c r="H29" s="1">
        <f ca="1">INDIRECT("Sheet1!H"&amp;"29")</f>
        <v>0</v>
      </c>
      <c r="I29" s="1">
        <f ca="1">INDIRECT("Sheet1!I"&amp;"29")</f>
        <v>0</v>
      </c>
      <c r="J29" s="1">
        <f ca="1">INDIRECT("Sheet1!J"&amp;"29")</f>
        <v>0</v>
      </c>
      <c r="K29" s="1">
        <f ca="1">INDIRECT("Sheet1!K"&amp;"29")</f>
        <v>0</v>
      </c>
      <c r="L29" s="1">
        <f ca="1">INDIRECT("Sheet1!L"&amp;"29")</f>
        <v>0</v>
      </c>
      <c r="M29" s="1">
        <f ca="1">INDIRECT("Sheet1!M"&amp;"29")</f>
        <v>0</v>
      </c>
      <c r="N29" s="1">
        <f ca="1">INDIRECT("Sheet1!N"&amp;"29")</f>
        <v>0</v>
      </c>
      <c r="O29" s="1">
        <f ca="1">INDIRECT("Sheet1!O"&amp;"29")</f>
        <v>0</v>
      </c>
      <c r="P29" s="1">
        <f ca="1">INDIRECT("Sheet1!P"&amp;"29")</f>
        <v>0</v>
      </c>
      <c r="Q29" s="1">
        <f ca="1">INDIRECT("Sheet1!Q"&amp;"29")</f>
        <v>0</v>
      </c>
      <c r="R29" s="1">
        <f ca="1">INDIRECT("Sheet1!R"&amp;"29")</f>
        <v>0</v>
      </c>
      <c r="S29" s="1">
        <f ca="1">INDIRECT("Sheet1!S"&amp;"29")</f>
        <v>0</v>
      </c>
      <c r="T29" s="1">
        <f ca="1">INDIRECT("Sheet1!T"&amp;"29")</f>
        <v>0</v>
      </c>
      <c r="U29" s="1">
        <f ca="1">INDIRECT("Sheet1!U"&amp;"29")</f>
        <v>0</v>
      </c>
      <c r="V29" s="1">
        <f ca="1">INDIRECT("Sheet1!V"&amp;"29")</f>
        <v>0</v>
      </c>
      <c r="W29" s="1">
        <f ca="1">INDIRECT("Sheet1!W"&amp;"29")</f>
        <v>0</v>
      </c>
      <c r="X29" s="1">
        <f ca="1">INDIRECT("Sheet1!X"&amp;"29")</f>
        <v>0</v>
      </c>
      <c r="Y29" s="1">
        <f ca="1">INDIRECT("Sheet1!Y"&amp;"29")</f>
        <v>0</v>
      </c>
      <c r="Z29" s="1">
        <f ca="1">INDIRECT("Sheet1!Z"&amp;"29")</f>
        <v>0</v>
      </c>
      <c r="AA29" s="1">
        <f ca="1">INDIRECT("Sheet1!AA"&amp;"29")</f>
        <v>0</v>
      </c>
      <c r="AB29" s="1">
        <f ca="1">INDIRECT("Sheet1!AB"&amp;"29")</f>
        <v>0</v>
      </c>
      <c r="AC29" s="1">
        <f ca="1">INDIRECT("Sheet1!AC"&amp;"29")</f>
        <v>0</v>
      </c>
      <c r="AD29" s="1">
        <f ca="1">INDIRECT("Sheet1!AD"&amp;"29")</f>
        <v>0</v>
      </c>
      <c r="AE29" s="1">
        <f ca="1">INDIRECT("Sheet1!AE"&amp;"29")</f>
        <v>0</v>
      </c>
      <c r="AF29" s="1">
        <f ca="1">INDIRECT("Sheet1!AF"&amp;"29")</f>
        <v>0</v>
      </c>
      <c r="AG29" s="1">
        <f ca="1">INDIRECT("Sheet1!AG"&amp;"29")</f>
        <v>0</v>
      </c>
      <c r="AH29" s="1">
        <f ca="1">INDIRECT("Sheet1!AH"&amp;"29")</f>
        <v>0</v>
      </c>
      <c r="AI29" s="1">
        <f ca="1">INDIRECT("Sheet1!AI"&amp;"29")</f>
        <v>0</v>
      </c>
    </row>
    <row r="30" spans="1:35" customFormat="1" x14ac:dyDescent="0.25">
      <c r="A30" s="6">
        <f ca="1">INDIRECT("Sheet1!A"&amp;"30")</f>
        <v>45686</v>
      </c>
      <c r="B30" s="1">
        <f ca="1">INDIRECT("Sheet1!B"&amp;"30")</f>
        <v>0</v>
      </c>
      <c r="C30" s="1">
        <f ca="1">INDIRECT("Sheet1!C"&amp;"30")</f>
        <v>0</v>
      </c>
      <c r="D30" s="1">
        <f ca="1">INDIRECT("Sheet1!D"&amp;"30")</f>
        <v>0</v>
      </c>
      <c r="E30" s="1">
        <f ca="1">INDIRECT("Sheet1!E"&amp;"30")</f>
        <v>0</v>
      </c>
      <c r="F30" s="1">
        <f ca="1">INDIRECT("Sheet1!F"&amp;"30")</f>
        <v>0</v>
      </c>
      <c r="G30" s="1">
        <f ca="1">INDIRECT("Sheet1!G"&amp;"30")</f>
        <v>0</v>
      </c>
      <c r="H30" s="1">
        <f ca="1">INDIRECT("Sheet1!H"&amp;"30")</f>
        <v>0</v>
      </c>
      <c r="I30" s="1">
        <f ca="1">INDIRECT("Sheet1!I"&amp;"30")</f>
        <v>0</v>
      </c>
      <c r="J30" s="1">
        <f ca="1">INDIRECT("Sheet1!J"&amp;"30")</f>
        <v>0</v>
      </c>
      <c r="K30" s="1">
        <f ca="1">INDIRECT("Sheet1!K"&amp;"30")</f>
        <v>0</v>
      </c>
      <c r="L30" s="1">
        <f ca="1">INDIRECT("Sheet1!L"&amp;"30")</f>
        <v>0</v>
      </c>
      <c r="M30" s="1">
        <f ca="1">INDIRECT("Sheet1!M"&amp;"30")</f>
        <v>0</v>
      </c>
      <c r="N30" s="1">
        <f ca="1">INDIRECT("Sheet1!N"&amp;"30")</f>
        <v>0</v>
      </c>
      <c r="O30" s="1">
        <f ca="1">INDIRECT("Sheet1!O"&amp;"30")</f>
        <v>0</v>
      </c>
      <c r="P30" s="1">
        <f ca="1">INDIRECT("Sheet1!P"&amp;"30")</f>
        <v>0</v>
      </c>
      <c r="Q30" s="1">
        <f ca="1">INDIRECT("Sheet1!Q"&amp;"30")</f>
        <v>0</v>
      </c>
      <c r="R30" s="1">
        <f ca="1">INDIRECT("Sheet1!R"&amp;"30")</f>
        <v>0</v>
      </c>
      <c r="S30" s="1">
        <f ca="1">INDIRECT("Sheet1!S"&amp;"30")</f>
        <v>0</v>
      </c>
      <c r="T30" s="1">
        <f ca="1">INDIRECT("Sheet1!T"&amp;"30")</f>
        <v>0</v>
      </c>
      <c r="U30" s="1">
        <f ca="1">INDIRECT("Sheet1!U"&amp;"30")</f>
        <v>0</v>
      </c>
      <c r="V30" s="1">
        <f ca="1">INDIRECT("Sheet1!V"&amp;"30")</f>
        <v>0</v>
      </c>
      <c r="W30" s="1">
        <f ca="1">INDIRECT("Sheet1!W"&amp;"30")</f>
        <v>0</v>
      </c>
      <c r="X30" s="1">
        <f ca="1">INDIRECT("Sheet1!X"&amp;"30")</f>
        <v>0</v>
      </c>
      <c r="Y30" s="1">
        <f ca="1">INDIRECT("Sheet1!Y"&amp;"30")</f>
        <v>0</v>
      </c>
      <c r="Z30" s="1">
        <f ca="1">INDIRECT("Sheet1!Z"&amp;"30")</f>
        <v>0</v>
      </c>
      <c r="AA30" s="1">
        <f ca="1">INDIRECT("Sheet1!AA"&amp;"30")</f>
        <v>0</v>
      </c>
      <c r="AB30" s="1">
        <f ca="1">INDIRECT("Sheet1!AB"&amp;"30")</f>
        <v>0</v>
      </c>
      <c r="AC30" s="1">
        <f ca="1">INDIRECT("Sheet1!AC"&amp;"30")</f>
        <v>0</v>
      </c>
      <c r="AD30" s="1">
        <f ca="1">INDIRECT("Sheet1!AD"&amp;"30")</f>
        <v>0</v>
      </c>
      <c r="AE30" s="1">
        <f ca="1">INDIRECT("Sheet1!AE"&amp;"30")</f>
        <v>0</v>
      </c>
      <c r="AF30" s="1">
        <f ca="1">INDIRECT("Sheet1!AF"&amp;"30")</f>
        <v>0</v>
      </c>
      <c r="AG30" s="1">
        <f ca="1">INDIRECT("Sheet1!AG"&amp;"30")</f>
        <v>0</v>
      </c>
      <c r="AH30" s="1">
        <f ca="1">INDIRECT("Sheet1!AH"&amp;"30")</f>
        <v>0</v>
      </c>
      <c r="AI30" s="1">
        <f ca="1">INDIRECT("Sheet1!AI"&amp;"30")</f>
        <v>0</v>
      </c>
    </row>
    <row r="31" spans="1:35" customFormat="1" x14ac:dyDescent="0.25">
      <c r="A31" s="6">
        <f ca="1">INDIRECT("Sheet1!A"&amp;"31")</f>
        <v>45687</v>
      </c>
      <c r="B31" s="1">
        <f ca="1">INDIRECT("Sheet1!B"&amp;"31")</f>
        <v>0</v>
      </c>
      <c r="C31" s="1">
        <f ca="1">INDIRECT("Sheet1!C"&amp;"31")</f>
        <v>0</v>
      </c>
      <c r="D31" s="1">
        <f ca="1">INDIRECT("Sheet1!D"&amp;"31")</f>
        <v>0</v>
      </c>
      <c r="E31" s="1">
        <f ca="1">INDIRECT("Sheet1!E"&amp;"31")</f>
        <v>0</v>
      </c>
      <c r="F31" s="1">
        <f ca="1">INDIRECT("Sheet1!F"&amp;"31")</f>
        <v>0</v>
      </c>
      <c r="G31" s="1">
        <f ca="1">INDIRECT("Sheet1!G"&amp;"31")</f>
        <v>0</v>
      </c>
      <c r="H31" s="1">
        <f ca="1">INDIRECT("Sheet1!H"&amp;"31")</f>
        <v>0</v>
      </c>
      <c r="I31" s="1">
        <f ca="1">INDIRECT("Sheet1!I"&amp;"31")</f>
        <v>0</v>
      </c>
      <c r="J31" s="1">
        <f ca="1">INDIRECT("Sheet1!J"&amp;"31")</f>
        <v>0</v>
      </c>
      <c r="K31" s="1">
        <f ca="1">INDIRECT("Sheet1!K"&amp;"31")</f>
        <v>0</v>
      </c>
      <c r="L31" s="1">
        <f ca="1">INDIRECT("Sheet1!L"&amp;"31")</f>
        <v>0</v>
      </c>
      <c r="M31" s="1">
        <f ca="1">INDIRECT("Sheet1!M"&amp;"31")</f>
        <v>0</v>
      </c>
      <c r="N31" s="1">
        <f ca="1">INDIRECT("Sheet1!N"&amp;"31")</f>
        <v>0</v>
      </c>
      <c r="O31" s="1">
        <f ca="1">INDIRECT("Sheet1!O"&amp;"31")</f>
        <v>0</v>
      </c>
      <c r="P31" s="1">
        <f ca="1">INDIRECT("Sheet1!P"&amp;"31")</f>
        <v>0</v>
      </c>
      <c r="Q31" s="1">
        <f ca="1">INDIRECT("Sheet1!Q"&amp;"31")</f>
        <v>0</v>
      </c>
      <c r="R31" s="1">
        <f ca="1">INDIRECT("Sheet1!R"&amp;"31")</f>
        <v>0</v>
      </c>
      <c r="S31" s="1">
        <f ca="1">INDIRECT("Sheet1!S"&amp;"31")</f>
        <v>0</v>
      </c>
      <c r="T31" s="1">
        <f ca="1">INDIRECT("Sheet1!T"&amp;"31")</f>
        <v>0</v>
      </c>
      <c r="U31" s="1">
        <f ca="1">INDIRECT("Sheet1!U"&amp;"31")</f>
        <v>0</v>
      </c>
      <c r="V31" s="1">
        <f ca="1">INDIRECT("Sheet1!V"&amp;"31")</f>
        <v>0</v>
      </c>
      <c r="W31" s="1">
        <f ca="1">INDIRECT("Sheet1!W"&amp;"31")</f>
        <v>0</v>
      </c>
      <c r="X31" s="1">
        <f ca="1">INDIRECT("Sheet1!X"&amp;"31")</f>
        <v>0</v>
      </c>
      <c r="Y31" s="1">
        <f ca="1">INDIRECT("Sheet1!Y"&amp;"31")</f>
        <v>0</v>
      </c>
      <c r="Z31" s="1">
        <f ca="1">INDIRECT("Sheet1!Z"&amp;"31")</f>
        <v>0</v>
      </c>
      <c r="AA31" s="1">
        <f ca="1">INDIRECT("Sheet1!AA"&amp;"31")</f>
        <v>0</v>
      </c>
      <c r="AB31" s="1">
        <f ca="1">INDIRECT("Sheet1!AB"&amp;"31")</f>
        <v>0</v>
      </c>
      <c r="AC31" s="1">
        <f ca="1">INDIRECT("Sheet1!AC"&amp;"31")</f>
        <v>0</v>
      </c>
      <c r="AD31" s="1">
        <f ca="1">INDIRECT("Sheet1!AD"&amp;"31")</f>
        <v>0</v>
      </c>
      <c r="AE31" s="1">
        <f ca="1">INDIRECT("Sheet1!AE"&amp;"31")</f>
        <v>0</v>
      </c>
      <c r="AF31" s="1">
        <f ca="1">INDIRECT("Sheet1!AF"&amp;"31")</f>
        <v>0</v>
      </c>
      <c r="AG31" s="1">
        <f ca="1">INDIRECT("Sheet1!AG"&amp;"31")</f>
        <v>0</v>
      </c>
      <c r="AH31" s="1">
        <f ca="1">INDIRECT("Sheet1!AH"&amp;"31")</f>
        <v>0</v>
      </c>
      <c r="AI31" s="1">
        <f ca="1">INDIRECT("Sheet1!AI"&amp;"31")</f>
        <v>0</v>
      </c>
    </row>
    <row r="32" spans="1:35" customFormat="1" x14ac:dyDescent="0.25">
      <c r="A32" s="6">
        <f ca="1">INDIRECT("Sheet1!A"&amp;"32")</f>
        <v>45688</v>
      </c>
      <c r="B32" s="1">
        <f ca="1">INDIRECT("Sheet1!B"&amp;"32")</f>
        <v>0</v>
      </c>
      <c r="C32" s="1">
        <f ca="1">INDIRECT("Sheet1!C"&amp;"32")</f>
        <v>0</v>
      </c>
      <c r="D32" s="1">
        <f ca="1">INDIRECT("Sheet1!D"&amp;"32")</f>
        <v>0</v>
      </c>
      <c r="E32" s="1">
        <f ca="1">INDIRECT("Sheet1!E"&amp;"32")</f>
        <v>0</v>
      </c>
      <c r="F32" s="1">
        <f ca="1">INDIRECT("Sheet1!F"&amp;"32")</f>
        <v>0</v>
      </c>
      <c r="G32" s="1">
        <f ca="1">INDIRECT("Sheet1!G"&amp;"32")</f>
        <v>0</v>
      </c>
      <c r="H32" s="1">
        <f ca="1">INDIRECT("Sheet1!H"&amp;"32")</f>
        <v>0</v>
      </c>
      <c r="I32" s="1">
        <f ca="1">INDIRECT("Sheet1!I"&amp;"32")</f>
        <v>0</v>
      </c>
      <c r="J32" s="1">
        <f ca="1">INDIRECT("Sheet1!J"&amp;"32")</f>
        <v>0</v>
      </c>
      <c r="K32" s="1">
        <f ca="1">INDIRECT("Sheet1!K"&amp;"32")</f>
        <v>0</v>
      </c>
      <c r="L32" s="1">
        <f ca="1">INDIRECT("Sheet1!L"&amp;"32")</f>
        <v>0</v>
      </c>
      <c r="M32" s="1">
        <f ca="1">INDIRECT("Sheet1!M"&amp;"32")</f>
        <v>0</v>
      </c>
      <c r="N32" s="1">
        <f ca="1">INDIRECT("Sheet1!N"&amp;"32")</f>
        <v>0</v>
      </c>
      <c r="O32" s="1">
        <f ca="1">INDIRECT("Sheet1!O"&amp;"32")</f>
        <v>0</v>
      </c>
      <c r="P32" s="1">
        <f ca="1">INDIRECT("Sheet1!P"&amp;"32")</f>
        <v>0</v>
      </c>
      <c r="Q32" s="1">
        <f ca="1">INDIRECT("Sheet1!Q"&amp;"32")</f>
        <v>0</v>
      </c>
      <c r="R32" s="1">
        <f ca="1">INDIRECT("Sheet1!R"&amp;"32")</f>
        <v>0</v>
      </c>
      <c r="S32" s="1">
        <f ca="1">INDIRECT("Sheet1!S"&amp;"32")</f>
        <v>0</v>
      </c>
      <c r="T32" s="1">
        <f ca="1">INDIRECT("Sheet1!T"&amp;"32")</f>
        <v>0</v>
      </c>
      <c r="U32" s="1">
        <f ca="1">INDIRECT("Sheet1!U"&amp;"32")</f>
        <v>0</v>
      </c>
      <c r="V32" s="1">
        <f ca="1">INDIRECT("Sheet1!V"&amp;"32")</f>
        <v>0</v>
      </c>
      <c r="W32" s="1">
        <f ca="1">INDIRECT("Sheet1!W"&amp;"32")</f>
        <v>0</v>
      </c>
      <c r="X32" s="1">
        <f ca="1">INDIRECT("Sheet1!X"&amp;"32")</f>
        <v>0</v>
      </c>
      <c r="Y32" s="1">
        <f ca="1">INDIRECT("Sheet1!Y"&amp;"32")</f>
        <v>0</v>
      </c>
      <c r="Z32" s="1">
        <f ca="1">INDIRECT("Sheet1!Z"&amp;"32")</f>
        <v>0</v>
      </c>
      <c r="AA32" s="1">
        <f ca="1">INDIRECT("Sheet1!AA"&amp;"32")</f>
        <v>0</v>
      </c>
      <c r="AB32" s="1">
        <f ca="1">INDIRECT("Sheet1!AB"&amp;"32")</f>
        <v>0</v>
      </c>
      <c r="AC32" s="1">
        <f ca="1">INDIRECT("Sheet1!AC"&amp;"32")</f>
        <v>0</v>
      </c>
      <c r="AD32" s="1">
        <f ca="1">INDIRECT("Sheet1!AD"&amp;"32")</f>
        <v>0</v>
      </c>
      <c r="AE32" s="1">
        <f ca="1">INDIRECT("Sheet1!AE"&amp;"32")</f>
        <v>0</v>
      </c>
      <c r="AF32" s="1">
        <f ca="1">INDIRECT("Sheet1!AF"&amp;"32")</f>
        <v>0</v>
      </c>
      <c r="AG32" s="1">
        <f ca="1">INDIRECT("Sheet1!AG"&amp;"32")</f>
        <v>0</v>
      </c>
      <c r="AH32" s="1">
        <f ca="1">INDIRECT("Sheet1!AH"&amp;"32")</f>
        <v>0</v>
      </c>
      <c r="AI32" s="1">
        <f ca="1">INDIRECT("Sheet1!AI"&amp;"32")</f>
        <v>0</v>
      </c>
    </row>
    <row r="33" spans="1:35" customFormat="1" x14ac:dyDescent="0.25">
      <c r="A33" s="6">
        <f ca="1">INDIRECT("Sheet1!A"&amp;"33")</f>
        <v>45689</v>
      </c>
      <c r="B33" s="1">
        <f ca="1">INDIRECT("Sheet1!B"&amp;"33")</f>
        <v>0</v>
      </c>
      <c r="C33" s="1">
        <f ca="1">INDIRECT("Sheet1!C"&amp;"33")</f>
        <v>0</v>
      </c>
      <c r="D33" s="1">
        <f ca="1">INDIRECT("Sheet1!D"&amp;"33")</f>
        <v>0</v>
      </c>
      <c r="E33" s="1">
        <f ca="1">INDIRECT("Sheet1!E"&amp;"33")</f>
        <v>0</v>
      </c>
      <c r="F33" s="1">
        <f ca="1">INDIRECT("Sheet1!F"&amp;"33")</f>
        <v>0</v>
      </c>
      <c r="G33" s="1">
        <f ca="1">INDIRECT("Sheet1!G"&amp;"33")</f>
        <v>0</v>
      </c>
      <c r="H33" s="1">
        <f ca="1">INDIRECT("Sheet1!H"&amp;"33")</f>
        <v>0</v>
      </c>
      <c r="I33" s="1">
        <f ca="1">INDIRECT("Sheet1!I"&amp;"33")</f>
        <v>0</v>
      </c>
      <c r="J33" s="1">
        <f ca="1">INDIRECT("Sheet1!J"&amp;"33")</f>
        <v>0</v>
      </c>
      <c r="K33" s="1">
        <f ca="1">INDIRECT("Sheet1!K"&amp;"33")</f>
        <v>0</v>
      </c>
      <c r="L33" s="1">
        <f ca="1">INDIRECT("Sheet1!L"&amp;"33")</f>
        <v>0</v>
      </c>
      <c r="M33" s="1">
        <f ca="1">INDIRECT("Sheet1!M"&amp;"33")</f>
        <v>0</v>
      </c>
      <c r="N33" s="1">
        <f ca="1">INDIRECT("Sheet1!N"&amp;"33")</f>
        <v>0</v>
      </c>
      <c r="O33" s="1">
        <f ca="1">INDIRECT("Sheet1!O"&amp;"33")</f>
        <v>0</v>
      </c>
      <c r="P33" s="1">
        <f ca="1">INDIRECT("Sheet1!P"&amp;"33")</f>
        <v>0</v>
      </c>
      <c r="Q33" s="1">
        <f ca="1">INDIRECT("Sheet1!Q"&amp;"33")</f>
        <v>0</v>
      </c>
      <c r="R33" s="1">
        <f ca="1">INDIRECT("Sheet1!R"&amp;"33")</f>
        <v>0</v>
      </c>
      <c r="S33" s="1">
        <f ca="1">INDIRECT("Sheet1!S"&amp;"33")</f>
        <v>0</v>
      </c>
      <c r="T33" s="1">
        <f ca="1">INDIRECT("Sheet1!T"&amp;"33")</f>
        <v>0</v>
      </c>
      <c r="U33" s="1">
        <f ca="1">INDIRECT("Sheet1!U"&amp;"33")</f>
        <v>0</v>
      </c>
      <c r="V33" s="1">
        <f ca="1">INDIRECT("Sheet1!V"&amp;"33")</f>
        <v>0</v>
      </c>
      <c r="W33" s="1">
        <f ca="1">INDIRECT("Sheet1!W"&amp;"33")</f>
        <v>0</v>
      </c>
      <c r="X33" s="1">
        <f ca="1">INDIRECT("Sheet1!X"&amp;"33")</f>
        <v>0</v>
      </c>
      <c r="Y33" s="1">
        <f ca="1">INDIRECT("Sheet1!Y"&amp;"33")</f>
        <v>0</v>
      </c>
      <c r="Z33" s="1">
        <f ca="1">INDIRECT("Sheet1!Z"&amp;"33")</f>
        <v>0</v>
      </c>
      <c r="AA33" s="1">
        <f ca="1">INDIRECT("Sheet1!AA"&amp;"33")</f>
        <v>0</v>
      </c>
      <c r="AB33" s="1">
        <f ca="1">INDIRECT("Sheet1!AB"&amp;"33")</f>
        <v>0</v>
      </c>
      <c r="AC33" s="1">
        <f ca="1">INDIRECT("Sheet1!AC"&amp;"33")</f>
        <v>0</v>
      </c>
      <c r="AD33" s="1">
        <f ca="1">INDIRECT("Sheet1!AD"&amp;"33")</f>
        <v>0</v>
      </c>
      <c r="AE33" s="1">
        <f ca="1">INDIRECT("Sheet1!AE"&amp;"33")</f>
        <v>0</v>
      </c>
      <c r="AF33" s="1">
        <f ca="1">INDIRECT("Sheet1!AF"&amp;"33")</f>
        <v>0</v>
      </c>
      <c r="AG33" s="1">
        <f ca="1">INDIRECT("Sheet1!AG"&amp;"33")</f>
        <v>0</v>
      </c>
      <c r="AH33" s="1">
        <f ca="1">INDIRECT("Sheet1!AH"&amp;"33")</f>
        <v>0</v>
      </c>
      <c r="AI33" s="1">
        <f ca="1">INDIRECT("Sheet1!AI"&amp;"33")</f>
        <v>0</v>
      </c>
    </row>
    <row r="34" spans="1:35" customFormat="1" x14ac:dyDescent="0.25">
      <c r="A34" s="6">
        <f ca="1">INDIRECT("Sheet1!A"&amp;"34")</f>
        <v>45690</v>
      </c>
      <c r="B34" s="1">
        <f ca="1">INDIRECT("Sheet1!B"&amp;"34")</f>
        <v>0</v>
      </c>
      <c r="C34" s="1">
        <f ca="1">INDIRECT("Sheet1!C"&amp;"34")</f>
        <v>0</v>
      </c>
      <c r="D34" s="1">
        <f ca="1">INDIRECT("Sheet1!D"&amp;"34")</f>
        <v>0</v>
      </c>
      <c r="E34" s="1">
        <f ca="1">INDIRECT("Sheet1!E"&amp;"34")</f>
        <v>0</v>
      </c>
      <c r="F34" s="1">
        <f ca="1">INDIRECT("Sheet1!F"&amp;"34")</f>
        <v>0</v>
      </c>
      <c r="G34" s="1">
        <f ca="1">INDIRECT("Sheet1!G"&amp;"34")</f>
        <v>0</v>
      </c>
      <c r="H34" s="1">
        <f ca="1">INDIRECT("Sheet1!H"&amp;"34")</f>
        <v>0</v>
      </c>
      <c r="I34" s="1">
        <f ca="1">INDIRECT("Sheet1!I"&amp;"34")</f>
        <v>0</v>
      </c>
      <c r="J34" s="1">
        <f ca="1">INDIRECT("Sheet1!J"&amp;"34")</f>
        <v>0</v>
      </c>
      <c r="K34" s="1">
        <f ca="1">INDIRECT("Sheet1!K"&amp;"34")</f>
        <v>0</v>
      </c>
      <c r="L34" s="1">
        <f ca="1">INDIRECT("Sheet1!L"&amp;"34")</f>
        <v>0</v>
      </c>
      <c r="M34" s="1">
        <f ca="1">INDIRECT("Sheet1!M"&amp;"34")</f>
        <v>0</v>
      </c>
      <c r="N34" s="1">
        <f ca="1">INDIRECT("Sheet1!N"&amp;"34")</f>
        <v>0</v>
      </c>
      <c r="O34" s="1">
        <f ca="1">INDIRECT("Sheet1!O"&amp;"34")</f>
        <v>0</v>
      </c>
      <c r="P34" s="1">
        <f ca="1">INDIRECT("Sheet1!P"&amp;"34")</f>
        <v>0</v>
      </c>
      <c r="Q34" s="1">
        <f ca="1">INDIRECT("Sheet1!Q"&amp;"34")</f>
        <v>0</v>
      </c>
      <c r="R34" s="1">
        <f ca="1">INDIRECT("Sheet1!R"&amp;"34")</f>
        <v>0</v>
      </c>
      <c r="S34" s="1">
        <f ca="1">INDIRECT("Sheet1!S"&amp;"34")</f>
        <v>0</v>
      </c>
      <c r="T34" s="1">
        <f ca="1">INDIRECT("Sheet1!T"&amp;"34")</f>
        <v>0</v>
      </c>
      <c r="U34" s="1">
        <f ca="1">INDIRECT("Sheet1!U"&amp;"34")</f>
        <v>0</v>
      </c>
      <c r="V34" s="1">
        <f ca="1">INDIRECT("Sheet1!V"&amp;"34")</f>
        <v>0</v>
      </c>
      <c r="W34" s="1">
        <f ca="1">INDIRECT("Sheet1!W"&amp;"34")</f>
        <v>0</v>
      </c>
      <c r="X34" s="1">
        <f ca="1">INDIRECT("Sheet1!X"&amp;"34")</f>
        <v>0</v>
      </c>
      <c r="Y34" s="1">
        <f ca="1">INDIRECT("Sheet1!Y"&amp;"34")</f>
        <v>0</v>
      </c>
      <c r="Z34" s="1">
        <f ca="1">INDIRECT("Sheet1!Z"&amp;"34")</f>
        <v>0</v>
      </c>
      <c r="AA34" s="1">
        <f ca="1">INDIRECT("Sheet1!AA"&amp;"34")</f>
        <v>0</v>
      </c>
      <c r="AB34" s="1">
        <f ca="1">INDIRECT("Sheet1!AB"&amp;"34")</f>
        <v>0</v>
      </c>
      <c r="AC34" s="1">
        <f ca="1">INDIRECT("Sheet1!AC"&amp;"34")</f>
        <v>0</v>
      </c>
      <c r="AD34" s="1">
        <f ca="1">INDIRECT("Sheet1!AD"&amp;"34")</f>
        <v>0</v>
      </c>
      <c r="AE34" s="1">
        <f ca="1">INDIRECT("Sheet1!AE"&amp;"34")</f>
        <v>0</v>
      </c>
      <c r="AF34" s="1">
        <f ca="1">INDIRECT("Sheet1!AF"&amp;"34")</f>
        <v>0</v>
      </c>
      <c r="AG34" s="1">
        <f ca="1">INDIRECT("Sheet1!AG"&amp;"34")</f>
        <v>0</v>
      </c>
      <c r="AH34" s="1">
        <f ca="1">INDIRECT("Sheet1!AH"&amp;"34")</f>
        <v>0</v>
      </c>
      <c r="AI34" s="1">
        <f ca="1">INDIRECT("Sheet1!AI"&amp;"34")</f>
        <v>0</v>
      </c>
    </row>
    <row r="35" spans="1:35" customFormat="1" x14ac:dyDescent="0.25">
      <c r="A35" s="6">
        <f ca="1">INDIRECT("Sheet1!A"&amp;"35")</f>
        <v>45691</v>
      </c>
      <c r="B35" s="1">
        <f ca="1">INDIRECT("Sheet1!B"&amp;"35")</f>
        <v>0</v>
      </c>
      <c r="C35" s="1">
        <f ca="1">INDIRECT("Sheet1!C"&amp;"35")</f>
        <v>0</v>
      </c>
      <c r="D35" s="1">
        <f ca="1">INDIRECT("Sheet1!D"&amp;"35")</f>
        <v>0</v>
      </c>
      <c r="E35" s="1">
        <f ca="1">INDIRECT("Sheet1!E"&amp;"35")</f>
        <v>0</v>
      </c>
      <c r="F35" s="1">
        <f ca="1">INDIRECT("Sheet1!F"&amp;"35")</f>
        <v>0</v>
      </c>
      <c r="G35" s="1">
        <f ca="1">INDIRECT("Sheet1!G"&amp;"35")</f>
        <v>0</v>
      </c>
      <c r="H35" s="1">
        <f ca="1">INDIRECT("Sheet1!H"&amp;"35")</f>
        <v>0</v>
      </c>
      <c r="I35" s="1">
        <f ca="1">INDIRECT("Sheet1!I"&amp;"35")</f>
        <v>0</v>
      </c>
      <c r="J35" s="1">
        <f ca="1">INDIRECT("Sheet1!J"&amp;"35")</f>
        <v>0</v>
      </c>
      <c r="K35" s="1">
        <f ca="1">INDIRECT("Sheet1!K"&amp;"35")</f>
        <v>0</v>
      </c>
      <c r="L35" s="1">
        <f ca="1">INDIRECT("Sheet1!L"&amp;"35")</f>
        <v>0</v>
      </c>
      <c r="M35" s="1">
        <f ca="1">INDIRECT("Sheet1!M"&amp;"35")</f>
        <v>0</v>
      </c>
      <c r="N35" s="1">
        <f ca="1">INDIRECT("Sheet1!N"&amp;"35")</f>
        <v>0</v>
      </c>
      <c r="O35" s="1">
        <f ca="1">INDIRECT("Sheet1!O"&amp;"35")</f>
        <v>0</v>
      </c>
      <c r="P35" s="1">
        <f ca="1">INDIRECT("Sheet1!P"&amp;"35")</f>
        <v>0</v>
      </c>
      <c r="Q35" s="1">
        <f ca="1">INDIRECT("Sheet1!Q"&amp;"35")</f>
        <v>0</v>
      </c>
      <c r="R35" s="1">
        <f ca="1">INDIRECT("Sheet1!R"&amp;"35")</f>
        <v>0</v>
      </c>
      <c r="S35" s="1">
        <f ca="1">INDIRECT("Sheet1!S"&amp;"35")</f>
        <v>0</v>
      </c>
      <c r="T35" s="1">
        <f ca="1">INDIRECT("Sheet1!T"&amp;"35")</f>
        <v>0</v>
      </c>
      <c r="U35" s="1">
        <f ca="1">INDIRECT("Sheet1!U"&amp;"35")</f>
        <v>0</v>
      </c>
      <c r="V35" s="1">
        <f ca="1">INDIRECT("Sheet1!V"&amp;"35")</f>
        <v>0</v>
      </c>
      <c r="W35" s="1">
        <f ca="1">INDIRECT("Sheet1!W"&amp;"35")</f>
        <v>0</v>
      </c>
      <c r="X35" s="1">
        <f ca="1">INDIRECT("Sheet1!X"&amp;"35")</f>
        <v>0</v>
      </c>
      <c r="Y35" s="1">
        <f ca="1">INDIRECT("Sheet1!Y"&amp;"35")</f>
        <v>0</v>
      </c>
      <c r="Z35" s="1">
        <f ca="1">INDIRECT("Sheet1!Z"&amp;"35")</f>
        <v>0</v>
      </c>
      <c r="AA35" s="1">
        <f ca="1">INDIRECT("Sheet1!AA"&amp;"35")</f>
        <v>0</v>
      </c>
      <c r="AB35" s="1">
        <f ca="1">INDIRECT("Sheet1!AB"&amp;"35")</f>
        <v>0</v>
      </c>
      <c r="AC35" s="1">
        <f ca="1">INDIRECT("Sheet1!AC"&amp;"35")</f>
        <v>0</v>
      </c>
      <c r="AD35" s="1">
        <f ca="1">INDIRECT("Sheet1!AD"&amp;"35")</f>
        <v>0</v>
      </c>
      <c r="AE35" s="1">
        <f ca="1">INDIRECT("Sheet1!AE"&amp;"35")</f>
        <v>0</v>
      </c>
      <c r="AF35" s="1">
        <f ca="1">INDIRECT("Sheet1!AF"&amp;"35")</f>
        <v>0</v>
      </c>
      <c r="AG35" s="1">
        <f ca="1">INDIRECT("Sheet1!AG"&amp;"35")</f>
        <v>0</v>
      </c>
      <c r="AH35" s="1">
        <f ca="1">INDIRECT("Sheet1!AH"&amp;"35")</f>
        <v>0</v>
      </c>
      <c r="AI35" s="1">
        <f ca="1">INDIRECT("Sheet1!AI"&amp;"35")</f>
        <v>0</v>
      </c>
    </row>
    <row r="36" spans="1:35" customFormat="1" x14ac:dyDescent="0.25">
      <c r="A36" s="6">
        <f ca="1">INDIRECT("Sheet1!A"&amp;"36")</f>
        <v>45692</v>
      </c>
      <c r="B36" s="1">
        <f ca="1">INDIRECT("Sheet1!B"&amp;"36")</f>
        <v>4.5270565897226334E-4</v>
      </c>
      <c r="C36" s="1">
        <f ca="1">INDIRECT("Sheet1!C"&amp;"36")</f>
        <v>0</v>
      </c>
      <c r="D36" s="1">
        <f ca="1">INDIRECT("Sheet1!D"&amp;"36")</f>
        <v>0</v>
      </c>
      <c r="E36" s="1">
        <f ca="1">INDIRECT("Sheet1!E"&amp;"36")</f>
        <v>0</v>
      </c>
      <c r="F36" s="1">
        <f ca="1">INDIRECT("Sheet1!F"&amp;"36")</f>
        <v>0</v>
      </c>
      <c r="G36" s="1">
        <f ca="1">INDIRECT("Sheet1!G"&amp;"36")</f>
        <v>0</v>
      </c>
      <c r="H36" s="1">
        <f ca="1">INDIRECT("Sheet1!H"&amp;"36")</f>
        <v>0</v>
      </c>
      <c r="I36" s="1">
        <f ca="1">INDIRECT("Sheet1!I"&amp;"36")</f>
        <v>0</v>
      </c>
      <c r="J36" s="1">
        <f ca="1">INDIRECT("Sheet1!J"&amp;"36")</f>
        <v>0</v>
      </c>
      <c r="K36" s="1">
        <f ca="1">INDIRECT("Sheet1!K"&amp;"36")</f>
        <v>0</v>
      </c>
      <c r="L36" s="1">
        <f ca="1">INDIRECT("Sheet1!L"&amp;"36")</f>
        <v>0</v>
      </c>
      <c r="M36" s="1">
        <f ca="1">INDIRECT("Sheet1!M"&amp;"36")</f>
        <v>0</v>
      </c>
      <c r="N36" s="1">
        <f ca="1">INDIRECT("Sheet1!N"&amp;"36")</f>
        <v>0</v>
      </c>
      <c r="O36" s="1">
        <f ca="1">INDIRECT("Sheet1!O"&amp;"36")</f>
        <v>0</v>
      </c>
      <c r="P36" s="1">
        <f ca="1">INDIRECT("Sheet1!P"&amp;"36")</f>
        <v>0</v>
      </c>
      <c r="Q36" s="1">
        <f ca="1">INDIRECT("Sheet1!Q"&amp;"36")</f>
        <v>0</v>
      </c>
      <c r="R36" s="1">
        <f ca="1">INDIRECT("Sheet1!R"&amp;"36")</f>
        <v>0</v>
      </c>
      <c r="S36" s="1">
        <f ca="1">INDIRECT("Sheet1!S"&amp;"36")</f>
        <v>0</v>
      </c>
      <c r="T36" s="1">
        <f ca="1">INDIRECT("Sheet1!T"&amp;"36")</f>
        <v>0</v>
      </c>
      <c r="U36" s="1">
        <f ca="1">INDIRECT("Sheet1!U"&amp;"36")</f>
        <v>0</v>
      </c>
      <c r="V36" s="1">
        <f ca="1">INDIRECT("Sheet1!V"&amp;"36")</f>
        <v>0</v>
      </c>
      <c r="W36" s="1">
        <f ca="1">INDIRECT("Sheet1!W"&amp;"36")</f>
        <v>11.401166915893555</v>
      </c>
      <c r="X36" s="1">
        <f ca="1">INDIRECT("Sheet1!X"&amp;"36")</f>
        <v>0</v>
      </c>
      <c r="Y36" s="1">
        <f ca="1">INDIRECT("Sheet1!Y"&amp;"36")</f>
        <v>0</v>
      </c>
      <c r="Z36" s="1">
        <f ca="1">INDIRECT("Sheet1!Z"&amp;"36")</f>
        <v>0</v>
      </c>
      <c r="AA36" s="1">
        <f ca="1">INDIRECT("Sheet1!AA"&amp;"36")</f>
        <v>0</v>
      </c>
      <c r="AB36" s="1">
        <f ca="1">INDIRECT("Sheet1!AB"&amp;"36")</f>
        <v>0</v>
      </c>
      <c r="AC36" s="1">
        <f ca="1">INDIRECT("Sheet1!AC"&amp;"36")</f>
        <v>0</v>
      </c>
      <c r="AD36" s="1">
        <f ca="1">INDIRECT("Sheet1!AD"&amp;"36")</f>
        <v>0</v>
      </c>
      <c r="AE36" s="1">
        <f ca="1">INDIRECT("Sheet1!AE"&amp;"36")</f>
        <v>0</v>
      </c>
      <c r="AF36" s="1">
        <f ca="1">INDIRECT("Sheet1!AF"&amp;"36")</f>
        <v>0</v>
      </c>
      <c r="AG36" s="1">
        <f ca="1">INDIRECT("Sheet1!AG"&amp;"36")</f>
        <v>0</v>
      </c>
      <c r="AH36" s="1">
        <f ca="1">INDIRECT("Sheet1!AH"&amp;"36")</f>
        <v>0</v>
      </c>
      <c r="AI36" s="1">
        <f ca="1">INDIRECT("Sheet1!AI"&amp;"36")</f>
        <v>0</v>
      </c>
    </row>
    <row r="37" spans="1:35" customFormat="1" x14ac:dyDescent="0.25">
      <c r="A37" s="6">
        <f ca="1">INDIRECT("Sheet1!A"&amp;"37")</f>
        <v>45693</v>
      </c>
      <c r="B37" s="1">
        <f ca="1">INDIRECT("Sheet1!B"&amp;"37")</f>
        <v>0</v>
      </c>
      <c r="C37" s="1">
        <f ca="1">INDIRECT("Sheet1!C"&amp;"37")</f>
        <v>0</v>
      </c>
      <c r="D37" s="1">
        <f ca="1">INDIRECT("Sheet1!D"&amp;"37")</f>
        <v>0</v>
      </c>
      <c r="E37" s="1">
        <f ca="1">INDIRECT("Sheet1!E"&amp;"37")</f>
        <v>0</v>
      </c>
      <c r="F37" s="1">
        <f ca="1">INDIRECT("Sheet1!F"&amp;"37")</f>
        <v>0</v>
      </c>
      <c r="G37" s="1">
        <f ca="1">INDIRECT("Sheet1!G"&amp;"37")</f>
        <v>0</v>
      </c>
      <c r="H37" s="1">
        <f ca="1">INDIRECT("Sheet1!H"&amp;"37")</f>
        <v>0</v>
      </c>
      <c r="I37" s="1">
        <f ca="1">INDIRECT("Sheet1!I"&amp;"37")</f>
        <v>0</v>
      </c>
      <c r="J37" s="1">
        <f ca="1">INDIRECT("Sheet1!J"&amp;"37")</f>
        <v>0</v>
      </c>
      <c r="K37" s="1">
        <f ca="1">INDIRECT("Sheet1!K"&amp;"37")</f>
        <v>1.449115015566349E-2</v>
      </c>
      <c r="L37" s="1">
        <f ca="1">INDIRECT("Sheet1!L"&amp;"37")</f>
        <v>0</v>
      </c>
      <c r="M37" s="1">
        <f ca="1">INDIRECT("Sheet1!M"&amp;"37")</f>
        <v>0</v>
      </c>
      <c r="N37" s="1">
        <f ca="1">INDIRECT("Sheet1!N"&amp;"37")</f>
        <v>0</v>
      </c>
      <c r="O37" s="1">
        <f ca="1">INDIRECT("Sheet1!O"&amp;"37")</f>
        <v>0</v>
      </c>
      <c r="P37" s="1">
        <f ca="1">INDIRECT("Sheet1!P"&amp;"37")</f>
        <v>0</v>
      </c>
      <c r="Q37" s="1">
        <f ca="1">INDIRECT("Sheet1!Q"&amp;"37")</f>
        <v>0</v>
      </c>
      <c r="R37" s="1">
        <f ca="1">INDIRECT("Sheet1!R"&amp;"37")</f>
        <v>0</v>
      </c>
      <c r="S37" s="1">
        <f ca="1">INDIRECT("Sheet1!S"&amp;"37")</f>
        <v>0</v>
      </c>
      <c r="T37" s="1">
        <f ca="1">INDIRECT("Sheet1!T"&amp;"37")</f>
        <v>0</v>
      </c>
      <c r="U37" s="1">
        <f ca="1">INDIRECT("Sheet1!U"&amp;"37")</f>
        <v>0</v>
      </c>
      <c r="V37" s="1">
        <f ca="1">INDIRECT("Sheet1!V"&amp;"37")</f>
        <v>0</v>
      </c>
      <c r="W37" s="1">
        <f ca="1">INDIRECT("Sheet1!W"&amp;"37")</f>
        <v>0</v>
      </c>
      <c r="X37" s="1">
        <f ca="1">INDIRECT("Sheet1!X"&amp;"37")</f>
        <v>0</v>
      </c>
      <c r="Y37" s="1">
        <f ca="1">INDIRECT("Sheet1!Y"&amp;"37")</f>
        <v>0</v>
      </c>
      <c r="Z37" s="1">
        <f ca="1">INDIRECT("Sheet1!Z"&amp;"37")</f>
        <v>0</v>
      </c>
      <c r="AA37" s="1">
        <f ca="1">INDIRECT("Sheet1!AA"&amp;"37")</f>
        <v>0</v>
      </c>
      <c r="AB37" s="1">
        <f ca="1">INDIRECT("Sheet1!AB"&amp;"37")</f>
        <v>0</v>
      </c>
      <c r="AC37" s="1">
        <f ca="1">INDIRECT("Sheet1!AC"&amp;"37")</f>
        <v>0</v>
      </c>
      <c r="AD37" s="1">
        <f ca="1">INDIRECT("Sheet1!AD"&amp;"37")</f>
        <v>0</v>
      </c>
      <c r="AE37" s="1">
        <f ca="1">INDIRECT("Sheet1!AE"&amp;"37")</f>
        <v>0</v>
      </c>
      <c r="AF37" s="1">
        <f ca="1">INDIRECT("Sheet1!AF"&amp;"37")</f>
        <v>0</v>
      </c>
      <c r="AG37" s="1">
        <f ca="1">INDIRECT("Sheet1!AG"&amp;"37")</f>
        <v>0</v>
      </c>
      <c r="AH37" s="1">
        <f ca="1">INDIRECT("Sheet1!AH"&amp;"37")</f>
        <v>0</v>
      </c>
      <c r="AI37" s="1">
        <f ca="1">INDIRECT("Sheet1!AI"&amp;"37")</f>
        <v>0</v>
      </c>
    </row>
    <row r="38" spans="1:35" customFormat="1" x14ac:dyDescent="0.25">
      <c r="A38" s="6">
        <f ca="1">INDIRECT("Sheet1!A"&amp;"38")</f>
        <v>45694</v>
      </c>
      <c r="B38" s="1">
        <f ca="1">INDIRECT("Sheet1!B"&amp;"38")</f>
        <v>0</v>
      </c>
      <c r="C38" s="1">
        <f ca="1">INDIRECT("Sheet1!C"&amp;"38")</f>
        <v>0</v>
      </c>
      <c r="D38" s="1">
        <f ca="1">INDIRECT("Sheet1!D"&amp;"38")</f>
        <v>0</v>
      </c>
      <c r="E38" s="1">
        <f ca="1">INDIRECT("Sheet1!E"&amp;"38")</f>
        <v>0</v>
      </c>
      <c r="F38" s="1">
        <f ca="1">INDIRECT("Sheet1!F"&amp;"38")</f>
        <v>0</v>
      </c>
      <c r="G38" s="1">
        <f ca="1">INDIRECT("Sheet1!G"&amp;"38")</f>
        <v>0</v>
      </c>
      <c r="H38" s="1">
        <f ca="1">INDIRECT("Sheet1!H"&amp;"38")</f>
        <v>6.0043938457965851E-2</v>
      </c>
      <c r="I38" s="1">
        <f ca="1">INDIRECT("Sheet1!I"&amp;"38")</f>
        <v>0</v>
      </c>
      <c r="J38" s="1">
        <f ca="1">INDIRECT("Sheet1!J"&amp;"38")</f>
        <v>4.790126346051693E-3</v>
      </c>
      <c r="K38" s="1">
        <f ca="1">INDIRECT("Sheet1!K"&amp;"38")</f>
        <v>0</v>
      </c>
      <c r="L38" s="1">
        <f ca="1">INDIRECT("Sheet1!L"&amp;"38")</f>
        <v>0</v>
      </c>
      <c r="M38" s="1">
        <f ca="1">INDIRECT("Sheet1!M"&amp;"38")</f>
        <v>0</v>
      </c>
      <c r="N38" s="1">
        <f ca="1">INDIRECT("Sheet1!N"&amp;"38")</f>
        <v>0</v>
      </c>
      <c r="O38" s="1">
        <f ca="1">INDIRECT("Sheet1!O"&amp;"38")</f>
        <v>0</v>
      </c>
      <c r="P38" s="1">
        <f ca="1">INDIRECT("Sheet1!P"&amp;"38")</f>
        <v>2.4244282394647598E-2</v>
      </c>
      <c r="Q38" s="1">
        <f ca="1">INDIRECT("Sheet1!Q"&amp;"38")</f>
        <v>1.291370578110218E-2</v>
      </c>
      <c r="R38" s="1">
        <f ca="1">INDIRECT("Sheet1!R"&amp;"38")</f>
        <v>0</v>
      </c>
      <c r="S38" s="1">
        <f ca="1">INDIRECT("Sheet1!S"&amp;"38")</f>
        <v>0</v>
      </c>
      <c r="T38" s="1">
        <f ca="1">INDIRECT("Sheet1!T"&amp;"38")</f>
        <v>0</v>
      </c>
      <c r="U38" s="1">
        <f ca="1">INDIRECT("Sheet1!U"&amp;"38")</f>
        <v>0</v>
      </c>
      <c r="V38" s="1">
        <f ca="1">INDIRECT("Sheet1!V"&amp;"38")</f>
        <v>0</v>
      </c>
      <c r="W38" s="1">
        <f ca="1">INDIRECT("Sheet1!W"&amp;"38")</f>
        <v>11.44793701171875</v>
      </c>
      <c r="X38" s="1">
        <f ca="1">INDIRECT("Sheet1!X"&amp;"38")</f>
        <v>0</v>
      </c>
      <c r="Y38" s="1">
        <f ca="1">INDIRECT("Sheet1!Y"&amp;"38")</f>
        <v>0</v>
      </c>
      <c r="Z38" s="1">
        <f ca="1">INDIRECT("Sheet1!Z"&amp;"38")</f>
        <v>0</v>
      </c>
      <c r="AA38" s="1">
        <f ca="1">INDIRECT("Sheet1!AA"&amp;"38")</f>
        <v>0</v>
      </c>
      <c r="AB38" s="1">
        <f ca="1">INDIRECT("Sheet1!AB"&amp;"38")</f>
        <v>0</v>
      </c>
      <c r="AC38" s="1">
        <f ca="1">INDIRECT("Sheet1!AC"&amp;"38")</f>
        <v>5.9786322526633739E-4</v>
      </c>
      <c r="AD38" s="1">
        <f ca="1">INDIRECT("Sheet1!AD"&amp;"38")</f>
        <v>3.2655471004545689E-3</v>
      </c>
      <c r="AE38" s="1">
        <f ca="1">INDIRECT("Sheet1!AE"&amp;"38")</f>
        <v>0</v>
      </c>
      <c r="AF38" s="1">
        <f ca="1">INDIRECT("Sheet1!AF"&amp;"38")</f>
        <v>0</v>
      </c>
      <c r="AG38" s="1">
        <f ca="1">INDIRECT("Sheet1!AG"&amp;"38")</f>
        <v>0</v>
      </c>
      <c r="AH38" s="1">
        <f ca="1">INDIRECT("Sheet1!AH"&amp;"38")</f>
        <v>0</v>
      </c>
      <c r="AI38" s="1">
        <f ca="1">INDIRECT("Sheet1!AI"&amp;"38")</f>
        <v>0</v>
      </c>
    </row>
    <row r="39" spans="1:35" customFormat="1" x14ac:dyDescent="0.25">
      <c r="A39" s="6">
        <f ca="1">INDIRECT("Sheet1!A"&amp;"39")</f>
        <v>45695</v>
      </c>
      <c r="B39" s="1">
        <f ca="1">INDIRECT("Sheet1!B"&amp;"39")</f>
        <v>0</v>
      </c>
      <c r="C39" s="1">
        <f ca="1">INDIRECT("Sheet1!C"&amp;"39")</f>
        <v>0</v>
      </c>
      <c r="D39" s="1">
        <f ca="1">INDIRECT("Sheet1!D"&amp;"39")</f>
        <v>0</v>
      </c>
      <c r="E39" s="1">
        <f ca="1">INDIRECT("Sheet1!E"&amp;"39")</f>
        <v>0</v>
      </c>
      <c r="F39" s="1">
        <f ca="1">INDIRECT("Sheet1!F"&amp;"39")</f>
        <v>0</v>
      </c>
      <c r="G39" s="1">
        <f ca="1">INDIRECT("Sheet1!G"&amp;"39")</f>
        <v>0</v>
      </c>
      <c r="H39" s="1">
        <f ca="1">INDIRECT("Sheet1!H"&amp;"39")</f>
        <v>0</v>
      </c>
      <c r="I39" s="1">
        <f ca="1">INDIRECT("Sheet1!I"&amp;"39")</f>
        <v>0</v>
      </c>
      <c r="J39" s="1">
        <f ca="1">INDIRECT("Sheet1!J"&amp;"39")</f>
        <v>0</v>
      </c>
      <c r="K39" s="1">
        <f ca="1">INDIRECT("Sheet1!K"&amp;"39")</f>
        <v>0</v>
      </c>
      <c r="L39" s="1">
        <f ca="1">INDIRECT("Sheet1!L"&amp;"39")</f>
        <v>0</v>
      </c>
      <c r="M39" s="1">
        <f ca="1">INDIRECT("Sheet1!M"&amp;"39")</f>
        <v>2.8275609016418457E-2</v>
      </c>
      <c r="N39" s="1">
        <f ca="1">INDIRECT("Sheet1!N"&amp;"39")</f>
        <v>0</v>
      </c>
      <c r="O39" s="1">
        <f ca="1">INDIRECT("Sheet1!O"&amp;"39")</f>
        <v>0</v>
      </c>
      <c r="P39" s="1">
        <f ca="1">INDIRECT("Sheet1!P"&amp;"39")</f>
        <v>0</v>
      </c>
      <c r="Q39" s="1">
        <f ca="1">INDIRECT("Sheet1!Q"&amp;"39")</f>
        <v>0</v>
      </c>
      <c r="R39" s="1">
        <f ca="1">INDIRECT("Sheet1!R"&amp;"39")</f>
        <v>0</v>
      </c>
      <c r="S39" s="1">
        <f ca="1">INDIRECT("Sheet1!S"&amp;"39")</f>
        <v>0</v>
      </c>
      <c r="T39" s="1">
        <f ca="1">INDIRECT("Sheet1!T"&amp;"39")</f>
        <v>0</v>
      </c>
      <c r="U39" s="1">
        <f ca="1">INDIRECT("Sheet1!U"&amp;"39")</f>
        <v>0</v>
      </c>
      <c r="V39" s="1">
        <f ca="1">INDIRECT("Sheet1!V"&amp;"39")</f>
        <v>0</v>
      </c>
      <c r="W39" s="1">
        <f ca="1">INDIRECT("Sheet1!W"&amp;"39")</f>
        <v>11.627237319946289</v>
      </c>
      <c r="X39" s="1">
        <f ca="1">INDIRECT("Sheet1!X"&amp;"39")</f>
        <v>0</v>
      </c>
      <c r="Y39" s="1">
        <f ca="1">INDIRECT("Sheet1!Y"&amp;"39")</f>
        <v>0</v>
      </c>
      <c r="Z39" s="1">
        <f ca="1">INDIRECT("Sheet1!Z"&amp;"39")</f>
        <v>0</v>
      </c>
      <c r="AA39" s="1">
        <f ca="1">INDIRECT("Sheet1!AA"&amp;"39")</f>
        <v>0</v>
      </c>
      <c r="AB39" s="1">
        <f ca="1">INDIRECT("Sheet1!AB"&amp;"39")</f>
        <v>0</v>
      </c>
      <c r="AC39" s="1">
        <f ca="1">INDIRECT("Sheet1!AC"&amp;"39")</f>
        <v>1.9581066444516182E-3</v>
      </c>
      <c r="AD39" s="1">
        <f ca="1">INDIRECT("Sheet1!AD"&amp;"39")</f>
        <v>3.5018041729927063E-2</v>
      </c>
      <c r="AE39" s="1">
        <f ca="1">INDIRECT("Sheet1!AE"&amp;"39")</f>
        <v>0</v>
      </c>
      <c r="AF39" s="1">
        <f ca="1">INDIRECT("Sheet1!AF"&amp;"39")</f>
        <v>0</v>
      </c>
      <c r="AG39" s="1">
        <f ca="1">INDIRECT("Sheet1!AG"&amp;"39")</f>
        <v>0</v>
      </c>
      <c r="AH39" s="1">
        <f ca="1">INDIRECT("Sheet1!AH"&amp;"39")</f>
        <v>0</v>
      </c>
      <c r="AI39" s="1">
        <f ca="1">INDIRECT("Sheet1!AI"&amp;"39")</f>
        <v>2.0234469324350357E-2</v>
      </c>
    </row>
    <row r="40" spans="1:35" customFormat="1" x14ac:dyDescent="0.25">
      <c r="A40" s="6">
        <f ca="1">INDIRECT("Sheet1!A"&amp;"40")</f>
        <v>45696</v>
      </c>
      <c r="B40" s="1">
        <f ca="1">INDIRECT("Sheet1!B"&amp;"40")</f>
        <v>0</v>
      </c>
      <c r="C40" s="1">
        <f ca="1">INDIRECT("Sheet1!C"&amp;"40")</f>
        <v>0</v>
      </c>
      <c r="D40" s="1">
        <f ca="1">INDIRECT("Sheet1!D"&amp;"40")</f>
        <v>0</v>
      </c>
      <c r="E40" s="1">
        <f ca="1">INDIRECT("Sheet1!E"&amp;"40")</f>
        <v>0</v>
      </c>
      <c r="F40" s="1">
        <f ca="1">INDIRECT("Sheet1!F"&amp;"40")</f>
        <v>0</v>
      </c>
      <c r="G40" s="1">
        <f ca="1">INDIRECT("Sheet1!G"&amp;"40")</f>
        <v>0</v>
      </c>
      <c r="H40" s="1">
        <f ca="1">INDIRECT("Sheet1!H"&amp;"40")</f>
        <v>0</v>
      </c>
      <c r="I40" s="1">
        <f ca="1">INDIRECT("Sheet1!I"&amp;"40")</f>
        <v>0</v>
      </c>
      <c r="J40" s="1">
        <f ca="1">INDIRECT("Sheet1!J"&amp;"40")</f>
        <v>0</v>
      </c>
      <c r="K40" s="1">
        <f ca="1">INDIRECT("Sheet1!K"&amp;"40")</f>
        <v>0</v>
      </c>
      <c r="L40" s="1">
        <f ca="1">INDIRECT("Sheet1!L"&amp;"40")</f>
        <v>0</v>
      </c>
      <c r="M40" s="1">
        <f ca="1">INDIRECT("Sheet1!M"&amp;"40")</f>
        <v>0</v>
      </c>
      <c r="N40" s="1">
        <f ca="1">INDIRECT("Sheet1!N"&amp;"40")</f>
        <v>0</v>
      </c>
      <c r="O40" s="1">
        <f ca="1">INDIRECT("Sheet1!O"&amp;"40")</f>
        <v>0</v>
      </c>
      <c r="P40" s="1">
        <f ca="1">INDIRECT("Sheet1!P"&amp;"40")</f>
        <v>0</v>
      </c>
      <c r="Q40" s="1">
        <f ca="1">INDIRECT("Sheet1!Q"&amp;"40")</f>
        <v>0</v>
      </c>
      <c r="R40" s="1">
        <f ca="1">INDIRECT("Sheet1!R"&amp;"40")</f>
        <v>0</v>
      </c>
      <c r="S40" s="1">
        <f ca="1">INDIRECT("Sheet1!S"&amp;"40")</f>
        <v>0</v>
      </c>
      <c r="T40" s="1">
        <f ca="1">INDIRECT("Sheet1!T"&amp;"40")</f>
        <v>0</v>
      </c>
      <c r="U40" s="1">
        <f ca="1">INDIRECT("Sheet1!U"&amp;"40")</f>
        <v>0</v>
      </c>
      <c r="V40" s="1">
        <f ca="1">INDIRECT("Sheet1!V"&amp;"40")</f>
        <v>0</v>
      </c>
      <c r="W40" s="1">
        <f ca="1">INDIRECT("Sheet1!W"&amp;"40")</f>
        <v>11.581233978271484</v>
      </c>
      <c r="X40" s="1">
        <f ca="1">INDIRECT("Sheet1!X"&amp;"40")</f>
        <v>0</v>
      </c>
      <c r="Y40" s="1">
        <f ca="1">INDIRECT("Sheet1!Y"&amp;"40")</f>
        <v>0</v>
      </c>
      <c r="Z40" s="1">
        <f ca="1">INDIRECT("Sheet1!Z"&amp;"40")</f>
        <v>0</v>
      </c>
      <c r="AA40" s="1">
        <f ca="1">INDIRECT("Sheet1!AA"&amp;"40")</f>
        <v>0</v>
      </c>
      <c r="AB40" s="1">
        <f ca="1">INDIRECT("Sheet1!AB"&amp;"40")</f>
        <v>0</v>
      </c>
      <c r="AC40" s="1">
        <f ca="1">INDIRECT("Sheet1!AC"&amp;"40")</f>
        <v>0</v>
      </c>
      <c r="AD40" s="1">
        <f ca="1">INDIRECT("Sheet1!AD"&amp;"40")</f>
        <v>0</v>
      </c>
      <c r="AE40" s="1">
        <f ca="1">INDIRECT("Sheet1!AE"&amp;"40")</f>
        <v>0</v>
      </c>
      <c r="AF40" s="1">
        <f ca="1">INDIRECT("Sheet1!AF"&amp;"40")</f>
        <v>0</v>
      </c>
      <c r="AG40" s="1">
        <f ca="1">INDIRECT("Sheet1!AG"&amp;"40")</f>
        <v>0</v>
      </c>
      <c r="AH40" s="1">
        <f ca="1">INDIRECT("Sheet1!AH"&amp;"40")</f>
        <v>0</v>
      </c>
      <c r="AI40" s="1">
        <f ca="1">INDIRECT("Sheet1!AI"&amp;"40")</f>
        <v>0</v>
      </c>
    </row>
    <row r="41" spans="1:35" customFormat="1" x14ac:dyDescent="0.25">
      <c r="A41" s="6">
        <f ca="1">INDIRECT("Sheet1!A"&amp;"41")</f>
        <v>45697</v>
      </c>
      <c r="B41" s="1">
        <f ca="1">INDIRECT("Sheet1!B"&amp;"41")</f>
        <v>0</v>
      </c>
      <c r="C41" s="1">
        <f ca="1">INDIRECT("Sheet1!C"&amp;"41")</f>
        <v>0</v>
      </c>
      <c r="D41" s="1">
        <f ca="1">INDIRECT("Sheet1!D"&amp;"41")</f>
        <v>0</v>
      </c>
      <c r="E41" s="1">
        <f ca="1">INDIRECT("Sheet1!E"&amp;"41")</f>
        <v>0</v>
      </c>
      <c r="F41" s="1">
        <f ca="1">INDIRECT("Sheet1!F"&amp;"41")</f>
        <v>0</v>
      </c>
      <c r="G41" s="1">
        <f ca="1">INDIRECT("Sheet1!G"&amp;"41")</f>
        <v>0</v>
      </c>
      <c r="H41" s="1">
        <f ca="1">INDIRECT("Sheet1!H"&amp;"41")</f>
        <v>0</v>
      </c>
      <c r="I41" s="1">
        <f ca="1">INDIRECT("Sheet1!I"&amp;"41")</f>
        <v>0</v>
      </c>
      <c r="J41" s="1">
        <f ca="1">INDIRECT("Sheet1!J"&amp;"41")</f>
        <v>0</v>
      </c>
      <c r="K41" s="1">
        <f ca="1">INDIRECT("Sheet1!K"&amp;"41")</f>
        <v>0</v>
      </c>
      <c r="L41" s="1">
        <f ca="1">INDIRECT("Sheet1!L"&amp;"41")</f>
        <v>0</v>
      </c>
      <c r="M41" s="1">
        <f ca="1">INDIRECT("Sheet1!M"&amp;"41")</f>
        <v>0</v>
      </c>
      <c r="N41" s="1">
        <f ca="1">INDIRECT("Sheet1!N"&amp;"41")</f>
        <v>0</v>
      </c>
      <c r="O41" s="1">
        <f ca="1">INDIRECT("Sheet1!O"&amp;"41")</f>
        <v>0</v>
      </c>
      <c r="P41" s="1">
        <f ca="1">INDIRECT("Sheet1!P"&amp;"41")</f>
        <v>0</v>
      </c>
      <c r="Q41" s="1">
        <f ca="1">INDIRECT("Sheet1!Q"&amp;"41")</f>
        <v>0</v>
      </c>
      <c r="R41" s="1">
        <f ca="1">INDIRECT("Sheet1!R"&amp;"41")</f>
        <v>0</v>
      </c>
      <c r="S41" s="1">
        <f ca="1">INDIRECT("Sheet1!S"&amp;"41")</f>
        <v>0</v>
      </c>
      <c r="T41" s="1">
        <f ca="1">INDIRECT("Sheet1!T"&amp;"41")</f>
        <v>0</v>
      </c>
      <c r="U41" s="1">
        <f ca="1">INDIRECT("Sheet1!U"&amp;"41")</f>
        <v>0</v>
      </c>
      <c r="V41" s="1">
        <f ca="1">INDIRECT("Sheet1!V"&amp;"41")</f>
        <v>0</v>
      </c>
      <c r="W41" s="1">
        <f ca="1">INDIRECT("Sheet1!W"&amp;"41")</f>
        <v>11.723392486572266</v>
      </c>
      <c r="X41" s="1">
        <f ca="1">INDIRECT("Sheet1!X"&amp;"41")</f>
        <v>0</v>
      </c>
      <c r="Y41" s="1">
        <f ca="1">INDIRECT("Sheet1!Y"&amp;"41")</f>
        <v>0</v>
      </c>
      <c r="Z41" s="1">
        <f ca="1">INDIRECT("Sheet1!Z"&amp;"41")</f>
        <v>0</v>
      </c>
      <c r="AA41" s="1">
        <f ca="1">INDIRECT("Sheet1!AA"&amp;"41")</f>
        <v>0</v>
      </c>
      <c r="AB41" s="1">
        <f ca="1">INDIRECT("Sheet1!AB"&amp;"41")</f>
        <v>0</v>
      </c>
      <c r="AC41" s="1">
        <f ca="1">INDIRECT("Sheet1!AC"&amp;"41")</f>
        <v>4.8473864793777466E-2</v>
      </c>
      <c r="AD41" s="1">
        <f ca="1">INDIRECT("Sheet1!AD"&amp;"41")</f>
        <v>0</v>
      </c>
      <c r="AE41" s="1">
        <f ca="1">INDIRECT("Sheet1!AE"&amp;"41")</f>
        <v>0</v>
      </c>
      <c r="AF41" s="1">
        <f ca="1">INDIRECT("Sheet1!AF"&amp;"41")</f>
        <v>0</v>
      </c>
      <c r="AG41" s="1">
        <f ca="1">INDIRECT("Sheet1!AG"&amp;"41")</f>
        <v>0</v>
      </c>
      <c r="AH41" s="1">
        <f ca="1">INDIRECT("Sheet1!AH"&amp;"41")</f>
        <v>0</v>
      </c>
      <c r="AI41" s="1">
        <f ca="1">INDIRECT("Sheet1!AI"&amp;"41")</f>
        <v>0</v>
      </c>
    </row>
    <row r="42" spans="1:35" customFormat="1" x14ac:dyDescent="0.25">
      <c r="A42" s="6">
        <f ca="1">INDIRECT("Sheet1!A"&amp;"42")</f>
        <v>45698</v>
      </c>
      <c r="B42" s="1">
        <f ca="1">INDIRECT("Sheet1!B"&amp;"42")</f>
        <v>8.5816241335123777E-4</v>
      </c>
      <c r="C42" s="1">
        <f ca="1">INDIRECT("Sheet1!C"&amp;"42")</f>
        <v>0</v>
      </c>
      <c r="D42" s="1">
        <f ca="1">INDIRECT("Sheet1!D"&amp;"42")</f>
        <v>0</v>
      </c>
      <c r="E42" s="1">
        <f ca="1">INDIRECT("Sheet1!E"&amp;"42")</f>
        <v>0</v>
      </c>
      <c r="F42" s="1">
        <f ca="1">INDIRECT("Sheet1!F"&amp;"42")</f>
        <v>0</v>
      </c>
      <c r="G42" s="1">
        <f ca="1">INDIRECT("Sheet1!G"&amp;"42")</f>
        <v>0</v>
      </c>
      <c r="H42" s="1">
        <f ca="1">INDIRECT("Sheet1!H"&amp;"42")</f>
        <v>0</v>
      </c>
      <c r="I42" s="1">
        <f ca="1">INDIRECT("Sheet1!I"&amp;"42")</f>
        <v>0</v>
      </c>
      <c r="J42" s="1">
        <f ca="1">INDIRECT("Sheet1!J"&amp;"42")</f>
        <v>0</v>
      </c>
      <c r="K42" s="1">
        <f ca="1">INDIRECT("Sheet1!K"&amp;"42")</f>
        <v>0</v>
      </c>
      <c r="L42" s="1">
        <f ca="1">INDIRECT("Sheet1!L"&amp;"42")</f>
        <v>0</v>
      </c>
      <c r="M42" s="1">
        <f ca="1">INDIRECT("Sheet1!M"&amp;"42")</f>
        <v>0</v>
      </c>
      <c r="N42" s="1">
        <f ca="1">INDIRECT("Sheet1!N"&amp;"42")</f>
        <v>0</v>
      </c>
      <c r="O42" s="1">
        <f ca="1">INDIRECT("Sheet1!O"&amp;"42")</f>
        <v>0</v>
      </c>
      <c r="P42" s="1">
        <f ca="1">INDIRECT("Sheet1!P"&amp;"42")</f>
        <v>0</v>
      </c>
      <c r="Q42" s="1">
        <f ca="1">INDIRECT("Sheet1!Q"&amp;"42")</f>
        <v>0</v>
      </c>
      <c r="R42" s="1">
        <f ca="1">INDIRECT("Sheet1!R"&amp;"42")</f>
        <v>0</v>
      </c>
      <c r="S42" s="1">
        <f ca="1">INDIRECT("Sheet1!S"&amp;"42")</f>
        <v>0</v>
      </c>
      <c r="T42" s="1">
        <f ca="1">INDIRECT("Sheet1!T"&amp;"42")</f>
        <v>0</v>
      </c>
      <c r="U42" s="1">
        <f ca="1">INDIRECT("Sheet1!U"&amp;"42")</f>
        <v>0</v>
      </c>
      <c r="V42" s="1">
        <f ca="1">INDIRECT("Sheet1!V"&amp;"42")</f>
        <v>0</v>
      </c>
      <c r="W42" s="1">
        <f ca="1">INDIRECT("Sheet1!W"&amp;"42")</f>
        <v>11.723392486572266</v>
      </c>
      <c r="X42" s="1">
        <f ca="1">INDIRECT("Sheet1!X"&amp;"42")</f>
        <v>0</v>
      </c>
      <c r="Y42" s="1">
        <f ca="1">INDIRECT("Sheet1!Y"&amp;"42")</f>
        <v>0</v>
      </c>
      <c r="Z42" s="1">
        <f ca="1">INDIRECT("Sheet1!Z"&amp;"42")</f>
        <v>0</v>
      </c>
      <c r="AA42" s="1">
        <f ca="1">INDIRECT("Sheet1!AA"&amp;"42")</f>
        <v>0</v>
      </c>
      <c r="AB42" s="1">
        <f ca="1">INDIRECT("Sheet1!AB"&amp;"42")</f>
        <v>0</v>
      </c>
      <c r="AC42" s="1">
        <f ca="1">INDIRECT("Sheet1!AC"&amp;"42")</f>
        <v>8.0686494708061218E-2</v>
      </c>
      <c r="AD42" s="1">
        <f ca="1">INDIRECT("Sheet1!AD"&amp;"42")</f>
        <v>0</v>
      </c>
      <c r="AE42" s="1">
        <f ca="1">INDIRECT("Sheet1!AE"&amp;"42")</f>
        <v>0</v>
      </c>
      <c r="AF42" s="1">
        <f ca="1">INDIRECT("Sheet1!AF"&amp;"42")</f>
        <v>0</v>
      </c>
      <c r="AG42" s="1">
        <f ca="1">INDIRECT("Sheet1!AG"&amp;"42")</f>
        <v>0</v>
      </c>
      <c r="AH42" s="1">
        <f ca="1">INDIRECT("Sheet1!AH"&amp;"42")</f>
        <v>0</v>
      </c>
      <c r="AI42" s="1">
        <f ca="1">INDIRECT("Sheet1!AI"&amp;"42")</f>
        <v>0</v>
      </c>
    </row>
    <row r="43" spans="1:35" customFormat="1" x14ac:dyDescent="0.25">
      <c r="A43" s="6">
        <f ca="1">INDIRECT("Sheet1!A"&amp;"43")</f>
        <v>45699</v>
      </c>
      <c r="B43" s="1">
        <f ca="1">INDIRECT("Sheet1!B"&amp;"43")</f>
        <v>0</v>
      </c>
      <c r="C43" s="1">
        <f ca="1">INDIRECT("Sheet1!C"&amp;"43")</f>
        <v>0</v>
      </c>
      <c r="D43" s="1">
        <f ca="1">INDIRECT("Sheet1!D"&amp;"43")</f>
        <v>0</v>
      </c>
      <c r="E43" s="1">
        <f ca="1">INDIRECT("Sheet1!E"&amp;"43")</f>
        <v>0</v>
      </c>
      <c r="F43" s="1">
        <f ca="1">INDIRECT("Sheet1!F"&amp;"43")</f>
        <v>0</v>
      </c>
      <c r="G43" s="1">
        <f ca="1">INDIRECT("Sheet1!G"&amp;"43")</f>
        <v>0</v>
      </c>
      <c r="H43" s="1">
        <f ca="1">INDIRECT("Sheet1!H"&amp;"43")</f>
        <v>0</v>
      </c>
      <c r="I43" s="1">
        <f ca="1">INDIRECT("Sheet1!I"&amp;"43")</f>
        <v>0</v>
      </c>
      <c r="J43" s="1">
        <f ca="1">INDIRECT("Sheet1!J"&amp;"43")</f>
        <v>0</v>
      </c>
      <c r="K43" s="1">
        <f ca="1">INDIRECT("Sheet1!K"&amp;"43")</f>
        <v>0</v>
      </c>
      <c r="L43" s="1">
        <f ca="1">INDIRECT("Sheet1!L"&amp;"43")</f>
        <v>0</v>
      </c>
      <c r="M43" s="1">
        <f ca="1">INDIRECT("Sheet1!M"&amp;"43")</f>
        <v>0</v>
      </c>
      <c r="N43" s="1">
        <f ca="1">INDIRECT("Sheet1!N"&amp;"43")</f>
        <v>0</v>
      </c>
      <c r="O43" s="1">
        <f ca="1">INDIRECT("Sheet1!O"&amp;"43")</f>
        <v>0</v>
      </c>
      <c r="P43" s="1">
        <f ca="1">INDIRECT("Sheet1!P"&amp;"43")</f>
        <v>0</v>
      </c>
      <c r="Q43" s="1">
        <f ca="1">INDIRECT("Sheet1!Q"&amp;"43")</f>
        <v>0</v>
      </c>
      <c r="R43" s="1">
        <f ca="1">INDIRECT("Sheet1!R"&amp;"43")</f>
        <v>0</v>
      </c>
      <c r="S43" s="1">
        <f ca="1">INDIRECT("Sheet1!S"&amp;"43")</f>
        <v>0</v>
      </c>
      <c r="T43" s="1">
        <f ca="1">INDIRECT("Sheet1!T"&amp;"43")</f>
        <v>0</v>
      </c>
      <c r="U43" s="1">
        <f ca="1">INDIRECT("Sheet1!U"&amp;"43")</f>
        <v>0</v>
      </c>
      <c r="V43" s="1">
        <f ca="1">INDIRECT("Sheet1!V"&amp;"43")</f>
        <v>0</v>
      </c>
      <c r="W43" s="1">
        <f ca="1">INDIRECT("Sheet1!W"&amp;"43")</f>
        <v>5.5070095062255859</v>
      </c>
      <c r="X43" s="1">
        <f ca="1">INDIRECT("Sheet1!X"&amp;"43")</f>
        <v>0</v>
      </c>
      <c r="Y43" s="1">
        <f ca="1">INDIRECT("Sheet1!Y"&amp;"43")</f>
        <v>0</v>
      </c>
      <c r="Z43" s="1">
        <f ca="1">INDIRECT("Sheet1!Z"&amp;"43")</f>
        <v>0</v>
      </c>
      <c r="AA43" s="1">
        <f ca="1">INDIRECT("Sheet1!AA"&amp;"43")</f>
        <v>0</v>
      </c>
      <c r="AB43" s="1">
        <f ca="1">INDIRECT("Sheet1!AB"&amp;"43")</f>
        <v>0</v>
      </c>
      <c r="AC43" s="1">
        <f ca="1">INDIRECT("Sheet1!AC"&amp;"43")</f>
        <v>0</v>
      </c>
      <c r="AD43" s="1">
        <f ca="1">INDIRECT("Sheet1!AD"&amp;"43")</f>
        <v>0</v>
      </c>
      <c r="AE43" s="1">
        <f ca="1">INDIRECT("Sheet1!AE"&amp;"43")</f>
        <v>0</v>
      </c>
      <c r="AF43" s="1">
        <f ca="1">INDIRECT("Sheet1!AF"&amp;"43")</f>
        <v>0</v>
      </c>
      <c r="AG43" s="1">
        <f ca="1">INDIRECT("Sheet1!AG"&amp;"43")</f>
        <v>0</v>
      </c>
      <c r="AH43" s="1">
        <f ca="1">INDIRECT("Sheet1!AH"&amp;"43")</f>
        <v>0</v>
      </c>
      <c r="AI43" s="1">
        <f ca="1">INDIRECT("Sheet1!AI"&amp;"43")</f>
        <v>0</v>
      </c>
    </row>
    <row r="44" spans="1:35" customFormat="1" x14ac:dyDescent="0.25">
      <c r="A44" s="6">
        <f ca="1">INDIRECT("Sheet1!A"&amp;"44")</f>
        <v>45700</v>
      </c>
      <c r="B44" s="1">
        <f ca="1">INDIRECT("Sheet1!B"&amp;"44")</f>
        <v>0</v>
      </c>
      <c r="C44" s="1">
        <f ca="1">INDIRECT("Sheet1!C"&amp;"44")</f>
        <v>0</v>
      </c>
      <c r="D44" s="1">
        <f ca="1">INDIRECT("Sheet1!D"&amp;"44")</f>
        <v>0</v>
      </c>
      <c r="E44" s="1">
        <f ca="1">INDIRECT("Sheet1!E"&amp;"44")</f>
        <v>0</v>
      </c>
      <c r="F44" s="1">
        <f ca="1">INDIRECT("Sheet1!F"&amp;"44")</f>
        <v>0</v>
      </c>
      <c r="G44" s="1">
        <f ca="1">INDIRECT("Sheet1!G"&amp;"44")</f>
        <v>0</v>
      </c>
      <c r="H44" s="1">
        <f ca="1">INDIRECT("Sheet1!H"&amp;"44")</f>
        <v>0</v>
      </c>
      <c r="I44" s="1">
        <f ca="1">INDIRECT("Sheet1!I"&amp;"44")</f>
        <v>0</v>
      </c>
      <c r="J44" s="1">
        <f ca="1">INDIRECT("Sheet1!J"&amp;"44")</f>
        <v>0</v>
      </c>
      <c r="K44" s="1">
        <f ca="1">INDIRECT("Sheet1!K"&amp;"44")</f>
        <v>0</v>
      </c>
      <c r="L44" s="1">
        <f ca="1">INDIRECT("Sheet1!L"&amp;"44")</f>
        <v>0</v>
      </c>
      <c r="M44" s="1">
        <f ca="1">INDIRECT("Sheet1!M"&amp;"44")</f>
        <v>0</v>
      </c>
      <c r="N44" s="1">
        <f ca="1">INDIRECT("Sheet1!N"&amp;"44")</f>
        <v>0</v>
      </c>
      <c r="O44" s="1">
        <f ca="1">INDIRECT("Sheet1!O"&amp;"44")</f>
        <v>0</v>
      </c>
      <c r="P44" s="1">
        <f ca="1">INDIRECT("Sheet1!P"&amp;"44")</f>
        <v>0</v>
      </c>
      <c r="Q44" s="1">
        <f ca="1">INDIRECT("Sheet1!Q"&amp;"44")</f>
        <v>0</v>
      </c>
      <c r="R44" s="1">
        <f ca="1">INDIRECT("Sheet1!R"&amp;"44")</f>
        <v>0</v>
      </c>
      <c r="S44" s="1">
        <f ca="1">INDIRECT("Sheet1!S"&amp;"44")</f>
        <v>0</v>
      </c>
      <c r="T44" s="1">
        <f ca="1">INDIRECT("Sheet1!T"&amp;"44")</f>
        <v>0</v>
      </c>
      <c r="U44" s="1">
        <f ca="1">INDIRECT("Sheet1!U"&amp;"44")</f>
        <v>0</v>
      </c>
      <c r="V44" s="1">
        <f ca="1">INDIRECT("Sheet1!V"&amp;"44")</f>
        <v>0</v>
      </c>
      <c r="W44" s="1">
        <f ca="1">INDIRECT("Sheet1!W"&amp;"44")</f>
        <v>0</v>
      </c>
      <c r="X44" s="1">
        <f ca="1">INDIRECT("Sheet1!X"&amp;"44")</f>
        <v>0</v>
      </c>
      <c r="Y44" s="1">
        <f ca="1">INDIRECT("Sheet1!Y"&amp;"44")</f>
        <v>0</v>
      </c>
      <c r="Z44" s="1">
        <f ca="1">INDIRECT("Sheet1!Z"&amp;"44")</f>
        <v>0</v>
      </c>
      <c r="AA44" s="1">
        <f ca="1">INDIRECT("Sheet1!AA"&amp;"44")</f>
        <v>0</v>
      </c>
      <c r="AB44" s="1">
        <f ca="1">INDIRECT("Sheet1!AB"&amp;"44")</f>
        <v>0</v>
      </c>
      <c r="AC44" s="1">
        <f ca="1">INDIRECT("Sheet1!AC"&amp;"44")</f>
        <v>0</v>
      </c>
      <c r="AD44" s="1">
        <f ca="1">INDIRECT("Sheet1!AD"&amp;"44")</f>
        <v>0</v>
      </c>
      <c r="AE44" s="1">
        <f ca="1">INDIRECT("Sheet1!AE"&amp;"44")</f>
        <v>0</v>
      </c>
      <c r="AF44" s="1">
        <f ca="1">INDIRECT("Sheet1!AF"&amp;"44")</f>
        <v>0</v>
      </c>
      <c r="AG44" s="1">
        <f ca="1">INDIRECT("Sheet1!AG"&amp;"44")</f>
        <v>0</v>
      </c>
      <c r="AH44" s="1">
        <f ca="1">INDIRECT("Sheet1!AH"&amp;"44")</f>
        <v>0</v>
      </c>
      <c r="AI44" s="1">
        <f ca="1">INDIRECT("Sheet1!AI"&amp;"44")</f>
        <v>0</v>
      </c>
    </row>
    <row r="45" spans="1:35" customFormat="1" x14ac:dyDescent="0.25">
      <c r="A45" s="6">
        <f ca="1">INDIRECT("Sheet1!A"&amp;"45")</f>
        <v>45701</v>
      </c>
      <c r="B45" s="1">
        <f ca="1">INDIRECT("Sheet1!B"&amp;"45")</f>
        <v>0</v>
      </c>
      <c r="C45" s="1">
        <f ca="1">INDIRECT("Sheet1!C"&amp;"45")</f>
        <v>0</v>
      </c>
      <c r="D45" s="1">
        <f ca="1">INDIRECT("Sheet1!D"&amp;"45")</f>
        <v>0</v>
      </c>
      <c r="E45" s="1">
        <f ca="1">INDIRECT("Sheet1!E"&amp;"45")</f>
        <v>0</v>
      </c>
      <c r="F45" s="1">
        <f ca="1">INDIRECT("Sheet1!F"&amp;"45")</f>
        <v>0</v>
      </c>
      <c r="G45" s="1">
        <f ca="1">INDIRECT("Sheet1!G"&amp;"45")</f>
        <v>0</v>
      </c>
      <c r="H45" s="1">
        <f ca="1">INDIRECT("Sheet1!H"&amp;"45")</f>
        <v>0</v>
      </c>
      <c r="I45" s="1">
        <f ca="1">INDIRECT("Sheet1!I"&amp;"45")</f>
        <v>0</v>
      </c>
      <c r="J45" s="1">
        <f ca="1">INDIRECT("Sheet1!J"&amp;"45")</f>
        <v>0</v>
      </c>
      <c r="K45" s="1">
        <f ca="1">INDIRECT("Sheet1!K"&amp;"45")</f>
        <v>0</v>
      </c>
      <c r="L45" s="1">
        <f ca="1">INDIRECT("Sheet1!L"&amp;"45")</f>
        <v>0</v>
      </c>
      <c r="M45" s="1">
        <f ca="1">INDIRECT("Sheet1!M"&amp;"45")</f>
        <v>0</v>
      </c>
      <c r="N45" s="1">
        <f ca="1">INDIRECT("Sheet1!N"&amp;"45")</f>
        <v>0</v>
      </c>
      <c r="O45" s="1">
        <f ca="1">INDIRECT("Sheet1!O"&amp;"45")</f>
        <v>0</v>
      </c>
      <c r="P45" s="1">
        <f ca="1">INDIRECT("Sheet1!P"&amp;"45")</f>
        <v>0</v>
      </c>
      <c r="Q45" s="1">
        <f ca="1">INDIRECT("Sheet1!Q"&amp;"45")</f>
        <v>0</v>
      </c>
      <c r="R45" s="1">
        <f ca="1">INDIRECT("Sheet1!R"&amp;"45")</f>
        <v>0</v>
      </c>
      <c r="S45" s="1">
        <f ca="1">INDIRECT("Sheet1!S"&amp;"45")</f>
        <v>0</v>
      </c>
      <c r="T45" s="1">
        <f ca="1">INDIRECT("Sheet1!T"&amp;"45")</f>
        <v>0</v>
      </c>
      <c r="U45" s="1">
        <f ca="1">INDIRECT("Sheet1!U"&amp;"45")</f>
        <v>0</v>
      </c>
      <c r="V45" s="1">
        <f ca="1">INDIRECT("Sheet1!V"&amp;"45")</f>
        <v>0</v>
      </c>
      <c r="W45" s="1">
        <f ca="1">INDIRECT("Sheet1!W"&amp;"45")</f>
        <v>0</v>
      </c>
      <c r="X45" s="1">
        <f ca="1">INDIRECT("Sheet1!X"&amp;"45")</f>
        <v>0</v>
      </c>
      <c r="Y45" s="1">
        <f ca="1">INDIRECT("Sheet1!Y"&amp;"45")</f>
        <v>0</v>
      </c>
      <c r="Z45" s="1">
        <f ca="1">INDIRECT("Sheet1!Z"&amp;"45")</f>
        <v>0</v>
      </c>
      <c r="AA45" s="1">
        <f ca="1">INDIRECT("Sheet1!AA"&amp;"45")</f>
        <v>0</v>
      </c>
      <c r="AB45" s="1">
        <f ca="1">INDIRECT("Sheet1!AB"&amp;"45")</f>
        <v>0</v>
      </c>
      <c r="AC45" s="1">
        <f ca="1">INDIRECT("Sheet1!AC"&amp;"45")</f>
        <v>0</v>
      </c>
      <c r="AD45" s="1">
        <f ca="1">INDIRECT("Sheet1!AD"&amp;"45")</f>
        <v>0</v>
      </c>
      <c r="AE45" s="1">
        <f ca="1">INDIRECT("Sheet1!AE"&amp;"45")</f>
        <v>0</v>
      </c>
      <c r="AF45" s="1">
        <f ca="1">INDIRECT("Sheet1!AF"&amp;"45")</f>
        <v>0</v>
      </c>
      <c r="AG45" s="1">
        <f ca="1">INDIRECT("Sheet1!AG"&amp;"45")</f>
        <v>0</v>
      </c>
      <c r="AH45" s="1">
        <f ca="1">INDIRECT("Sheet1!AH"&amp;"45")</f>
        <v>0</v>
      </c>
      <c r="AI45" s="1">
        <f ca="1">INDIRECT("Sheet1!AI"&amp;"45")</f>
        <v>0</v>
      </c>
    </row>
    <row r="46" spans="1:35" customFormat="1" x14ac:dyDescent="0.25">
      <c r="A46" s="6">
        <f ca="1">INDIRECT("Sheet1!A"&amp;"46")</f>
        <v>45702</v>
      </c>
      <c r="B46" s="1">
        <f ca="1">INDIRECT("Sheet1!B"&amp;"46")</f>
        <v>1.2637826148420572E-4</v>
      </c>
      <c r="C46" s="1">
        <f ca="1">INDIRECT("Sheet1!C"&amp;"46")</f>
        <v>0</v>
      </c>
      <c r="D46" s="1">
        <f ca="1">INDIRECT("Sheet1!D"&amp;"46")</f>
        <v>0</v>
      </c>
      <c r="E46" s="1">
        <f ca="1">INDIRECT("Sheet1!E"&amp;"46")</f>
        <v>0</v>
      </c>
      <c r="F46" s="1">
        <f ca="1">INDIRECT("Sheet1!F"&amp;"46")</f>
        <v>0</v>
      </c>
      <c r="G46" s="1">
        <f ca="1">INDIRECT("Sheet1!G"&amp;"46")</f>
        <v>0</v>
      </c>
      <c r="H46" s="1">
        <f ca="1">INDIRECT("Sheet1!H"&amp;"46")</f>
        <v>0</v>
      </c>
      <c r="I46" s="1">
        <f ca="1">INDIRECT("Sheet1!I"&amp;"46")</f>
        <v>0</v>
      </c>
      <c r="J46" s="1">
        <f ca="1">INDIRECT("Sheet1!J"&amp;"46")</f>
        <v>0</v>
      </c>
      <c r="K46" s="1">
        <f ca="1">INDIRECT("Sheet1!K"&amp;"46")</f>
        <v>0</v>
      </c>
      <c r="L46" s="1">
        <f ca="1">INDIRECT("Sheet1!L"&amp;"46")</f>
        <v>0</v>
      </c>
      <c r="M46" s="1">
        <f ca="1">INDIRECT("Sheet1!M"&amp;"46")</f>
        <v>0</v>
      </c>
      <c r="N46" s="1">
        <f ca="1">INDIRECT("Sheet1!N"&amp;"46")</f>
        <v>0</v>
      </c>
      <c r="O46" s="1">
        <f ca="1">INDIRECT("Sheet1!O"&amp;"46")</f>
        <v>0</v>
      </c>
      <c r="P46" s="1">
        <f ca="1">INDIRECT("Sheet1!P"&amp;"46")</f>
        <v>0</v>
      </c>
      <c r="Q46" s="1">
        <f ca="1">INDIRECT("Sheet1!Q"&amp;"46")</f>
        <v>0</v>
      </c>
      <c r="R46" s="1">
        <f ca="1">INDIRECT("Sheet1!R"&amp;"46")</f>
        <v>0</v>
      </c>
      <c r="S46" s="1">
        <f ca="1">INDIRECT("Sheet1!S"&amp;"46")</f>
        <v>0</v>
      </c>
      <c r="T46" s="1">
        <f ca="1">INDIRECT("Sheet1!T"&amp;"46")</f>
        <v>0</v>
      </c>
      <c r="U46" s="1">
        <f ca="1">INDIRECT("Sheet1!U"&amp;"46")</f>
        <v>0</v>
      </c>
      <c r="V46" s="1">
        <f ca="1">INDIRECT("Sheet1!V"&amp;"46")</f>
        <v>0</v>
      </c>
      <c r="W46" s="1">
        <f ca="1">INDIRECT("Sheet1!W"&amp;"46")</f>
        <v>0</v>
      </c>
      <c r="X46" s="1">
        <f ca="1">INDIRECT("Sheet1!X"&amp;"46")</f>
        <v>0</v>
      </c>
      <c r="Y46" s="1">
        <f ca="1">INDIRECT("Sheet1!Y"&amp;"46")</f>
        <v>0</v>
      </c>
      <c r="Z46" s="1">
        <f ca="1">INDIRECT("Sheet1!Z"&amp;"46")</f>
        <v>0</v>
      </c>
      <c r="AA46" s="1">
        <f ca="1">INDIRECT("Sheet1!AA"&amp;"46")</f>
        <v>0</v>
      </c>
      <c r="AB46" s="1">
        <f ca="1">INDIRECT("Sheet1!AB"&amp;"46")</f>
        <v>0</v>
      </c>
      <c r="AC46" s="1">
        <f ca="1">INDIRECT("Sheet1!AC"&amp;"46")</f>
        <v>9.4472050666809082E-2</v>
      </c>
      <c r="AD46" s="1">
        <f ca="1">INDIRECT("Sheet1!AD"&amp;"46")</f>
        <v>0</v>
      </c>
      <c r="AE46" s="1">
        <f ca="1">INDIRECT("Sheet1!AE"&amp;"46")</f>
        <v>0</v>
      </c>
      <c r="AF46" s="1">
        <f ca="1">INDIRECT("Sheet1!AF"&amp;"46")</f>
        <v>0</v>
      </c>
      <c r="AG46" s="1">
        <f ca="1">INDIRECT("Sheet1!AG"&amp;"46")</f>
        <v>0</v>
      </c>
      <c r="AH46" s="1">
        <f ca="1">INDIRECT("Sheet1!AH"&amp;"46")</f>
        <v>0</v>
      </c>
      <c r="AI46" s="1">
        <f ca="1">INDIRECT("Sheet1!AI"&amp;"46")</f>
        <v>0</v>
      </c>
    </row>
    <row r="47" spans="1:35" customFormat="1" x14ac:dyDescent="0.25">
      <c r="A47" s="6">
        <f ca="1">INDIRECT("Sheet1!A"&amp;"47")</f>
        <v>45703</v>
      </c>
      <c r="B47" s="1">
        <f ca="1">INDIRECT("Sheet1!B"&amp;"47")</f>
        <v>0</v>
      </c>
      <c r="C47" s="1">
        <f ca="1">INDIRECT("Sheet1!C"&amp;"47")</f>
        <v>0</v>
      </c>
      <c r="D47" s="1">
        <f ca="1">INDIRECT("Sheet1!D"&amp;"47")</f>
        <v>0</v>
      </c>
      <c r="E47" s="1">
        <f ca="1">INDIRECT("Sheet1!E"&amp;"47")</f>
        <v>0</v>
      </c>
      <c r="F47" s="1">
        <f ca="1">INDIRECT("Sheet1!F"&amp;"47")</f>
        <v>0</v>
      </c>
      <c r="G47" s="1">
        <f ca="1">INDIRECT("Sheet1!G"&amp;"47")</f>
        <v>0</v>
      </c>
      <c r="H47" s="1">
        <f ca="1">INDIRECT("Sheet1!H"&amp;"47")</f>
        <v>0</v>
      </c>
      <c r="I47" s="1">
        <f ca="1">INDIRECT("Sheet1!I"&amp;"47")</f>
        <v>0</v>
      </c>
      <c r="J47" s="1">
        <f ca="1">INDIRECT("Sheet1!J"&amp;"47")</f>
        <v>0</v>
      </c>
      <c r="K47" s="1">
        <f ca="1">INDIRECT("Sheet1!K"&amp;"47")</f>
        <v>0</v>
      </c>
      <c r="L47" s="1">
        <f ca="1">INDIRECT("Sheet1!L"&amp;"47")</f>
        <v>0</v>
      </c>
      <c r="M47" s="1">
        <f ca="1">INDIRECT("Sheet1!M"&amp;"47")</f>
        <v>0</v>
      </c>
      <c r="N47" s="1">
        <f ca="1">INDIRECT("Sheet1!N"&amp;"47")</f>
        <v>0</v>
      </c>
      <c r="O47" s="1">
        <f ca="1">INDIRECT("Sheet1!O"&amp;"47")</f>
        <v>0</v>
      </c>
      <c r="P47" s="1">
        <f ca="1">INDIRECT("Sheet1!P"&amp;"47")</f>
        <v>0</v>
      </c>
      <c r="Q47" s="1">
        <f ca="1">INDIRECT("Sheet1!Q"&amp;"47")</f>
        <v>0</v>
      </c>
      <c r="R47" s="1">
        <f ca="1">INDIRECT("Sheet1!R"&amp;"47")</f>
        <v>0</v>
      </c>
      <c r="S47" s="1">
        <f ca="1">INDIRECT("Sheet1!S"&amp;"47")</f>
        <v>0</v>
      </c>
      <c r="T47" s="1">
        <f ca="1">INDIRECT("Sheet1!T"&amp;"47")</f>
        <v>0</v>
      </c>
      <c r="U47" s="1">
        <f ca="1">INDIRECT("Sheet1!U"&amp;"47")</f>
        <v>0</v>
      </c>
      <c r="V47" s="1">
        <f ca="1">INDIRECT("Sheet1!V"&amp;"47")</f>
        <v>0</v>
      </c>
      <c r="W47" s="1">
        <f ca="1">INDIRECT("Sheet1!W"&amp;"47")</f>
        <v>0</v>
      </c>
      <c r="X47" s="1">
        <f ca="1">INDIRECT("Sheet1!X"&amp;"47")</f>
        <v>0</v>
      </c>
      <c r="Y47" s="1">
        <f ca="1">INDIRECT("Sheet1!Y"&amp;"47")</f>
        <v>0</v>
      </c>
      <c r="Z47" s="1">
        <f ca="1">INDIRECT("Sheet1!Z"&amp;"47")</f>
        <v>0</v>
      </c>
      <c r="AA47" s="1">
        <f ca="1">INDIRECT("Sheet1!AA"&amp;"47")</f>
        <v>0</v>
      </c>
      <c r="AB47" s="1">
        <f ca="1">INDIRECT("Sheet1!AB"&amp;"47")</f>
        <v>0</v>
      </c>
      <c r="AC47" s="1">
        <f ca="1">INDIRECT("Sheet1!AC"&amp;"47")</f>
        <v>0</v>
      </c>
      <c r="AD47" s="1">
        <f ca="1">INDIRECT("Sheet1!AD"&amp;"47")</f>
        <v>0</v>
      </c>
      <c r="AE47" s="1">
        <f ca="1">INDIRECT("Sheet1!AE"&amp;"47")</f>
        <v>0</v>
      </c>
      <c r="AF47" s="1">
        <f ca="1">INDIRECT("Sheet1!AF"&amp;"47")</f>
        <v>0</v>
      </c>
      <c r="AG47" s="1">
        <f ca="1">INDIRECT("Sheet1!AG"&amp;"47")</f>
        <v>0</v>
      </c>
      <c r="AH47" s="1">
        <f ca="1">INDIRECT("Sheet1!AH"&amp;"47")</f>
        <v>0</v>
      </c>
      <c r="AI47" s="1">
        <f ca="1">INDIRECT("Sheet1!AI"&amp;"47")</f>
        <v>0</v>
      </c>
    </row>
    <row r="48" spans="1:35" customFormat="1" x14ac:dyDescent="0.25">
      <c r="A48" s="6">
        <f ca="1">INDIRECT("Sheet1!A"&amp;"48")</f>
        <v>45704</v>
      </c>
      <c r="B48" s="1">
        <f ca="1">INDIRECT("Sheet1!B"&amp;"48")</f>
        <v>8.4361177869141102E-5</v>
      </c>
      <c r="C48" s="1">
        <f ca="1">INDIRECT("Sheet1!C"&amp;"48")</f>
        <v>0</v>
      </c>
      <c r="D48" s="1">
        <f ca="1">INDIRECT("Sheet1!D"&amp;"48")</f>
        <v>0</v>
      </c>
      <c r="E48" s="1">
        <f ca="1">INDIRECT("Sheet1!E"&amp;"48")</f>
        <v>0</v>
      </c>
      <c r="F48" s="1">
        <f ca="1">INDIRECT("Sheet1!F"&amp;"48")</f>
        <v>0</v>
      </c>
      <c r="G48" s="1">
        <f ca="1">INDIRECT("Sheet1!G"&amp;"48")</f>
        <v>0</v>
      </c>
      <c r="H48" s="1">
        <f ca="1">INDIRECT("Sheet1!H"&amp;"48")</f>
        <v>0</v>
      </c>
      <c r="I48" s="1">
        <f ca="1">INDIRECT("Sheet1!I"&amp;"48")</f>
        <v>0</v>
      </c>
      <c r="J48" s="1">
        <f ca="1">INDIRECT("Sheet1!J"&amp;"48")</f>
        <v>0</v>
      </c>
      <c r="K48" s="1">
        <f ca="1">INDIRECT("Sheet1!K"&amp;"48")</f>
        <v>0</v>
      </c>
      <c r="L48" s="1">
        <f ca="1">INDIRECT("Sheet1!L"&amp;"48")</f>
        <v>0</v>
      </c>
      <c r="M48" s="1">
        <f ca="1">INDIRECT("Sheet1!M"&amp;"48")</f>
        <v>0</v>
      </c>
      <c r="N48" s="1">
        <f ca="1">INDIRECT("Sheet1!N"&amp;"48")</f>
        <v>0</v>
      </c>
      <c r="O48" s="1">
        <f ca="1">INDIRECT("Sheet1!O"&amp;"48")</f>
        <v>0</v>
      </c>
      <c r="P48" s="1">
        <f ca="1">INDIRECT("Sheet1!P"&amp;"48")</f>
        <v>0</v>
      </c>
      <c r="Q48" s="1">
        <f ca="1">INDIRECT("Sheet1!Q"&amp;"48")</f>
        <v>0</v>
      </c>
      <c r="R48" s="1">
        <f ca="1">INDIRECT("Sheet1!R"&amp;"48")</f>
        <v>0</v>
      </c>
      <c r="S48" s="1">
        <f ca="1">INDIRECT("Sheet1!S"&amp;"48")</f>
        <v>0</v>
      </c>
      <c r="T48" s="1">
        <f ca="1">INDIRECT("Sheet1!T"&amp;"48")</f>
        <v>0</v>
      </c>
      <c r="U48" s="1">
        <f ca="1">INDIRECT("Sheet1!U"&amp;"48")</f>
        <v>0</v>
      </c>
      <c r="V48" s="1">
        <f ca="1">INDIRECT("Sheet1!V"&amp;"48")</f>
        <v>0</v>
      </c>
      <c r="W48" s="1">
        <f ca="1">INDIRECT("Sheet1!W"&amp;"48")</f>
        <v>0</v>
      </c>
      <c r="X48" s="1">
        <f ca="1">INDIRECT("Sheet1!X"&amp;"48")</f>
        <v>0</v>
      </c>
      <c r="Y48" s="1">
        <f ca="1">INDIRECT("Sheet1!Y"&amp;"48")</f>
        <v>0</v>
      </c>
      <c r="Z48" s="1">
        <f ca="1">INDIRECT("Sheet1!Z"&amp;"48")</f>
        <v>0</v>
      </c>
      <c r="AA48" s="1">
        <f ca="1">INDIRECT("Sheet1!AA"&amp;"48")</f>
        <v>0</v>
      </c>
      <c r="AB48" s="1">
        <f ca="1">INDIRECT("Sheet1!AB"&amp;"48")</f>
        <v>0</v>
      </c>
      <c r="AC48" s="1">
        <f ca="1">INDIRECT("Sheet1!AC"&amp;"48")</f>
        <v>0</v>
      </c>
      <c r="AD48" s="1">
        <f ca="1">INDIRECT("Sheet1!AD"&amp;"48")</f>
        <v>0</v>
      </c>
      <c r="AE48" s="1">
        <f ca="1">INDIRECT("Sheet1!AE"&amp;"48")</f>
        <v>0</v>
      </c>
      <c r="AF48" s="1">
        <f ca="1">INDIRECT("Sheet1!AF"&amp;"48")</f>
        <v>0</v>
      </c>
      <c r="AG48" s="1">
        <f ca="1">INDIRECT("Sheet1!AG"&amp;"48")</f>
        <v>0</v>
      </c>
      <c r="AH48" s="1">
        <f ca="1">INDIRECT("Sheet1!AH"&amp;"48")</f>
        <v>0</v>
      </c>
      <c r="AI48" s="1">
        <f ca="1">INDIRECT("Sheet1!AI"&amp;"48")</f>
        <v>0</v>
      </c>
    </row>
    <row r="49" spans="1:35" customFormat="1" x14ac:dyDescent="0.25">
      <c r="A49" s="6">
        <f ca="1">INDIRECT("Sheet1!A"&amp;"49")</f>
        <v>45705</v>
      </c>
      <c r="B49" s="1">
        <f ca="1">INDIRECT("Sheet1!B"&amp;"49")</f>
        <v>0</v>
      </c>
      <c r="C49" s="1">
        <f ca="1">INDIRECT("Sheet1!C"&amp;"49")</f>
        <v>0</v>
      </c>
      <c r="D49" s="1">
        <f ca="1">INDIRECT("Sheet1!D"&amp;"49")</f>
        <v>0</v>
      </c>
      <c r="E49" s="1">
        <f ca="1">INDIRECT("Sheet1!E"&amp;"49")</f>
        <v>0</v>
      </c>
      <c r="F49" s="1">
        <f ca="1">INDIRECT("Sheet1!F"&amp;"49")</f>
        <v>0</v>
      </c>
      <c r="G49" s="1">
        <f ca="1">INDIRECT("Sheet1!G"&amp;"49")</f>
        <v>0</v>
      </c>
      <c r="H49" s="1">
        <f ca="1">INDIRECT("Sheet1!H"&amp;"49")</f>
        <v>0</v>
      </c>
      <c r="I49" s="1">
        <f ca="1">INDIRECT("Sheet1!I"&amp;"49")</f>
        <v>0</v>
      </c>
      <c r="J49" s="1">
        <f ca="1">INDIRECT("Sheet1!J"&amp;"49")</f>
        <v>0</v>
      </c>
      <c r="K49" s="1">
        <f ca="1">INDIRECT("Sheet1!K"&amp;"49")</f>
        <v>0</v>
      </c>
      <c r="L49" s="1">
        <f ca="1">INDIRECT("Sheet1!L"&amp;"49")</f>
        <v>0</v>
      </c>
      <c r="M49" s="1">
        <f ca="1">INDIRECT("Sheet1!M"&amp;"49")</f>
        <v>0</v>
      </c>
      <c r="N49" s="1">
        <f ca="1">INDIRECT("Sheet1!N"&amp;"49")</f>
        <v>0</v>
      </c>
      <c r="O49" s="1">
        <f ca="1">INDIRECT("Sheet1!O"&amp;"49")</f>
        <v>0</v>
      </c>
      <c r="P49" s="1">
        <f ca="1">INDIRECT("Sheet1!P"&amp;"49")</f>
        <v>0</v>
      </c>
      <c r="Q49" s="1">
        <f ca="1">INDIRECT("Sheet1!Q"&amp;"49")</f>
        <v>0</v>
      </c>
      <c r="R49" s="1">
        <f ca="1">INDIRECT("Sheet1!R"&amp;"49")</f>
        <v>0</v>
      </c>
      <c r="S49" s="1">
        <f ca="1">INDIRECT("Sheet1!S"&amp;"49")</f>
        <v>0</v>
      </c>
      <c r="T49" s="1">
        <f ca="1">INDIRECT("Sheet1!T"&amp;"49")</f>
        <v>0</v>
      </c>
      <c r="U49" s="1">
        <f ca="1">INDIRECT("Sheet1!U"&amp;"49")</f>
        <v>0</v>
      </c>
      <c r="V49" s="1">
        <f ca="1">INDIRECT("Sheet1!V"&amp;"49")</f>
        <v>0</v>
      </c>
      <c r="W49" s="1">
        <f ca="1">INDIRECT("Sheet1!W"&amp;"49")</f>
        <v>0</v>
      </c>
      <c r="X49" s="1">
        <f ca="1">INDIRECT("Sheet1!X"&amp;"49")</f>
        <v>0</v>
      </c>
      <c r="Y49" s="1">
        <f ca="1">INDIRECT("Sheet1!Y"&amp;"49")</f>
        <v>0</v>
      </c>
      <c r="Z49" s="1">
        <f ca="1">INDIRECT("Sheet1!Z"&amp;"49")</f>
        <v>0</v>
      </c>
      <c r="AA49" s="1">
        <f ca="1">INDIRECT("Sheet1!AA"&amp;"49")</f>
        <v>0</v>
      </c>
      <c r="AB49" s="1">
        <f ca="1">INDIRECT("Sheet1!AB"&amp;"49")</f>
        <v>0</v>
      </c>
      <c r="AC49" s="1">
        <f ca="1">INDIRECT("Sheet1!AC"&amp;"49")</f>
        <v>0</v>
      </c>
      <c r="AD49" s="1">
        <f ca="1">INDIRECT("Sheet1!AD"&amp;"49")</f>
        <v>0</v>
      </c>
      <c r="AE49" s="1">
        <f ca="1">INDIRECT("Sheet1!AE"&amp;"49")</f>
        <v>0</v>
      </c>
      <c r="AF49" s="1">
        <f ca="1">INDIRECT("Sheet1!AF"&amp;"49")</f>
        <v>0</v>
      </c>
      <c r="AG49" s="1">
        <f ca="1">INDIRECT("Sheet1!AG"&amp;"49")</f>
        <v>0</v>
      </c>
      <c r="AH49" s="1">
        <f ca="1">INDIRECT("Sheet1!AH"&amp;"49")</f>
        <v>0</v>
      </c>
      <c r="AI49" s="1">
        <f ca="1">INDIRECT("Sheet1!AI"&amp;"49")</f>
        <v>0</v>
      </c>
    </row>
    <row r="50" spans="1:35" customFormat="1" x14ac:dyDescent="0.25">
      <c r="A50" s="6">
        <f ca="1">INDIRECT("Sheet1!A"&amp;"50")</f>
        <v>45706</v>
      </c>
      <c r="B50" s="1">
        <f ca="1">INDIRECT("Sheet1!B"&amp;"50")</f>
        <v>0</v>
      </c>
      <c r="C50" s="1">
        <f ca="1">INDIRECT("Sheet1!C"&amp;"50")</f>
        <v>0</v>
      </c>
      <c r="D50" s="1">
        <f ca="1">INDIRECT("Sheet1!D"&amp;"50")</f>
        <v>0</v>
      </c>
      <c r="E50" s="1">
        <f ca="1">INDIRECT("Sheet1!E"&amp;"50")</f>
        <v>0</v>
      </c>
      <c r="F50" s="1">
        <f ca="1">INDIRECT("Sheet1!F"&amp;"50")</f>
        <v>0</v>
      </c>
      <c r="G50" s="1">
        <f ca="1">INDIRECT("Sheet1!G"&amp;"50")</f>
        <v>0</v>
      </c>
      <c r="H50" s="1">
        <f ca="1">INDIRECT("Sheet1!H"&amp;"50")</f>
        <v>0</v>
      </c>
      <c r="I50" s="1">
        <f ca="1">INDIRECT("Sheet1!I"&amp;"50")</f>
        <v>0</v>
      </c>
      <c r="J50" s="1">
        <f ca="1">INDIRECT("Sheet1!J"&amp;"50")</f>
        <v>0</v>
      </c>
      <c r="K50" s="1">
        <f ca="1">INDIRECT("Sheet1!K"&amp;"50")</f>
        <v>0</v>
      </c>
      <c r="L50" s="1">
        <f ca="1">INDIRECT("Sheet1!L"&amp;"50")</f>
        <v>0</v>
      </c>
      <c r="M50" s="1">
        <f ca="1">INDIRECT("Sheet1!M"&amp;"50")</f>
        <v>0</v>
      </c>
      <c r="N50" s="1">
        <f ca="1">INDIRECT("Sheet1!N"&amp;"50")</f>
        <v>0</v>
      </c>
      <c r="O50" s="1">
        <f ca="1">INDIRECT("Sheet1!O"&amp;"50")</f>
        <v>0</v>
      </c>
      <c r="P50" s="1">
        <f ca="1">INDIRECT("Sheet1!P"&amp;"50")</f>
        <v>0</v>
      </c>
      <c r="Q50" s="1">
        <f ca="1">INDIRECT("Sheet1!Q"&amp;"50")</f>
        <v>0</v>
      </c>
      <c r="R50" s="1">
        <f ca="1">INDIRECT("Sheet1!R"&amp;"50")</f>
        <v>0</v>
      </c>
      <c r="S50" s="1">
        <f ca="1">INDIRECT("Sheet1!S"&amp;"50")</f>
        <v>0</v>
      </c>
      <c r="T50" s="1">
        <f ca="1">INDIRECT("Sheet1!T"&amp;"50")</f>
        <v>0</v>
      </c>
      <c r="U50" s="1">
        <f ca="1">INDIRECT("Sheet1!U"&amp;"50")</f>
        <v>0</v>
      </c>
      <c r="V50" s="1">
        <f ca="1">INDIRECT("Sheet1!V"&amp;"50")</f>
        <v>0</v>
      </c>
      <c r="W50" s="1">
        <f ca="1">INDIRECT("Sheet1!W"&amp;"50")</f>
        <v>0</v>
      </c>
      <c r="X50" s="1">
        <f ca="1">INDIRECT("Sheet1!X"&amp;"50")</f>
        <v>0</v>
      </c>
      <c r="Y50" s="1">
        <f ca="1">INDIRECT("Sheet1!Y"&amp;"50")</f>
        <v>0</v>
      </c>
      <c r="Z50" s="1">
        <f ca="1">INDIRECT("Sheet1!Z"&amp;"50")</f>
        <v>0</v>
      </c>
      <c r="AA50" s="1">
        <f ca="1">INDIRECT("Sheet1!AA"&amp;"50")</f>
        <v>0</v>
      </c>
      <c r="AB50" s="1">
        <f ca="1">INDIRECT("Sheet1!AB"&amp;"50")</f>
        <v>0</v>
      </c>
      <c r="AC50" s="1">
        <f ca="1">INDIRECT("Sheet1!AC"&amp;"50")</f>
        <v>0</v>
      </c>
      <c r="AD50" s="1">
        <f ca="1">INDIRECT("Sheet1!AD"&amp;"50")</f>
        <v>0</v>
      </c>
      <c r="AE50" s="1">
        <f ca="1">INDIRECT("Sheet1!AE"&amp;"50")</f>
        <v>0</v>
      </c>
      <c r="AF50" s="1">
        <f ca="1">INDIRECT("Sheet1!AF"&amp;"50")</f>
        <v>0</v>
      </c>
      <c r="AG50" s="1">
        <f ca="1">INDIRECT("Sheet1!AG"&amp;"50")</f>
        <v>0</v>
      </c>
      <c r="AH50" s="1">
        <f ca="1">INDIRECT("Sheet1!AH"&amp;"50")</f>
        <v>0</v>
      </c>
      <c r="AI50" s="1">
        <f ca="1">INDIRECT("Sheet1!AI"&amp;"50")</f>
        <v>0</v>
      </c>
    </row>
    <row r="51" spans="1:35" customFormat="1" x14ac:dyDescent="0.25">
      <c r="A51" s="6">
        <f ca="1">INDIRECT("Sheet1!A"&amp;"51")</f>
        <v>45707</v>
      </c>
      <c r="B51" s="1">
        <f ca="1">INDIRECT("Sheet1!B"&amp;"51")</f>
        <v>4.612071206793189E-4</v>
      </c>
      <c r="C51" s="1">
        <f ca="1">INDIRECT("Sheet1!C"&amp;"51")</f>
        <v>0</v>
      </c>
      <c r="D51" s="1">
        <f ca="1">INDIRECT("Sheet1!D"&amp;"51")</f>
        <v>0</v>
      </c>
      <c r="E51" s="1">
        <f ca="1">INDIRECT("Sheet1!E"&amp;"51")</f>
        <v>0</v>
      </c>
      <c r="F51" s="1">
        <f ca="1">INDIRECT("Sheet1!F"&amp;"51")</f>
        <v>0</v>
      </c>
      <c r="G51" s="1">
        <f ca="1">INDIRECT("Sheet1!G"&amp;"51")</f>
        <v>0</v>
      </c>
      <c r="H51" s="1">
        <f ca="1">INDIRECT("Sheet1!H"&amp;"51")</f>
        <v>0</v>
      </c>
      <c r="I51" s="1">
        <f ca="1">INDIRECT("Sheet1!I"&amp;"51")</f>
        <v>0</v>
      </c>
      <c r="J51" s="1">
        <f ca="1">INDIRECT("Sheet1!J"&amp;"51")</f>
        <v>0</v>
      </c>
      <c r="K51" s="1">
        <f ca="1">INDIRECT("Sheet1!K"&amp;"51")</f>
        <v>0</v>
      </c>
      <c r="L51" s="1">
        <f ca="1">INDIRECT("Sheet1!L"&amp;"51")</f>
        <v>0</v>
      </c>
      <c r="M51" s="1">
        <f ca="1">INDIRECT("Sheet1!M"&amp;"51")</f>
        <v>0</v>
      </c>
      <c r="N51" s="1">
        <f ca="1">INDIRECT("Sheet1!N"&amp;"51")</f>
        <v>0</v>
      </c>
      <c r="O51" s="1">
        <f ca="1">INDIRECT("Sheet1!O"&amp;"51")</f>
        <v>0</v>
      </c>
      <c r="P51" s="1">
        <f ca="1">INDIRECT("Sheet1!P"&amp;"51")</f>
        <v>0</v>
      </c>
      <c r="Q51" s="1">
        <f ca="1">INDIRECT("Sheet1!Q"&amp;"51")</f>
        <v>0</v>
      </c>
      <c r="R51" s="1">
        <f ca="1">INDIRECT("Sheet1!R"&amp;"51")</f>
        <v>0</v>
      </c>
      <c r="S51" s="1">
        <f ca="1">INDIRECT("Sheet1!S"&amp;"51")</f>
        <v>0</v>
      </c>
      <c r="T51" s="1">
        <f ca="1">INDIRECT("Sheet1!T"&amp;"51")</f>
        <v>0</v>
      </c>
      <c r="U51" s="1">
        <f ca="1">INDIRECT("Sheet1!U"&amp;"51")</f>
        <v>0</v>
      </c>
      <c r="V51" s="1">
        <f ca="1">INDIRECT("Sheet1!V"&amp;"51")</f>
        <v>0</v>
      </c>
      <c r="W51" s="1">
        <f ca="1">INDIRECT("Sheet1!W"&amp;"51")</f>
        <v>0</v>
      </c>
      <c r="X51" s="1">
        <f ca="1">INDIRECT("Sheet1!X"&amp;"51")</f>
        <v>0</v>
      </c>
      <c r="Y51" s="1">
        <f ca="1">INDIRECT("Sheet1!Y"&amp;"51")</f>
        <v>0</v>
      </c>
      <c r="Z51" s="1">
        <f ca="1">INDIRECT("Sheet1!Z"&amp;"51")</f>
        <v>0</v>
      </c>
      <c r="AA51" s="1">
        <f ca="1">INDIRECT("Sheet1!AA"&amp;"51")</f>
        <v>0</v>
      </c>
      <c r="AB51" s="1">
        <f ca="1">INDIRECT("Sheet1!AB"&amp;"51")</f>
        <v>0</v>
      </c>
      <c r="AC51" s="1">
        <f ca="1">INDIRECT("Sheet1!AC"&amp;"51")</f>
        <v>0</v>
      </c>
      <c r="AD51" s="1">
        <f ca="1">INDIRECT("Sheet1!AD"&amp;"51")</f>
        <v>0</v>
      </c>
      <c r="AE51" s="1">
        <f ca="1">INDIRECT("Sheet1!AE"&amp;"51")</f>
        <v>0</v>
      </c>
      <c r="AF51" s="1">
        <f ca="1">INDIRECT("Sheet1!AF"&amp;"51")</f>
        <v>0</v>
      </c>
      <c r="AG51" s="1">
        <f ca="1">INDIRECT("Sheet1!AG"&amp;"51")</f>
        <v>0</v>
      </c>
      <c r="AH51" s="1">
        <f ca="1">INDIRECT("Sheet1!AH"&amp;"51")</f>
        <v>0</v>
      </c>
      <c r="AI51" s="1">
        <f ca="1">INDIRECT("Sheet1!AI"&amp;"51")</f>
        <v>0</v>
      </c>
    </row>
    <row r="52" spans="1:35" customFormat="1" x14ac:dyDescent="0.25">
      <c r="A52" s="6">
        <f ca="1">INDIRECT("Sheet1!A"&amp;"52")</f>
        <v>45708</v>
      </c>
      <c r="B52" s="1">
        <f ca="1">INDIRECT("Sheet1!B"&amp;"52")</f>
        <v>0</v>
      </c>
      <c r="C52" s="1">
        <f ca="1">INDIRECT("Sheet1!C"&amp;"52")</f>
        <v>0</v>
      </c>
      <c r="D52" s="1">
        <f ca="1">INDIRECT("Sheet1!D"&amp;"52")</f>
        <v>0</v>
      </c>
      <c r="E52" s="1">
        <f ca="1">INDIRECT("Sheet1!E"&amp;"52")</f>
        <v>0</v>
      </c>
      <c r="F52" s="1">
        <f ca="1">INDIRECT("Sheet1!F"&amp;"52")</f>
        <v>0</v>
      </c>
      <c r="G52" s="1">
        <f ca="1">INDIRECT("Sheet1!G"&amp;"52")</f>
        <v>0</v>
      </c>
      <c r="H52" s="1">
        <f ca="1">INDIRECT("Sheet1!H"&amp;"52")</f>
        <v>0</v>
      </c>
      <c r="I52" s="1">
        <f ca="1">INDIRECT("Sheet1!I"&amp;"52")</f>
        <v>0</v>
      </c>
      <c r="J52" s="1">
        <f ca="1">INDIRECT("Sheet1!J"&amp;"52")</f>
        <v>0</v>
      </c>
      <c r="K52" s="1">
        <f ca="1">INDIRECT("Sheet1!K"&amp;"52")</f>
        <v>0</v>
      </c>
      <c r="L52" s="1">
        <f ca="1">INDIRECT("Sheet1!L"&amp;"52")</f>
        <v>0</v>
      </c>
      <c r="M52" s="1">
        <f ca="1">INDIRECT("Sheet1!M"&amp;"52")</f>
        <v>0</v>
      </c>
      <c r="N52" s="1">
        <f ca="1">INDIRECT("Sheet1!N"&amp;"52")</f>
        <v>0</v>
      </c>
      <c r="O52" s="1">
        <f ca="1">INDIRECT("Sheet1!O"&amp;"52")</f>
        <v>0</v>
      </c>
      <c r="P52" s="1">
        <f ca="1">INDIRECT("Sheet1!P"&amp;"52")</f>
        <v>0</v>
      </c>
      <c r="Q52" s="1">
        <f ca="1">INDIRECT("Sheet1!Q"&amp;"52")</f>
        <v>0</v>
      </c>
      <c r="R52" s="1">
        <f ca="1">INDIRECT("Sheet1!R"&amp;"52")</f>
        <v>0</v>
      </c>
      <c r="S52" s="1">
        <f ca="1">INDIRECT("Sheet1!S"&amp;"52")</f>
        <v>0</v>
      </c>
      <c r="T52" s="1">
        <f ca="1">INDIRECT("Sheet1!T"&amp;"52")</f>
        <v>0</v>
      </c>
      <c r="U52" s="1">
        <f ca="1">INDIRECT("Sheet1!U"&amp;"52")</f>
        <v>0</v>
      </c>
      <c r="V52" s="1">
        <f ca="1">INDIRECT("Sheet1!V"&amp;"52")</f>
        <v>0</v>
      </c>
      <c r="W52" s="1">
        <f ca="1">INDIRECT("Sheet1!W"&amp;"52")</f>
        <v>0</v>
      </c>
      <c r="X52" s="1">
        <f ca="1">INDIRECT("Sheet1!X"&amp;"52")</f>
        <v>0</v>
      </c>
      <c r="Y52" s="1">
        <f ca="1">INDIRECT("Sheet1!Y"&amp;"52")</f>
        <v>0</v>
      </c>
      <c r="Z52" s="1">
        <f ca="1">INDIRECT("Sheet1!Z"&amp;"52")</f>
        <v>0</v>
      </c>
      <c r="AA52" s="1">
        <f ca="1">INDIRECT("Sheet1!AA"&amp;"52")</f>
        <v>0</v>
      </c>
      <c r="AB52" s="1">
        <f ca="1">INDIRECT("Sheet1!AB"&amp;"52")</f>
        <v>0</v>
      </c>
      <c r="AC52" s="1">
        <f ca="1">INDIRECT("Sheet1!AC"&amp;"52")</f>
        <v>0</v>
      </c>
      <c r="AD52" s="1">
        <f ca="1">INDIRECT("Sheet1!AD"&amp;"52")</f>
        <v>0</v>
      </c>
      <c r="AE52" s="1">
        <f ca="1">INDIRECT("Sheet1!AE"&amp;"52")</f>
        <v>0</v>
      </c>
      <c r="AF52" s="1">
        <f ca="1">INDIRECT("Sheet1!AF"&amp;"52")</f>
        <v>0</v>
      </c>
      <c r="AG52" s="1">
        <f ca="1">INDIRECT("Sheet1!AG"&amp;"52")</f>
        <v>0</v>
      </c>
      <c r="AH52" s="1">
        <f ca="1">INDIRECT("Sheet1!AH"&amp;"52")</f>
        <v>0</v>
      </c>
      <c r="AI52" s="1">
        <f ca="1">INDIRECT("Sheet1!AI"&amp;"52")</f>
        <v>0</v>
      </c>
    </row>
    <row r="53" spans="1:35" customFormat="1" x14ac:dyDescent="0.25">
      <c r="A53" s="6">
        <f ca="1">INDIRECT("Sheet1!A"&amp;"53")</f>
        <v>45709</v>
      </c>
      <c r="B53" s="1">
        <f ca="1">INDIRECT("Sheet1!B"&amp;"53")</f>
        <v>0</v>
      </c>
      <c r="C53" s="1">
        <f ca="1">INDIRECT("Sheet1!C"&amp;"53")</f>
        <v>0</v>
      </c>
      <c r="D53" s="1">
        <f ca="1">INDIRECT("Sheet1!D"&amp;"53")</f>
        <v>0</v>
      </c>
      <c r="E53" s="1">
        <f ca="1">INDIRECT("Sheet1!E"&amp;"53")</f>
        <v>0</v>
      </c>
      <c r="F53" s="1">
        <f ca="1">INDIRECT("Sheet1!F"&amp;"53")</f>
        <v>0</v>
      </c>
      <c r="G53" s="1">
        <f ca="1">INDIRECT("Sheet1!G"&amp;"53")</f>
        <v>0</v>
      </c>
      <c r="H53" s="1">
        <f ca="1">INDIRECT("Sheet1!H"&amp;"53")</f>
        <v>0</v>
      </c>
      <c r="I53" s="1">
        <f ca="1">INDIRECT("Sheet1!I"&amp;"53")</f>
        <v>0</v>
      </c>
      <c r="J53" s="1">
        <f ca="1">INDIRECT("Sheet1!J"&amp;"53")</f>
        <v>0</v>
      </c>
      <c r="K53" s="1">
        <f ca="1">INDIRECT("Sheet1!K"&amp;"53")</f>
        <v>0</v>
      </c>
      <c r="L53" s="1">
        <f ca="1">INDIRECT("Sheet1!L"&amp;"53")</f>
        <v>0</v>
      </c>
      <c r="M53" s="1">
        <f ca="1">INDIRECT("Sheet1!M"&amp;"53")</f>
        <v>0</v>
      </c>
      <c r="N53" s="1">
        <f ca="1">INDIRECT("Sheet1!N"&amp;"53")</f>
        <v>0</v>
      </c>
      <c r="O53" s="1">
        <f ca="1">INDIRECT("Sheet1!O"&amp;"53")</f>
        <v>0</v>
      </c>
      <c r="P53" s="1">
        <f ca="1">INDIRECT("Sheet1!P"&amp;"53")</f>
        <v>0</v>
      </c>
      <c r="Q53" s="1">
        <f ca="1">INDIRECT("Sheet1!Q"&amp;"53")</f>
        <v>0</v>
      </c>
      <c r="R53" s="1">
        <f ca="1">INDIRECT("Sheet1!R"&amp;"53")</f>
        <v>0</v>
      </c>
      <c r="S53" s="1">
        <f ca="1">INDIRECT("Sheet1!S"&amp;"53")</f>
        <v>0</v>
      </c>
      <c r="T53" s="1">
        <f ca="1">INDIRECT("Sheet1!T"&amp;"53")</f>
        <v>0</v>
      </c>
      <c r="U53" s="1">
        <f ca="1">INDIRECT("Sheet1!U"&amp;"53")</f>
        <v>0</v>
      </c>
      <c r="V53" s="1">
        <f ca="1">INDIRECT("Sheet1!V"&amp;"53")</f>
        <v>0</v>
      </c>
      <c r="W53" s="1">
        <f ca="1">INDIRECT("Sheet1!W"&amp;"53")</f>
        <v>0</v>
      </c>
      <c r="X53" s="1">
        <f ca="1">INDIRECT("Sheet1!X"&amp;"53")</f>
        <v>0</v>
      </c>
      <c r="Y53" s="1">
        <f ca="1">INDIRECT("Sheet1!Y"&amp;"53")</f>
        <v>0</v>
      </c>
      <c r="Z53" s="1">
        <f ca="1">INDIRECT("Sheet1!Z"&amp;"53")</f>
        <v>0</v>
      </c>
      <c r="AA53" s="1">
        <f ca="1">INDIRECT("Sheet1!AA"&amp;"53")</f>
        <v>0</v>
      </c>
      <c r="AB53" s="1">
        <f ca="1">INDIRECT("Sheet1!AB"&amp;"53")</f>
        <v>0</v>
      </c>
      <c r="AC53" s="1">
        <f ca="1">INDIRECT("Sheet1!AC"&amp;"53")</f>
        <v>0</v>
      </c>
      <c r="AD53" s="1">
        <f ca="1">INDIRECT("Sheet1!AD"&amp;"53")</f>
        <v>0</v>
      </c>
      <c r="AE53" s="1">
        <f ca="1">INDIRECT("Sheet1!AE"&amp;"53")</f>
        <v>0</v>
      </c>
      <c r="AF53" s="1">
        <f ca="1">INDIRECT("Sheet1!AF"&amp;"53")</f>
        <v>0</v>
      </c>
      <c r="AG53" s="1">
        <f ca="1">INDIRECT("Sheet1!AG"&amp;"53")</f>
        <v>0</v>
      </c>
      <c r="AH53" s="1">
        <f ca="1">INDIRECT("Sheet1!AH"&amp;"53")</f>
        <v>0</v>
      </c>
      <c r="AI53" s="1">
        <f ca="1">INDIRECT("Sheet1!AI"&amp;"53")</f>
        <v>0</v>
      </c>
    </row>
    <row r="54" spans="1:35" customFormat="1" x14ac:dyDescent="0.25">
      <c r="A54" s="6">
        <f ca="1">INDIRECT("Sheet1!A"&amp;"54")</f>
        <v>45710</v>
      </c>
      <c r="B54" s="1">
        <f ca="1">INDIRECT("Sheet1!B"&amp;"54")</f>
        <v>8.4688159404322505E-5</v>
      </c>
      <c r="C54" s="1">
        <f ca="1">INDIRECT("Sheet1!C"&amp;"54")</f>
        <v>0</v>
      </c>
      <c r="D54" s="1">
        <f ca="1">INDIRECT("Sheet1!D"&amp;"54")</f>
        <v>0</v>
      </c>
      <c r="E54" s="1">
        <f ca="1">INDIRECT("Sheet1!E"&amp;"54")</f>
        <v>0</v>
      </c>
      <c r="F54" s="1">
        <f ca="1">INDIRECT("Sheet1!F"&amp;"54")</f>
        <v>0</v>
      </c>
      <c r="G54" s="1">
        <f ca="1">INDIRECT("Sheet1!G"&amp;"54")</f>
        <v>0</v>
      </c>
      <c r="H54" s="1">
        <f ca="1">INDIRECT("Sheet1!H"&amp;"54")</f>
        <v>0</v>
      </c>
      <c r="I54" s="1">
        <f ca="1">INDIRECT("Sheet1!I"&amp;"54")</f>
        <v>0</v>
      </c>
      <c r="J54" s="1">
        <f ca="1">INDIRECT("Sheet1!J"&amp;"54")</f>
        <v>0</v>
      </c>
      <c r="K54" s="1">
        <f ca="1">INDIRECT("Sheet1!K"&amp;"54")</f>
        <v>0</v>
      </c>
      <c r="L54" s="1">
        <f ca="1">INDIRECT("Sheet1!L"&amp;"54")</f>
        <v>0</v>
      </c>
      <c r="M54" s="1">
        <f ca="1">INDIRECT("Sheet1!M"&amp;"54")</f>
        <v>0</v>
      </c>
      <c r="N54" s="1">
        <f ca="1">INDIRECT("Sheet1!N"&amp;"54")</f>
        <v>0</v>
      </c>
      <c r="O54" s="1">
        <f ca="1">INDIRECT("Sheet1!O"&amp;"54")</f>
        <v>0</v>
      </c>
      <c r="P54" s="1">
        <f ca="1">INDIRECT("Sheet1!P"&amp;"54")</f>
        <v>0</v>
      </c>
      <c r="Q54" s="1">
        <f ca="1">INDIRECT("Sheet1!Q"&amp;"54")</f>
        <v>0</v>
      </c>
      <c r="R54" s="1">
        <f ca="1">INDIRECT("Sheet1!R"&amp;"54")</f>
        <v>0</v>
      </c>
      <c r="S54" s="1">
        <f ca="1">INDIRECT("Sheet1!S"&amp;"54")</f>
        <v>0</v>
      </c>
      <c r="T54" s="1">
        <f ca="1">INDIRECT("Sheet1!T"&amp;"54")</f>
        <v>0</v>
      </c>
      <c r="U54" s="1">
        <f ca="1">INDIRECT("Sheet1!U"&amp;"54")</f>
        <v>0</v>
      </c>
      <c r="V54" s="1">
        <f ca="1">INDIRECT("Sheet1!V"&amp;"54")</f>
        <v>0</v>
      </c>
      <c r="W54" s="1">
        <f ca="1">INDIRECT("Sheet1!W"&amp;"54")</f>
        <v>0</v>
      </c>
      <c r="X54" s="1">
        <f ca="1">INDIRECT("Sheet1!X"&amp;"54")</f>
        <v>0</v>
      </c>
      <c r="Y54" s="1">
        <f ca="1">INDIRECT("Sheet1!Y"&amp;"54")</f>
        <v>0</v>
      </c>
      <c r="Z54" s="1">
        <f ca="1">INDIRECT("Sheet1!Z"&amp;"54")</f>
        <v>0</v>
      </c>
      <c r="AA54" s="1">
        <f ca="1">INDIRECT("Sheet1!AA"&amp;"54")</f>
        <v>0</v>
      </c>
      <c r="AB54" s="1">
        <f ca="1">INDIRECT("Sheet1!AB"&amp;"54")</f>
        <v>0</v>
      </c>
      <c r="AC54" s="1">
        <f ca="1">INDIRECT("Sheet1!AC"&amp;"54")</f>
        <v>8.6154013872146606E-2</v>
      </c>
      <c r="AD54" s="1">
        <f ca="1">INDIRECT("Sheet1!AD"&amp;"54")</f>
        <v>0</v>
      </c>
      <c r="AE54" s="1">
        <f ca="1">INDIRECT("Sheet1!AE"&amp;"54")</f>
        <v>0</v>
      </c>
      <c r="AF54" s="1">
        <f ca="1">INDIRECT("Sheet1!AF"&amp;"54")</f>
        <v>0</v>
      </c>
      <c r="AG54" s="1">
        <f ca="1">INDIRECT("Sheet1!AG"&amp;"54")</f>
        <v>0</v>
      </c>
      <c r="AH54" s="1">
        <f ca="1">INDIRECT("Sheet1!AH"&amp;"54")</f>
        <v>0</v>
      </c>
      <c r="AI54" s="1">
        <f ca="1">INDIRECT("Sheet1!AI"&amp;"54")</f>
        <v>0</v>
      </c>
    </row>
    <row r="55" spans="1:35" customFormat="1" x14ac:dyDescent="0.25">
      <c r="A55" s="6">
        <f ca="1">INDIRECT("Sheet1!A"&amp;"55")</f>
        <v>45711</v>
      </c>
      <c r="B55" s="1">
        <f ca="1">INDIRECT("Sheet1!B"&amp;"55")</f>
        <v>0</v>
      </c>
      <c r="C55" s="1">
        <f ca="1">INDIRECT("Sheet1!C"&amp;"55")</f>
        <v>0</v>
      </c>
      <c r="D55" s="1">
        <f ca="1">INDIRECT("Sheet1!D"&amp;"55")</f>
        <v>0</v>
      </c>
      <c r="E55" s="1">
        <f ca="1">INDIRECT("Sheet1!E"&amp;"55")</f>
        <v>0</v>
      </c>
      <c r="F55" s="1">
        <f ca="1">INDIRECT("Sheet1!F"&amp;"55")</f>
        <v>0</v>
      </c>
      <c r="G55" s="1">
        <f ca="1">INDIRECT("Sheet1!G"&amp;"55")</f>
        <v>0</v>
      </c>
      <c r="H55" s="1">
        <f ca="1">INDIRECT("Sheet1!H"&amp;"55")</f>
        <v>0</v>
      </c>
      <c r="I55" s="1">
        <f ca="1">INDIRECT("Sheet1!I"&amp;"55")</f>
        <v>0</v>
      </c>
      <c r="J55" s="1">
        <f ca="1">INDIRECT("Sheet1!J"&amp;"55")</f>
        <v>0</v>
      </c>
      <c r="K55" s="1">
        <f ca="1">INDIRECT("Sheet1!K"&amp;"55")</f>
        <v>0</v>
      </c>
      <c r="L55" s="1">
        <f ca="1">INDIRECT("Sheet1!L"&amp;"55")</f>
        <v>0</v>
      </c>
      <c r="M55" s="1">
        <f ca="1">INDIRECT("Sheet1!M"&amp;"55")</f>
        <v>0</v>
      </c>
      <c r="N55" s="1">
        <f ca="1">INDIRECT("Sheet1!N"&amp;"55")</f>
        <v>0</v>
      </c>
      <c r="O55" s="1">
        <f ca="1">INDIRECT("Sheet1!O"&amp;"55")</f>
        <v>0</v>
      </c>
      <c r="P55" s="1">
        <f ca="1">INDIRECT("Sheet1!P"&amp;"55")</f>
        <v>0</v>
      </c>
      <c r="Q55" s="1">
        <f ca="1">INDIRECT("Sheet1!Q"&amp;"55")</f>
        <v>0</v>
      </c>
      <c r="R55" s="1">
        <f ca="1">INDIRECT("Sheet1!R"&amp;"55")</f>
        <v>0</v>
      </c>
      <c r="S55" s="1">
        <f ca="1">INDIRECT("Sheet1!S"&amp;"55")</f>
        <v>0</v>
      </c>
      <c r="T55" s="1">
        <f ca="1">INDIRECT("Sheet1!T"&amp;"55")</f>
        <v>0</v>
      </c>
      <c r="U55" s="1">
        <f ca="1">INDIRECT("Sheet1!U"&amp;"55")</f>
        <v>0</v>
      </c>
      <c r="V55" s="1">
        <f ca="1">INDIRECT("Sheet1!V"&amp;"55")</f>
        <v>0</v>
      </c>
      <c r="W55" s="1">
        <f ca="1">INDIRECT("Sheet1!W"&amp;"55")</f>
        <v>0</v>
      </c>
      <c r="X55" s="1">
        <f ca="1">INDIRECT("Sheet1!X"&amp;"55")</f>
        <v>0</v>
      </c>
      <c r="Y55" s="1">
        <f ca="1">INDIRECT("Sheet1!Y"&amp;"55")</f>
        <v>0</v>
      </c>
      <c r="Z55" s="1">
        <f ca="1">INDIRECT("Sheet1!Z"&amp;"55")</f>
        <v>0</v>
      </c>
      <c r="AA55" s="1">
        <f ca="1">INDIRECT("Sheet1!AA"&amp;"55")</f>
        <v>0</v>
      </c>
      <c r="AB55" s="1">
        <f ca="1">INDIRECT("Sheet1!AB"&amp;"55")</f>
        <v>0</v>
      </c>
      <c r="AC55" s="1">
        <f ca="1">INDIRECT("Sheet1!AC"&amp;"55")</f>
        <v>0.38946658372879028</v>
      </c>
      <c r="AD55" s="1">
        <f ca="1">INDIRECT("Sheet1!AD"&amp;"55")</f>
        <v>0</v>
      </c>
      <c r="AE55" s="1">
        <f ca="1">INDIRECT("Sheet1!AE"&amp;"55")</f>
        <v>0</v>
      </c>
      <c r="AF55" s="1">
        <f ca="1">INDIRECT("Sheet1!AF"&amp;"55")</f>
        <v>0</v>
      </c>
      <c r="AG55" s="1">
        <f ca="1">INDIRECT("Sheet1!AG"&amp;"55")</f>
        <v>0</v>
      </c>
      <c r="AH55" s="1">
        <f ca="1">INDIRECT("Sheet1!AH"&amp;"55")</f>
        <v>0</v>
      </c>
      <c r="AI55" s="1">
        <f ca="1">INDIRECT("Sheet1!AI"&amp;"55")</f>
        <v>0</v>
      </c>
    </row>
    <row r="56" spans="1:35" customFormat="1" x14ac:dyDescent="0.25">
      <c r="A56" s="6">
        <f ca="1">INDIRECT("Sheet1!A"&amp;"56")</f>
        <v>45712</v>
      </c>
      <c r="B56" s="1">
        <f ca="1">INDIRECT("Sheet1!B"&amp;"56")</f>
        <v>0</v>
      </c>
      <c r="C56" s="1">
        <f ca="1">INDIRECT("Sheet1!C"&amp;"56")</f>
        <v>0</v>
      </c>
      <c r="D56" s="1">
        <f ca="1">INDIRECT("Sheet1!D"&amp;"56")</f>
        <v>0</v>
      </c>
      <c r="E56" s="1">
        <f ca="1">INDIRECT("Sheet1!E"&amp;"56")</f>
        <v>0</v>
      </c>
      <c r="F56" s="1">
        <f ca="1">INDIRECT("Sheet1!F"&amp;"56")</f>
        <v>0</v>
      </c>
      <c r="G56" s="1">
        <f ca="1">INDIRECT("Sheet1!G"&amp;"56")</f>
        <v>0</v>
      </c>
      <c r="H56" s="1">
        <f ca="1">INDIRECT("Sheet1!H"&amp;"56")</f>
        <v>0</v>
      </c>
      <c r="I56" s="1">
        <f ca="1">INDIRECT("Sheet1!I"&amp;"56")</f>
        <v>0</v>
      </c>
      <c r="J56" s="1">
        <f ca="1">INDIRECT("Sheet1!J"&amp;"56")</f>
        <v>0</v>
      </c>
      <c r="K56" s="1">
        <f ca="1">INDIRECT("Sheet1!K"&amp;"56")</f>
        <v>0</v>
      </c>
      <c r="L56" s="1">
        <f ca="1">INDIRECT("Sheet1!L"&amp;"56")</f>
        <v>0</v>
      </c>
      <c r="M56" s="1">
        <f ca="1">INDIRECT("Sheet1!M"&amp;"56")</f>
        <v>0</v>
      </c>
      <c r="N56" s="1">
        <f ca="1">INDIRECT("Sheet1!N"&amp;"56")</f>
        <v>0</v>
      </c>
      <c r="O56" s="1">
        <f ca="1">INDIRECT("Sheet1!O"&amp;"56")</f>
        <v>0</v>
      </c>
      <c r="P56" s="1">
        <f ca="1">INDIRECT("Sheet1!P"&amp;"56")</f>
        <v>0</v>
      </c>
      <c r="Q56" s="1">
        <f ca="1">INDIRECT("Sheet1!Q"&amp;"56")</f>
        <v>0</v>
      </c>
      <c r="R56" s="1">
        <f ca="1">INDIRECT("Sheet1!R"&amp;"56")</f>
        <v>0</v>
      </c>
      <c r="S56" s="1">
        <f ca="1">INDIRECT("Sheet1!S"&amp;"56")</f>
        <v>0</v>
      </c>
      <c r="T56" s="1">
        <f ca="1">INDIRECT("Sheet1!T"&amp;"56")</f>
        <v>0</v>
      </c>
      <c r="U56" s="1">
        <f ca="1">INDIRECT("Sheet1!U"&amp;"56")</f>
        <v>0</v>
      </c>
      <c r="V56" s="1">
        <f ca="1">INDIRECT("Sheet1!V"&amp;"56")</f>
        <v>0</v>
      </c>
      <c r="W56" s="1">
        <f ca="1">INDIRECT("Sheet1!W"&amp;"56")</f>
        <v>0</v>
      </c>
      <c r="X56" s="1">
        <f ca="1">INDIRECT("Sheet1!X"&amp;"56")</f>
        <v>0</v>
      </c>
      <c r="Y56" s="1">
        <f ca="1">INDIRECT("Sheet1!Y"&amp;"56")</f>
        <v>0</v>
      </c>
      <c r="Z56" s="1">
        <f ca="1">INDIRECT("Sheet1!Z"&amp;"56")</f>
        <v>0</v>
      </c>
      <c r="AA56" s="1">
        <f ca="1">INDIRECT("Sheet1!AA"&amp;"56")</f>
        <v>0</v>
      </c>
      <c r="AB56" s="1">
        <f ca="1">INDIRECT("Sheet1!AB"&amp;"56")</f>
        <v>0</v>
      </c>
      <c r="AC56" s="1">
        <f ca="1">INDIRECT("Sheet1!AC"&amp;"56")</f>
        <v>0.26661002635955811</v>
      </c>
      <c r="AD56" s="1">
        <f ca="1">INDIRECT("Sheet1!AD"&amp;"56")</f>
        <v>0</v>
      </c>
      <c r="AE56" s="1">
        <f ca="1">INDIRECT("Sheet1!AE"&amp;"56")</f>
        <v>0</v>
      </c>
      <c r="AF56" s="1">
        <f ca="1">INDIRECT("Sheet1!AF"&amp;"56")</f>
        <v>0</v>
      </c>
      <c r="AG56" s="1">
        <f ca="1">INDIRECT("Sheet1!AG"&amp;"56")</f>
        <v>0</v>
      </c>
      <c r="AH56" s="1">
        <f ca="1">INDIRECT("Sheet1!AH"&amp;"56")</f>
        <v>0</v>
      </c>
      <c r="AI56" s="1">
        <f ca="1">INDIRECT("Sheet1!AI"&amp;"56")</f>
        <v>0</v>
      </c>
    </row>
    <row r="57" spans="1:35" customFormat="1" x14ac:dyDescent="0.25">
      <c r="A57" s="6">
        <f ca="1">INDIRECT("Sheet1!A"&amp;"57")</f>
        <v>45713</v>
      </c>
      <c r="B57" s="1">
        <f ca="1">INDIRECT("Sheet1!B"&amp;"57")</f>
        <v>0</v>
      </c>
      <c r="C57" s="1">
        <f ca="1">INDIRECT("Sheet1!C"&amp;"57")</f>
        <v>0</v>
      </c>
      <c r="D57" s="1">
        <f ca="1">INDIRECT("Sheet1!D"&amp;"57")</f>
        <v>0</v>
      </c>
      <c r="E57" s="1">
        <f ca="1">INDIRECT("Sheet1!E"&amp;"57")</f>
        <v>0</v>
      </c>
      <c r="F57" s="1">
        <f ca="1">INDIRECT("Sheet1!F"&amp;"57")</f>
        <v>0</v>
      </c>
      <c r="G57" s="1">
        <f ca="1">INDIRECT("Sheet1!G"&amp;"57")</f>
        <v>0</v>
      </c>
      <c r="H57" s="1">
        <f ca="1">INDIRECT("Sheet1!H"&amp;"57")</f>
        <v>0</v>
      </c>
      <c r="I57" s="1">
        <f ca="1">INDIRECT("Sheet1!I"&amp;"57")</f>
        <v>0</v>
      </c>
      <c r="J57" s="1">
        <f ca="1">INDIRECT("Sheet1!J"&amp;"57")</f>
        <v>0</v>
      </c>
      <c r="K57" s="1">
        <f ca="1">INDIRECT("Sheet1!K"&amp;"57")</f>
        <v>0</v>
      </c>
      <c r="L57" s="1">
        <f ca="1">INDIRECT("Sheet1!L"&amp;"57")</f>
        <v>0</v>
      </c>
      <c r="M57" s="1">
        <f ca="1">INDIRECT("Sheet1!M"&amp;"57")</f>
        <v>0</v>
      </c>
      <c r="N57" s="1">
        <f ca="1">INDIRECT("Sheet1!N"&amp;"57")</f>
        <v>0</v>
      </c>
      <c r="O57" s="1">
        <f ca="1">INDIRECT("Sheet1!O"&amp;"57")</f>
        <v>0</v>
      </c>
      <c r="P57" s="1">
        <f ca="1">INDIRECT("Sheet1!P"&amp;"57")</f>
        <v>0</v>
      </c>
      <c r="Q57" s="1">
        <f ca="1">INDIRECT("Sheet1!Q"&amp;"57")</f>
        <v>0</v>
      </c>
      <c r="R57" s="1">
        <f ca="1">INDIRECT("Sheet1!R"&amp;"57")</f>
        <v>0</v>
      </c>
      <c r="S57" s="1">
        <f ca="1">INDIRECT("Sheet1!S"&amp;"57")</f>
        <v>0</v>
      </c>
      <c r="T57" s="1">
        <f ca="1">INDIRECT("Sheet1!T"&amp;"57")</f>
        <v>0</v>
      </c>
      <c r="U57" s="1">
        <f ca="1">INDIRECT("Sheet1!U"&amp;"57")</f>
        <v>0</v>
      </c>
      <c r="V57" s="1">
        <f ca="1">INDIRECT("Sheet1!V"&amp;"57")</f>
        <v>0</v>
      </c>
      <c r="W57" s="1">
        <f ca="1">INDIRECT("Sheet1!W"&amp;"57")</f>
        <v>0</v>
      </c>
      <c r="X57" s="1">
        <f ca="1">INDIRECT("Sheet1!X"&amp;"57")</f>
        <v>0</v>
      </c>
      <c r="Y57" s="1">
        <f ca="1">INDIRECT("Sheet1!Y"&amp;"57")</f>
        <v>0</v>
      </c>
      <c r="Z57" s="1">
        <f ca="1">INDIRECT("Sheet1!Z"&amp;"57")</f>
        <v>0</v>
      </c>
      <c r="AA57" s="1">
        <f ca="1">INDIRECT("Sheet1!AA"&amp;"57")</f>
        <v>0</v>
      </c>
      <c r="AB57" s="1">
        <f ca="1">INDIRECT("Sheet1!AB"&amp;"57")</f>
        <v>0</v>
      </c>
      <c r="AC57" s="1">
        <f ca="1">INDIRECT("Sheet1!AC"&amp;"57")</f>
        <v>0.27668261528015137</v>
      </c>
      <c r="AD57" s="1">
        <f ca="1">INDIRECT("Sheet1!AD"&amp;"57")</f>
        <v>0</v>
      </c>
      <c r="AE57" s="1">
        <f ca="1">INDIRECT("Sheet1!AE"&amp;"57")</f>
        <v>0</v>
      </c>
      <c r="AF57" s="1">
        <f ca="1">INDIRECT("Sheet1!AF"&amp;"57")</f>
        <v>0</v>
      </c>
      <c r="AG57" s="1">
        <f ca="1">INDIRECT("Sheet1!AG"&amp;"57")</f>
        <v>0</v>
      </c>
      <c r="AH57" s="1">
        <f ca="1">INDIRECT("Sheet1!AH"&amp;"57")</f>
        <v>0</v>
      </c>
      <c r="AI57" s="1">
        <f ca="1">INDIRECT("Sheet1!AI"&amp;"57")</f>
        <v>0</v>
      </c>
    </row>
    <row r="58" spans="1:35" customFormat="1" x14ac:dyDescent="0.25">
      <c r="A58" s="6">
        <f ca="1">INDIRECT("Sheet1!A"&amp;"58")</f>
        <v>45714</v>
      </c>
      <c r="B58" s="1">
        <f ca="1">INDIRECT("Sheet1!B"&amp;"58")</f>
        <v>0</v>
      </c>
      <c r="C58" s="1">
        <f ca="1">INDIRECT("Sheet1!C"&amp;"58")</f>
        <v>0</v>
      </c>
      <c r="D58" s="1">
        <f ca="1">INDIRECT("Sheet1!D"&amp;"58")</f>
        <v>0</v>
      </c>
      <c r="E58" s="1">
        <f ca="1">INDIRECT("Sheet1!E"&amp;"58")</f>
        <v>0</v>
      </c>
      <c r="F58" s="1">
        <f ca="1">INDIRECT("Sheet1!F"&amp;"58")</f>
        <v>0</v>
      </c>
      <c r="G58" s="1">
        <f ca="1">INDIRECT("Sheet1!G"&amp;"58")</f>
        <v>0</v>
      </c>
      <c r="H58" s="1">
        <f ca="1">INDIRECT("Sheet1!H"&amp;"58")</f>
        <v>0</v>
      </c>
      <c r="I58" s="1">
        <f ca="1">INDIRECT("Sheet1!I"&amp;"58")</f>
        <v>0</v>
      </c>
      <c r="J58" s="1">
        <f ca="1">INDIRECT("Sheet1!J"&amp;"58")</f>
        <v>0</v>
      </c>
      <c r="K58" s="1">
        <f ca="1">INDIRECT("Sheet1!K"&amp;"58")</f>
        <v>0</v>
      </c>
      <c r="L58" s="1">
        <f ca="1">INDIRECT("Sheet1!L"&amp;"58")</f>
        <v>0</v>
      </c>
      <c r="M58" s="1">
        <f ca="1">INDIRECT("Sheet1!M"&amp;"58")</f>
        <v>0</v>
      </c>
      <c r="N58" s="1">
        <f ca="1">INDIRECT("Sheet1!N"&amp;"58")</f>
        <v>0</v>
      </c>
      <c r="O58" s="1">
        <f ca="1">INDIRECT("Sheet1!O"&amp;"58")</f>
        <v>0</v>
      </c>
      <c r="P58" s="1">
        <f ca="1">INDIRECT("Sheet1!P"&amp;"58")</f>
        <v>0</v>
      </c>
      <c r="Q58" s="1">
        <f ca="1">INDIRECT("Sheet1!Q"&amp;"58")</f>
        <v>0</v>
      </c>
      <c r="R58" s="1">
        <f ca="1">INDIRECT("Sheet1!R"&amp;"58")</f>
        <v>0</v>
      </c>
      <c r="S58" s="1">
        <f ca="1">INDIRECT("Sheet1!S"&amp;"58")</f>
        <v>0</v>
      </c>
      <c r="T58" s="1">
        <f ca="1">INDIRECT("Sheet1!T"&amp;"58")</f>
        <v>0</v>
      </c>
      <c r="U58" s="1">
        <f ca="1">INDIRECT("Sheet1!U"&amp;"58")</f>
        <v>0</v>
      </c>
      <c r="V58" s="1">
        <f ca="1">INDIRECT("Sheet1!V"&amp;"58")</f>
        <v>0</v>
      </c>
      <c r="W58" s="1">
        <f ca="1">INDIRECT("Sheet1!W"&amp;"58")</f>
        <v>0</v>
      </c>
      <c r="X58" s="1">
        <f ca="1">INDIRECT("Sheet1!X"&amp;"58")</f>
        <v>0</v>
      </c>
      <c r="Y58" s="1">
        <f ca="1">INDIRECT("Sheet1!Y"&amp;"58")</f>
        <v>0</v>
      </c>
      <c r="Z58" s="1">
        <f ca="1">INDIRECT("Sheet1!Z"&amp;"58")</f>
        <v>0</v>
      </c>
      <c r="AA58" s="1">
        <f ca="1">INDIRECT("Sheet1!AA"&amp;"58")</f>
        <v>0</v>
      </c>
      <c r="AB58" s="1">
        <f ca="1">INDIRECT("Sheet1!AB"&amp;"58")</f>
        <v>0</v>
      </c>
      <c r="AC58" s="1">
        <f ca="1">INDIRECT("Sheet1!AC"&amp;"58")</f>
        <v>0.21801608800888062</v>
      </c>
      <c r="AD58" s="1">
        <f ca="1">INDIRECT("Sheet1!AD"&amp;"58")</f>
        <v>0</v>
      </c>
      <c r="AE58" s="1">
        <f ca="1">INDIRECT("Sheet1!AE"&amp;"58")</f>
        <v>0</v>
      </c>
      <c r="AF58" s="1">
        <f ca="1">INDIRECT("Sheet1!AF"&amp;"58")</f>
        <v>0</v>
      </c>
      <c r="AG58" s="1">
        <f ca="1">INDIRECT("Sheet1!AG"&amp;"58")</f>
        <v>0</v>
      </c>
      <c r="AH58" s="1">
        <f ca="1">INDIRECT("Sheet1!AH"&amp;"58")</f>
        <v>0</v>
      </c>
      <c r="AI58" s="1">
        <f ca="1">INDIRECT("Sheet1!AI"&amp;"58")</f>
        <v>0</v>
      </c>
    </row>
    <row r="59" spans="1:35" customFormat="1" x14ac:dyDescent="0.25">
      <c r="A59" s="6">
        <f ca="1">INDIRECT("Sheet1!A"&amp;"59")</f>
        <v>45715</v>
      </c>
      <c r="B59" s="1">
        <f ca="1">INDIRECT("Sheet1!B"&amp;"59")</f>
        <v>0</v>
      </c>
      <c r="C59" s="1">
        <f ca="1">INDIRECT("Sheet1!C"&amp;"59")</f>
        <v>0</v>
      </c>
      <c r="D59" s="1">
        <f ca="1">INDIRECT("Sheet1!D"&amp;"59")</f>
        <v>0</v>
      </c>
      <c r="E59" s="1">
        <f ca="1">INDIRECT("Sheet1!E"&amp;"59")</f>
        <v>0</v>
      </c>
      <c r="F59" s="1">
        <f ca="1">INDIRECT("Sheet1!F"&amp;"59")</f>
        <v>0</v>
      </c>
      <c r="G59" s="1">
        <f ca="1">INDIRECT("Sheet1!G"&amp;"59")</f>
        <v>0</v>
      </c>
      <c r="H59" s="1">
        <f ca="1">INDIRECT("Sheet1!H"&amp;"59")</f>
        <v>0</v>
      </c>
      <c r="I59" s="1">
        <f ca="1">INDIRECT("Sheet1!I"&amp;"59")</f>
        <v>0</v>
      </c>
      <c r="J59" s="1">
        <f ca="1">INDIRECT("Sheet1!J"&amp;"59")</f>
        <v>0</v>
      </c>
      <c r="K59" s="1">
        <f ca="1">INDIRECT("Sheet1!K"&amp;"59")</f>
        <v>0</v>
      </c>
      <c r="L59" s="1">
        <f ca="1">INDIRECT("Sheet1!L"&amp;"59")</f>
        <v>0</v>
      </c>
      <c r="M59" s="1">
        <f ca="1">INDIRECT("Sheet1!M"&amp;"59")</f>
        <v>0</v>
      </c>
      <c r="N59" s="1">
        <f ca="1">INDIRECT("Sheet1!N"&amp;"59")</f>
        <v>0</v>
      </c>
      <c r="O59" s="1">
        <f ca="1">INDIRECT("Sheet1!O"&amp;"59")</f>
        <v>0</v>
      </c>
      <c r="P59" s="1">
        <f ca="1">INDIRECT("Sheet1!P"&amp;"59")</f>
        <v>0</v>
      </c>
      <c r="Q59" s="1">
        <f ca="1">INDIRECT("Sheet1!Q"&amp;"59")</f>
        <v>0</v>
      </c>
      <c r="R59" s="1">
        <f ca="1">INDIRECT("Sheet1!R"&amp;"59")</f>
        <v>0</v>
      </c>
      <c r="S59" s="1">
        <f ca="1">INDIRECT("Sheet1!S"&amp;"59")</f>
        <v>0</v>
      </c>
      <c r="T59" s="1">
        <f ca="1">INDIRECT("Sheet1!T"&amp;"59")</f>
        <v>0</v>
      </c>
      <c r="U59" s="1">
        <f ca="1">INDIRECT("Sheet1!U"&amp;"59")</f>
        <v>0</v>
      </c>
      <c r="V59" s="1">
        <f ca="1">INDIRECT("Sheet1!V"&amp;"59")</f>
        <v>0</v>
      </c>
      <c r="W59" s="1">
        <f ca="1">INDIRECT("Sheet1!W"&amp;"59")</f>
        <v>0</v>
      </c>
      <c r="X59" s="1">
        <f ca="1">INDIRECT("Sheet1!X"&amp;"59")</f>
        <v>0</v>
      </c>
      <c r="Y59" s="1">
        <f ca="1">INDIRECT("Sheet1!Y"&amp;"59")</f>
        <v>0</v>
      </c>
      <c r="Z59" s="1">
        <f ca="1">INDIRECT("Sheet1!Z"&amp;"59")</f>
        <v>0</v>
      </c>
      <c r="AA59" s="1">
        <f ca="1">INDIRECT("Sheet1!AA"&amp;"59")</f>
        <v>0</v>
      </c>
      <c r="AB59" s="1">
        <f ca="1">INDIRECT("Sheet1!AB"&amp;"59")</f>
        <v>0</v>
      </c>
      <c r="AC59" s="1">
        <f ca="1">INDIRECT("Sheet1!AC"&amp;"59")</f>
        <v>0.12292934954166412</v>
      </c>
      <c r="AD59" s="1">
        <f ca="1">INDIRECT("Sheet1!AD"&amp;"59")</f>
        <v>0</v>
      </c>
      <c r="AE59" s="1">
        <f ca="1">INDIRECT("Sheet1!AE"&amp;"59")</f>
        <v>0</v>
      </c>
      <c r="AF59" s="1">
        <f ca="1">INDIRECT("Sheet1!AF"&amp;"59")</f>
        <v>0</v>
      </c>
      <c r="AG59" s="1">
        <f ca="1">INDIRECT("Sheet1!AG"&amp;"59")</f>
        <v>0</v>
      </c>
      <c r="AH59" s="1">
        <f ca="1">INDIRECT("Sheet1!AH"&amp;"59")</f>
        <v>0</v>
      </c>
      <c r="AI59" s="1">
        <f ca="1">INDIRECT("Sheet1!AI"&amp;"59")</f>
        <v>0</v>
      </c>
    </row>
    <row r="60" spans="1:35" customFormat="1" x14ac:dyDescent="0.25">
      <c r="A60" s="6">
        <f ca="1">INDIRECT("Sheet1!A"&amp;"60")</f>
        <v>45716</v>
      </c>
      <c r="B60" s="1">
        <f ca="1">INDIRECT("Sheet1!B"&amp;"60")</f>
        <v>5.1041773986071348E-4</v>
      </c>
      <c r="C60" s="1">
        <f ca="1">INDIRECT("Sheet1!C"&amp;"60")</f>
        <v>0</v>
      </c>
      <c r="D60" s="1">
        <f ca="1">INDIRECT("Sheet1!D"&amp;"60")</f>
        <v>0</v>
      </c>
      <c r="E60" s="1">
        <f ca="1">INDIRECT("Sheet1!E"&amp;"60")</f>
        <v>0</v>
      </c>
      <c r="F60" s="1">
        <f ca="1">INDIRECT("Sheet1!F"&amp;"60")</f>
        <v>0</v>
      </c>
      <c r="G60" s="1">
        <f ca="1">INDIRECT("Sheet1!G"&amp;"60")</f>
        <v>0</v>
      </c>
      <c r="H60" s="1">
        <f ca="1">INDIRECT("Sheet1!H"&amp;"60")</f>
        <v>0</v>
      </c>
      <c r="I60" s="1">
        <f ca="1">INDIRECT("Sheet1!I"&amp;"60")</f>
        <v>0</v>
      </c>
      <c r="J60" s="1">
        <f ca="1">INDIRECT("Sheet1!J"&amp;"60")</f>
        <v>0</v>
      </c>
      <c r="K60" s="1">
        <f ca="1">INDIRECT("Sheet1!K"&amp;"60")</f>
        <v>0</v>
      </c>
      <c r="L60" s="1">
        <f ca="1">INDIRECT("Sheet1!L"&amp;"60")</f>
        <v>0</v>
      </c>
      <c r="M60" s="1">
        <f ca="1">INDIRECT("Sheet1!M"&amp;"60")</f>
        <v>0</v>
      </c>
      <c r="N60" s="1">
        <f ca="1">INDIRECT("Sheet1!N"&amp;"60")</f>
        <v>0</v>
      </c>
      <c r="O60" s="1">
        <f ca="1">INDIRECT("Sheet1!O"&amp;"60")</f>
        <v>0</v>
      </c>
      <c r="P60" s="1">
        <f ca="1">INDIRECT("Sheet1!P"&amp;"60")</f>
        <v>0</v>
      </c>
      <c r="Q60" s="1">
        <f ca="1">INDIRECT("Sheet1!Q"&amp;"60")</f>
        <v>0</v>
      </c>
      <c r="R60" s="1">
        <f ca="1">INDIRECT("Sheet1!R"&amp;"60")</f>
        <v>0</v>
      </c>
      <c r="S60" s="1">
        <f ca="1">INDIRECT("Sheet1!S"&amp;"60")</f>
        <v>0</v>
      </c>
      <c r="T60" s="1">
        <f ca="1">INDIRECT("Sheet1!T"&amp;"60")</f>
        <v>0</v>
      </c>
      <c r="U60" s="1">
        <f ca="1">INDIRECT("Sheet1!U"&amp;"60")</f>
        <v>0</v>
      </c>
      <c r="V60" s="1">
        <f ca="1">INDIRECT("Sheet1!V"&amp;"60")</f>
        <v>0</v>
      </c>
      <c r="W60" s="1">
        <f ca="1">INDIRECT("Sheet1!W"&amp;"60")</f>
        <v>0</v>
      </c>
      <c r="X60" s="1">
        <f ca="1">INDIRECT("Sheet1!X"&amp;"60")</f>
        <v>0</v>
      </c>
      <c r="Y60" s="1">
        <f ca="1">INDIRECT("Sheet1!Y"&amp;"60")</f>
        <v>0</v>
      </c>
      <c r="Z60" s="1">
        <f ca="1">INDIRECT("Sheet1!Z"&amp;"60")</f>
        <v>0</v>
      </c>
      <c r="AA60" s="1">
        <f ca="1">INDIRECT("Sheet1!AA"&amp;"60")</f>
        <v>0</v>
      </c>
      <c r="AB60" s="1">
        <f ca="1">INDIRECT("Sheet1!AB"&amp;"60")</f>
        <v>0</v>
      </c>
      <c r="AC60" s="1">
        <f ca="1">INDIRECT("Sheet1!AC"&amp;"60")</f>
        <v>7.9330503940582275E-2</v>
      </c>
      <c r="AD60" s="1">
        <f ca="1">INDIRECT("Sheet1!AD"&amp;"60")</f>
        <v>0</v>
      </c>
      <c r="AE60" s="1">
        <f ca="1">INDIRECT("Sheet1!AE"&amp;"60")</f>
        <v>0</v>
      </c>
      <c r="AF60" s="1">
        <f ca="1">INDIRECT("Sheet1!AF"&amp;"60")</f>
        <v>0</v>
      </c>
      <c r="AG60" s="1">
        <f ca="1">INDIRECT("Sheet1!AG"&amp;"60")</f>
        <v>0</v>
      </c>
      <c r="AH60" s="1">
        <f ca="1">INDIRECT("Sheet1!AH"&amp;"60")</f>
        <v>0</v>
      </c>
      <c r="AI60" s="1">
        <f ca="1">INDIRECT("Sheet1!AI"&amp;"60")</f>
        <v>0</v>
      </c>
    </row>
    <row r="61" spans="1:35" customFormat="1" x14ac:dyDescent="0.25">
      <c r="A61" s="6">
        <f ca="1">INDIRECT("Sheet1!A"&amp;"61")</f>
        <v>0</v>
      </c>
      <c r="B61" s="1">
        <f ca="1">INDIRECT("Sheet1!B"&amp;"61")</f>
        <v>0</v>
      </c>
      <c r="C61" s="1">
        <f ca="1">INDIRECT("Sheet1!C"&amp;"61")</f>
        <v>0</v>
      </c>
      <c r="D61" s="1">
        <f ca="1">INDIRECT("Sheet1!D"&amp;"61")</f>
        <v>0</v>
      </c>
      <c r="E61" s="1">
        <f ca="1">INDIRECT("Sheet1!E"&amp;"61")</f>
        <v>0</v>
      </c>
      <c r="F61" s="1">
        <f ca="1">INDIRECT("Sheet1!F"&amp;"61")</f>
        <v>0</v>
      </c>
      <c r="G61" s="1">
        <f ca="1">INDIRECT("Sheet1!G"&amp;"61")</f>
        <v>0</v>
      </c>
      <c r="H61" s="1">
        <f ca="1">INDIRECT("Sheet1!H"&amp;"61")</f>
        <v>0</v>
      </c>
      <c r="I61" s="1">
        <f ca="1">INDIRECT("Sheet1!I"&amp;"61")</f>
        <v>0</v>
      </c>
      <c r="J61" s="1">
        <f ca="1">INDIRECT("Sheet1!J"&amp;"61")</f>
        <v>0</v>
      </c>
      <c r="K61" s="1">
        <f ca="1">INDIRECT("Sheet1!K"&amp;"61")</f>
        <v>0</v>
      </c>
      <c r="L61" s="1">
        <f ca="1">INDIRECT("Sheet1!L"&amp;"61")</f>
        <v>0</v>
      </c>
      <c r="M61" s="1">
        <f ca="1">INDIRECT("Sheet1!M"&amp;"61")</f>
        <v>0</v>
      </c>
      <c r="N61" s="1">
        <f ca="1">INDIRECT("Sheet1!N"&amp;"61")</f>
        <v>0</v>
      </c>
      <c r="O61" s="1">
        <f ca="1">INDIRECT("Sheet1!O"&amp;"61")</f>
        <v>0</v>
      </c>
      <c r="P61" s="1">
        <f ca="1">INDIRECT("Sheet1!P"&amp;"61")</f>
        <v>0</v>
      </c>
      <c r="Q61" s="1">
        <f ca="1">INDIRECT("Sheet1!Q"&amp;"61")</f>
        <v>0</v>
      </c>
      <c r="R61" s="1">
        <f ca="1">INDIRECT("Sheet1!R"&amp;"61")</f>
        <v>0</v>
      </c>
      <c r="S61" s="1">
        <f ca="1">INDIRECT("Sheet1!S"&amp;"61")</f>
        <v>0</v>
      </c>
      <c r="T61" s="1">
        <f ca="1">INDIRECT("Sheet1!T"&amp;"61")</f>
        <v>0</v>
      </c>
      <c r="U61" s="1">
        <f ca="1">INDIRECT("Sheet1!U"&amp;"61")</f>
        <v>0</v>
      </c>
      <c r="V61" s="1">
        <f ca="1">INDIRECT("Sheet1!V"&amp;"61")</f>
        <v>0</v>
      </c>
      <c r="W61" s="1">
        <f ca="1">INDIRECT("Sheet1!W"&amp;"61")</f>
        <v>0</v>
      </c>
      <c r="X61" s="1">
        <f ca="1">INDIRECT("Sheet1!X"&amp;"61")</f>
        <v>0</v>
      </c>
      <c r="Y61" s="1">
        <f ca="1">INDIRECT("Sheet1!Y"&amp;"61")</f>
        <v>0</v>
      </c>
      <c r="Z61" s="1">
        <f ca="1">INDIRECT("Sheet1!Z"&amp;"61")</f>
        <v>0</v>
      </c>
      <c r="AA61" s="1">
        <f ca="1">INDIRECT("Sheet1!AA"&amp;"61")</f>
        <v>0</v>
      </c>
      <c r="AB61" s="1">
        <f ca="1">INDIRECT("Sheet1!AB"&amp;"61")</f>
        <v>0</v>
      </c>
      <c r="AC61" s="1">
        <f ca="1">INDIRECT("Sheet1!AC"&amp;"61")</f>
        <v>0</v>
      </c>
      <c r="AD61" s="1">
        <f ca="1">INDIRECT("Sheet1!AD"&amp;"61")</f>
        <v>0</v>
      </c>
      <c r="AE61" s="1">
        <f ca="1">INDIRECT("Sheet1!AE"&amp;"61")</f>
        <v>0</v>
      </c>
      <c r="AF61" s="1">
        <f ca="1">INDIRECT("Sheet1!AF"&amp;"61")</f>
        <v>0</v>
      </c>
      <c r="AG61" s="1">
        <f ca="1">INDIRECT("Sheet1!AG"&amp;"61")</f>
        <v>0</v>
      </c>
      <c r="AH61" s="1">
        <f ca="1">INDIRECT("Sheet1!AH"&amp;"61")</f>
        <v>0</v>
      </c>
      <c r="AI61" s="1">
        <f ca="1">INDIRECT("Sheet1!AI"&amp;"61")</f>
        <v>0</v>
      </c>
    </row>
    <row r="62" spans="1:35" customFormat="1" x14ac:dyDescent="0.25">
      <c r="A62" s="6">
        <f ca="1">INDIRECT("Sheet1!A"&amp;"62")</f>
        <v>45717</v>
      </c>
      <c r="B62" s="1">
        <f ca="1">INDIRECT("Sheet1!B"&amp;"62")</f>
        <v>0</v>
      </c>
      <c r="C62" s="1">
        <f ca="1">INDIRECT("Sheet1!C"&amp;"62")</f>
        <v>0</v>
      </c>
      <c r="D62" s="1">
        <f ca="1">INDIRECT("Sheet1!D"&amp;"62")</f>
        <v>0</v>
      </c>
      <c r="E62" s="1">
        <f ca="1">INDIRECT("Sheet1!E"&amp;"62")</f>
        <v>0</v>
      </c>
      <c r="F62" s="1">
        <f ca="1">INDIRECT("Sheet1!F"&amp;"62")</f>
        <v>0</v>
      </c>
      <c r="G62" s="1">
        <f ca="1">INDIRECT("Sheet1!G"&amp;"62")</f>
        <v>0</v>
      </c>
      <c r="H62" s="1">
        <f ca="1">INDIRECT("Sheet1!H"&amp;"62")</f>
        <v>0</v>
      </c>
      <c r="I62" s="1">
        <f ca="1">INDIRECT("Sheet1!I"&amp;"62")</f>
        <v>0</v>
      </c>
      <c r="J62" s="1">
        <f ca="1">INDIRECT("Sheet1!J"&amp;"62")</f>
        <v>0</v>
      </c>
      <c r="K62" s="1">
        <f ca="1">INDIRECT("Sheet1!K"&amp;"62")</f>
        <v>0</v>
      </c>
      <c r="L62" s="1">
        <f ca="1">INDIRECT("Sheet1!L"&amp;"62")</f>
        <v>0</v>
      </c>
      <c r="M62" s="1">
        <f ca="1">INDIRECT("Sheet1!M"&amp;"62")</f>
        <v>0</v>
      </c>
      <c r="N62" s="1">
        <f ca="1">INDIRECT("Sheet1!N"&amp;"62")</f>
        <v>0</v>
      </c>
      <c r="O62" s="1">
        <f ca="1">INDIRECT("Sheet1!O"&amp;"62")</f>
        <v>0</v>
      </c>
      <c r="P62" s="1">
        <f ca="1">INDIRECT("Sheet1!P"&amp;"62")</f>
        <v>0</v>
      </c>
      <c r="Q62" s="1">
        <f ca="1">INDIRECT("Sheet1!Q"&amp;"62")</f>
        <v>0</v>
      </c>
      <c r="R62" s="1">
        <f ca="1">INDIRECT("Sheet1!R"&amp;"62")</f>
        <v>0</v>
      </c>
      <c r="S62" s="1">
        <f ca="1">INDIRECT("Sheet1!S"&amp;"62")</f>
        <v>0</v>
      </c>
      <c r="T62" s="1">
        <f ca="1">INDIRECT("Sheet1!T"&amp;"62")</f>
        <v>0</v>
      </c>
      <c r="U62" s="1">
        <f ca="1">INDIRECT("Sheet1!U"&amp;"62")</f>
        <v>0</v>
      </c>
      <c r="V62" s="1">
        <f ca="1">INDIRECT("Sheet1!V"&amp;"62")</f>
        <v>0</v>
      </c>
      <c r="W62" s="1">
        <f ca="1">INDIRECT("Sheet1!W"&amp;"62")</f>
        <v>0</v>
      </c>
      <c r="X62" s="1">
        <f ca="1">INDIRECT("Sheet1!X"&amp;"62")</f>
        <v>0</v>
      </c>
      <c r="Y62" s="1">
        <f ca="1">INDIRECT("Sheet1!Y"&amp;"62")</f>
        <v>0</v>
      </c>
      <c r="Z62" s="1">
        <f ca="1">INDIRECT("Sheet1!Z"&amp;"62")</f>
        <v>0</v>
      </c>
      <c r="AA62" s="1">
        <f ca="1">INDIRECT("Sheet1!AA"&amp;"62")</f>
        <v>0</v>
      </c>
      <c r="AB62" s="1">
        <f ca="1">INDIRECT("Sheet1!AB"&amp;"62")</f>
        <v>0</v>
      </c>
      <c r="AC62" s="1">
        <f ca="1">INDIRECT("Sheet1!AC"&amp;"62")</f>
        <v>0.12856560945510864</v>
      </c>
      <c r="AD62" s="1">
        <f ca="1">INDIRECT("Sheet1!AD"&amp;"62")</f>
        <v>0</v>
      </c>
      <c r="AE62" s="1">
        <f ca="1">INDIRECT("Sheet1!AE"&amp;"62")</f>
        <v>0</v>
      </c>
      <c r="AF62" s="1">
        <f ca="1">INDIRECT("Sheet1!AF"&amp;"62")</f>
        <v>0</v>
      </c>
      <c r="AG62" s="1">
        <f ca="1">INDIRECT("Sheet1!AG"&amp;"62")</f>
        <v>0</v>
      </c>
      <c r="AH62" s="1">
        <f ca="1">INDIRECT("Sheet1!AH"&amp;"62")</f>
        <v>0</v>
      </c>
      <c r="AI62" s="1">
        <f ca="1">INDIRECT("Sheet1!AI"&amp;"62")</f>
        <v>0</v>
      </c>
    </row>
    <row r="63" spans="1:35" customFormat="1" x14ac:dyDescent="0.25">
      <c r="A63" s="6">
        <f ca="1">INDIRECT("Sheet1!A"&amp;"63")</f>
        <v>45718</v>
      </c>
      <c r="B63" s="1">
        <f ca="1">INDIRECT("Sheet1!B"&amp;"63")</f>
        <v>0</v>
      </c>
      <c r="C63" s="1">
        <f ca="1">INDIRECT("Sheet1!C"&amp;"63")</f>
        <v>0</v>
      </c>
      <c r="D63" s="1">
        <f ca="1">INDIRECT("Sheet1!D"&amp;"63")</f>
        <v>0</v>
      </c>
      <c r="E63" s="1">
        <f ca="1">INDIRECT("Sheet1!E"&amp;"63")</f>
        <v>0</v>
      </c>
      <c r="F63" s="1">
        <f ca="1">INDIRECT("Sheet1!F"&amp;"63")</f>
        <v>0</v>
      </c>
      <c r="G63" s="1">
        <f ca="1">INDIRECT("Sheet1!G"&amp;"63")</f>
        <v>0</v>
      </c>
      <c r="H63" s="1">
        <f ca="1">INDIRECT("Sheet1!H"&amp;"63")</f>
        <v>0</v>
      </c>
      <c r="I63" s="1">
        <f ca="1">INDIRECT("Sheet1!I"&amp;"63")</f>
        <v>0</v>
      </c>
      <c r="J63" s="1">
        <f ca="1">INDIRECT("Sheet1!J"&amp;"63")</f>
        <v>0</v>
      </c>
      <c r="K63" s="1">
        <f ca="1">INDIRECT("Sheet1!K"&amp;"63")</f>
        <v>0</v>
      </c>
      <c r="L63" s="1">
        <f ca="1">INDIRECT("Sheet1!L"&amp;"63")</f>
        <v>0</v>
      </c>
      <c r="M63" s="1">
        <f ca="1">INDIRECT("Sheet1!M"&amp;"63")</f>
        <v>0</v>
      </c>
      <c r="N63" s="1">
        <f ca="1">INDIRECT("Sheet1!N"&amp;"63")</f>
        <v>0</v>
      </c>
      <c r="O63" s="1">
        <f ca="1">INDIRECT("Sheet1!O"&amp;"63")</f>
        <v>0</v>
      </c>
      <c r="P63" s="1">
        <f ca="1">INDIRECT("Sheet1!P"&amp;"63")</f>
        <v>0</v>
      </c>
      <c r="Q63" s="1">
        <f ca="1">INDIRECT("Sheet1!Q"&amp;"63")</f>
        <v>0</v>
      </c>
      <c r="R63" s="1">
        <f ca="1">INDIRECT("Sheet1!R"&amp;"63")</f>
        <v>0</v>
      </c>
      <c r="S63" s="1">
        <f ca="1">INDIRECT("Sheet1!S"&amp;"63")</f>
        <v>0</v>
      </c>
      <c r="T63" s="1">
        <f ca="1">INDIRECT("Sheet1!T"&amp;"63")</f>
        <v>0</v>
      </c>
      <c r="U63" s="1">
        <f ca="1">INDIRECT("Sheet1!U"&amp;"63")</f>
        <v>0</v>
      </c>
      <c r="V63" s="1">
        <f ca="1">INDIRECT("Sheet1!V"&amp;"63")</f>
        <v>0</v>
      </c>
      <c r="W63" s="1">
        <f ca="1">INDIRECT("Sheet1!W"&amp;"63")</f>
        <v>0</v>
      </c>
      <c r="X63" s="1">
        <f ca="1">INDIRECT("Sheet1!X"&amp;"63")</f>
        <v>0</v>
      </c>
      <c r="Y63" s="1">
        <f ca="1">INDIRECT("Sheet1!Y"&amp;"63")</f>
        <v>0</v>
      </c>
      <c r="Z63" s="1">
        <f ca="1">INDIRECT("Sheet1!Z"&amp;"63")</f>
        <v>0</v>
      </c>
      <c r="AA63" s="1">
        <f ca="1">INDIRECT("Sheet1!AA"&amp;"63")</f>
        <v>0</v>
      </c>
      <c r="AB63" s="1">
        <f ca="1">INDIRECT("Sheet1!AB"&amp;"63")</f>
        <v>0</v>
      </c>
      <c r="AC63" s="1">
        <f ca="1">INDIRECT("Sheet1!AC"&amp;"63")</f>
        <v>0.2203792929649353</v>
      </c>
      <c r="AD63" s="1">
        <f ca="1">INDIRECT("Sheet1!AD"&amp;"63")</f>
        <v>0</v>
      </c>
      <c r="AE63" s="1">
        <f ca="1">INDIRECT("Sheet1!AE"&amp;"63")</f>
        <v>0</v>
      </c>
      <c r="AF63" s="1">
        <f ca="1">INDIRECT("Sheet1!AF"&amp;"63")</f>
        <v>0</v>
      </c>
      <c r="AG63" s="1">
        <f ca="1">INDIRECT("Sheet1!AG"&amp;"63")</f>
        <v>0</v>
      </c>
      <c r="AH63" s="1">
        <f ca="1">INDIRECT("Sheet1!AH"&amp;"63")</f>
        <v>0</v>
      </c>
      <c r="AI63" s="1">
        <f ca="1">INDIRECT("Sheet1!AI"&amp;"63")</f>
        <v>0</v>
      </c>
    </row>
    <row r="64" spans="1:35" customFormat="1" x14ac:dyDescent="0.25">
      <c r="A64" s="6">
        <f ca="1">INDIRECT("Sheet1!A"&amp;"64")</f>
        <v>45719</v>
      </c>
      <c r="B64" s="1">
        <f ca="1">INDIRECT("Sheet1!B"&amp;"64")</f>
        <v>3.0180375324562192E-4</v>
      </c>
      <c r="C64" s="1">
        <f ca="1">INDIRECT("Sheet1!C"&amp;"64")</f>
        <v>0</v>
      </c>
      <c r="D64" s="1">
        <f ca="1">INDIRECT("Sheet1!D"&amp;"64")</f>
        <v>0</v>
      </c>
      <c r="E64" s="1">
        <f ca="1">INDIRECT("Sheet1!E"&amp;"64")</f>
        <v>0</v>
      </c>
      <c r="F64" s="1">
        <f ca="1">INDIRECT("Sheet1!F"&amp;"64")</f>
        <v>0</v>
      </c>
      <c r="G64" s="1">
        <f ca="1">INDIRECT("Sheet1!G"&amp;"64")</f>
        <v>0</v>
      </c>
      <c r="H64" s="1">
        <f ca="1">INDIRECT("Sheet1!H"&amp;"64")</f>
        <v>0</v>
      </c>
      <c r="I64" s="1">
        <f ca="1">INDIRECT("Sheet1!I"&amp;"64")</f>
        <v>0</v>
      </c>
      <c r="J64" s="1">
        <f ca="1">INDIRECT("Sheet1!J"&amp;"64")</f>
        <v>0</v>
      </c>
      <c r="K64" s="1">
        <f ca="1">INDIRECT("Sheet1!K"&amp;"64")</f>
        <v>0</v>
      </c>
      <c r="L64" s="1">
        <f ca="1">INDIRECT("Sheet1!L"&amp;"64")</f>
        <v>0</v>
      </c>
      <c r="M64" s="1">
        <f ca="1">INDIRECT("Sheet1!M"&amp;"64")</f>
        <v>0</v>
      </c>
      <c r="N64" s="1">
        <f ca="1">INDIRECT("Sheet1!N"&amp;"64")</f>
        <v>0</v>
      </c>
      <c r="O64" s="1">
        <f ca="1">INDIRECT("Sheet1!O"&amp;"64")</f>
        <v>0</v>
      </c>
      <c r="P64" s="1">
        <f ca="1">INDIRECT("Sheet1!P"&amp;"64")</f>
        <v>0</v>
      </c>
      <c r="Q64" s="1">
        <f ca="1">INDIRECT("Sheet1!Q"&amp;"64")</f>
        <v>0</v>
      </c>
      <c r="R64" s="1">
        <f ca="1">INDIRECT("Sheet1!R"&amp;"64")</f>
        <v>0</v>
      </c>
      <c r="S64" s="1">
        <f ca="1">INDIRECT("Sheet1!S"&amp;"64")</f>
        <v>0</v>
      </c>
      <c r="T64" s="1">
        <f ca="1">INDIRECT("Sheet1!T"&amp;"64")</f>
        <v>0</v>
      </c>
      <c r="U64" s="1">
        <f ca="1">INDIRECT("Sheet1!U"&amp;"64")</f>
        <v>0</v>
      </c>
      <c r="V64" s="1">
        <f ca="1">INDIRECT("Sheet1!V"&amp;"64")</f>
        <v>0</v>
      </c>
      <c r="W64" s="1">
        <f ca="1">INDIRECT("Sheet1!W"&amp;"64")</f>
        <v>0</v>
      </c>
      <c r="X64" s="1">
        <f ca="1">INDIRECT("Sheet1!X"&amp;"64")</f>
        <v>0</v>
      </c>
      <c r="Y64" s="1">
        <f ca="1">INDIRECT("Sheet1!Y"&amp;"64")</f>
        <v>0</v>
      </c>
      <c r="Z64" s="1">
        <f ca="1">INDIRECT("Sheet1!Z"&amp;"64")</f>
        <v>0</v>
      </c>
      <c r="AA64" s="1">
        <f ca="1">INDIRECT("Sheet1!AA"&amp;"64")</f>
        <v>0</v>
      </c>
      <c r="AB64" s="1">
        <f ca="1">INDIRECT("Sheet1!AB"&amp;"64")</f>
        <v>0</v>
      </c>
      <c r="AC64" s="1">
        <f ca="1">INDIRECT("Sheet1!AC"&amp;"64")</f>
        <v>0.14436927437782288</v>
      </c>
      <c r="AD64" s="1">
        <f ca="1">INDIRECT("Sheet1!AD"&amp;"64")</f>
        <v>0</v>
      </c>
      <c r="AE64" s="1">
        <f ca="1">INDIRECT("Sheet1!AE"&amp;"64")</f>
        <v>0</v>
      </c>
      <c r="AF64" s="1">
        <f ca="1">INDIRECT("Sheet1!AF"&amp;"64")</f>
        <v>0</v>
      </c>
      <c r="AG64" s="1">
        <f ca="1">INDIRECT("Sheet1!AG"&amp;"64")</f>
        <v>0</v>
      </c>
      <c r="AH64" s="1">
        <f ca="1">INDIRECT("Sheet1!AH"&amp;"64")</f>
        <v>0</v>
      </c>
      <c r="AI64" s="1">
        <f ca="1">INDIRECT("Sheet1!AI"&amp;"64")</f>
        <v>0</v>
      </c>
    </row>
    <row r="65" spans="1:35" customFormat="1" x14ac:dyDescent="0.25">
      <c r="A65" s="6">
        <f ca="1">INDIRECT("Sheet1!A"&amp;"65")</f>
        <v>45720</v>
      </c>
      <c r="B65" s="1">
        <f ca="1">INDIRECT("Sheet1!B"&amp;"65")</f>
        <v>0</v>
      </c>
      <c r="C65" s="1">
        <f ca="1">INDIRECT("Sheet1!C"&amp;"65")</f>
        <v>0</v>
      </c>
      <c r="D65" s="1">
        <f ca="1">INDIRECT("Sheet1!D"&amp;"65")</f>
        <v>0</v>
      </c>
      <c r="E65" s="1">
        <f ca="1">INDIRECT("Sheet1!E"&amp;"65")</f>
        <v>0</v>
      </c>
      <c r="F65" s="1">
        <f ca="1">INDIRECT("Sheet1!F"&amp;"65")</f>
        <v>0</v>
      </c>
      <c r="G65" s="1">
        <f ca="1">INDIRECT("Sheet1!G"&amp;"65")</f>
        <v>0</v>
      </c>
      <c r="H65" s="1">
        <f ca="1">INDIRECT("Sheet1!H"&amp;"65")</f>
        <v>0</v>
      </c>
      <c r="I65" s="1">
        <f ca="1">INDIRECT("Sheet1!I"&amp;"65")</f>
        <v>0</v>
      </c>
      <c r="J65" s="1">
        <f ca="1">INDIRECT("Sheet1!J"&amp;"65")</f>
        <v>0</v>
      </c>
      <c r="K65" s="1">
        <f ca="1">INDIRECT("Sheet1!K"&amp;"65")</f>
        <v>0</v>
      </c>
      <c r="L65" s="1">
        <f ca="1">INDIRECT("Sheet1!L"&amp;"65")</f>
        <v>0</v>
      </c>
      <c r="M65" s="1">
        <f ca="1">INDIRECT("Sheet1!M"&amp;"65")</f>
        <v>0</v>
      </c>
      <c r="N65" s="1">
        <f ca="1">INDIRECT("Sheet1!N"&amp;"65")</f>
        <v>0</v>
      </c>
      <c r="O65" s="1">
        <f ca="1">INDIRECT("Sheet1!O"&amp;"65")</f>
        <v>0</v>
      </c>
      <c r="P65" s="1">
        <f ca="1">INDIRECT("Sheet1!P"&amp;"65")</f>
        <v>0</v>
      </c>
      <c r="Q65" s="1">
        <f ca="1">INDIRECT("Sheet1!Q"&amp;"65")</f>
        <v>0</v>
      </c>
      <c r="R65" s="1">
        <f ca="1">INDIRECT("Sheet1!R"&amp;"65")</f>
        <v>0</v>
      </c>
      <c r="S65" s="1">
        <f ca="1">INDIRECT("Sheet1!S"&amp;"65")</f>
        <v>0</v>
      </c>
      <c r="T65" s="1">
        <f ca="1">INDIRECT("Sheet1!T"&amp;"65")</f>
        <v>0</v>
      </c>
      <c r="U65" s="1">
        <f ca="1">INDIRECT("Sheet1!U"&amp;"65")</f>
        <v>0</v>
      </c>
      <c r="V65" s="1">
        <f ca="1">INDIRECT("Sheet1!V"&amp;"65")</f>
        <v>0</v>
      </c>
      <c r="W65" s="1">
        <f ca="1">INDIRECT("Sheet1!W"&amp;"65")</f>
        <v>0</v>
      </c>
      <c r="X65" s="1">
        <f ca="1">INDIRECT("Sheet1!X"&amp;"65")</f>
        <v>0</v>
      </c>
      <c r="Y65" s="1">
        <f ca="1">INDIRECT("Sheet1!Y"&amp;"65")</f>
        <v>0</v>
      </c>
      <c r="Z65" s="1">
        <f ca="1">INDIRECT("Sheet1!Z"&amp;"65")</f>
        <v>0</v>
      </c>
      <c r="AA65" s="1">
        <f ca="1">INDIRECT("Sheet1!AA"&amp;"65")</f>
        <v>0</v>
      </c>
      <c r="AB65" s="1">
        <f ca="1">INDIRECT("Sheet1!AB"&amp;"65")</f>
        <v>0</v>
      </c>
      <c r="AC65" s="1">
        <f ca="1">INDIRECT("Sheet1!AC"&amp;"65")</f>
        <v>0.13230019807815552</v>
      </c>
      <c r="AD65" s="1">
        <f ca="1">INDIRECT("Sheet1!AD"&amp;"65")</f>
        <v>0</v>
      </c>
      <c r="AE65" s="1">
        <f ca="1">INDIRECT("Sheet1!AE"&amp;"65")</f>
        <v>0</v>
      </c>
      <c r="AF65" s="1">
        <f ca="1">INDIRECT("Sheet1!AF"&amp;"65")</f>
        <v>0</v>
      </c>
      <c r="AG65" s="1">
        <f ca="1">INDIRECT("Sheet1!AG"&amp;"65")</f>
        <v>0</v>
      </c>
      <c r="AH65" s="1">
        <f ca="1">INDIRECT("Sheet1!AH"&amp;"65")</f>
        <v>0</v>
      </c>
      <c r="AI65" s="1">
        <f ca="1">INDIRECT("Sheet1!AI"&amp;"65")</f>
        <v>0</v>
      </c>
    </row>
    <row r="66" spans="1:35" customFormat="1" x14ac:dyDescent="0.25">
      <c r="A66" s="6">
        <f ca="1">INDIRECT("Sheet1!A"&amp;"66")</f>
        <v>45721</v>
      </c>
      <c r="B66" s="1">
        <f ca="1">INDIRECT("Sheet1!B"&amp;"66")</f>
        <v>3.3907964825630188E-4</v>
      </c>
      <c r="C66" s="1">
        <f ca="1">INDIRECT("Sheet1!C"&amp;"66")</f>
        <v>0</v>
      </c>
      <c r="D66" s="1">
        <f ca="1">INDIRECT("Sheet1!D"&amp;"66")</f>
        <v>0</v>
      </c>
      <c r="E66" s="1">
        <f ca="1">INDIRECT("Sheet1!E"&amp;"66")</f>
        <v>0</v>
      </c>
      <c r="F66" s="1">
        <f ca="1">INDIRECT("Sheet1!F"&amp;"66")</f>
        <v>0</v>
      </c>
      <c r="G66" s="1">
        <f ca="1">INDIRECT("Sheet1!G"&amp;"66")</f>
        <v>0</v>
      </c>
      <c r="H66" s="1">
        <f ca="1">INDIRECT("Sheet1!H"&amp;"66")</f>
        <v>0</v>
      </c>
      <c r="I66" s="1">
        <f ca="1">INDIRECT("Sheet1!I"&amp;"66")</f>
        <v>0</v>
      </c>
      <c r="J66" s="1">
        <f ca="1">INDIRECT("Sheet1!J"&amp;"66")</f>
        <v>0</v>
      </c>
      <c r="K66" s="1">
        <f ca="1">INDIRECT("Sheet1!K"&amp;"66")</f>
        <v>0</v>
      </c>
      <c r="L66" s="1">
        <f ca="1">INDIRECT("Sheet1!L"&amp;"66")</f>
        <v>0</v>
      </c>
      <c r="M66" s="1">
        <f ca="1">INDIRECT("Sheet1!M"&amp;"66")</f>
        <v>0</v>
      </c>
      <c r="N66" s="1">
        <f ca="1">INDIRECT("Sheet1!N"&amp;"66")</f>
        <v>0</v>
      </c>
      <c r="O66" s="1">
        <f ca="1">INDIRECT("Sheet1!O"&amp;"66")</f>
        <v>0</v>
      </c>
      <c r="P66" s="1">
        <f ca="1">INDIRECT("Sheet1!P"&amp;"66")</f>
        <v>0</v>
      </c>
      <c r="Q66" s="1">
        <f ca="1">INDIRECT("Sheet1!Q"&amp;"66")</f>
        <v>0</v>
      </c>
      <c r="R66" s="1">
        <f ca="1">INDIRECT("Sheet1!R"&amp;"66")</f>
        <v>0</v>
      </c>
      <c r="S66" s="1">
        <f ca="1">INDIRECT("Sheet1!S"&amp;"66")</f>
        <v>0</v>
      </c>
      <c r="T66" s="1">
        <f ca="1">INDIRECT("Sheet1!T"&amp;"66")</f>
        <v>0</v>
      </c>
      <c r="U66" s="1">
        <f ca="1">INDIRECT("Sheet1!U"&amp;"66")</f>
        <v>0</v>
      </c>
      <c r="V66" s="1">
        <f ca="1">INDIRECT("Sheet1!V"&amp;"66")</f>
        <v>0</v>
      </c>
      <c r="W66" s="1">
        <f ca="1">INDIRECT("Sheet1!W"&amp;"66")</f>
        <v>0</v>
      </c>
      <c r="X66" s="1">
        <f ca="1">INDIRECT("Sheet1!X"&amp;"66")</f>
        <v>0</v>
      </c>
      <c r="Y66" s="1">
        <f ca="1">INDIRECT("Sheet1!Y"&amp;"66")</f>
        <v>0</v>
      </c>
      <c r="Z66" s="1">
        <f ca="1">INDIRECT("Sheet1!Z"&amp;"66")</f>
        <v>0</v>
      </c>
      <c r="AA66" s="1">
        <f ca="1">INDIRECT("Sheet1!AA"&amp;"66")</f>
        <v>0</v>
      </c>
      <c r="AB66" s="1">
        <f ca="1">INDIRECT("Sheet1!AB"&amp;"66")</f>
        <v>0</v>
      </c>
      <c r="AC66" s="1">
        <f ca="1">INDIRECT("Sheet1!AC"&amp;"66")</f>
        <v>0.21343493461608887</v>
      </c>
      <c r="AD66" s="1">
        <f ca="1">INDIRECT("Sheet1!AD"&amp;"66")</f>
        <v>0</v>
      </c>
      <c r="AE66" s="1">
        <f ca="1">INDIRECT("Sheet1!AE"&amp;"66")</f>
        <v>0</v>
      </c>
      <c r="AF66" s="1">
        <f ca="1">INDIRECT("Sheet1!AF"&amp;"66")</f>
        <v>0</v>
      </c>
      <c r="AG66" s="1">
        <f ca="1">INDIRECT("Sheet1!AG"&amp;"66")</f>
        <v>0</v>
      </c>
      <c r="AH66" s="1">
        <f ca="1">INDIRECT("Sheet1!AH"&amp;"66")</f>
        <v>0</v>
      </c>
      <c r="AI66" s="1">
        <f ca="1">INDIRECT("Sheet1!AI"&amp;"66")</f>
        <v>0</v>
      </c>
    </row>
    <row r="67" spans="1:35" customFormat="1" x14ac:dyDescent="0.25">
      <c r="A67" s="6">
        <f ca="1">INDIRECT("Sheet1!A"&amp;"67")</f>
        <v>45722</v>
      </c>
      <c r="B67" s="1">
        <f ca="1">INDIRECT("Sheet1!B"&amp;"67")</f>
        <v>0</v>
      </c>
      <c r="C67" s="1">
        <f ca="1">INDIRECT("Sheet1!C"&amp;"67")</f>
        <v>0</v>
      </c>
      <c r="D67" s="1">
        <f ca="1">INDIRECT("Sheet1!D"&amp;"67")</f>
        <v>0</v>
      </c>
      <c r="E67" s="1">
        <f ca="1">INDIRECT("Sheet1!E"&amp;"67")</f>
        <v>0</v>
      </c>
      <c r="F67" s="1">
        <f ca="1">INDIRECT("Sheet1!F"&amp;"67")</f>
        <v>0</v>
      </c>
      <c r="G67" s="1">
        <f ca="1">INDIRECT("Sheet1!G"&amp;"67")</f>
        <v>0</v>
      </c>
      <c r="H67" s="1">
        <f ca="1">INDIRECT("Sheet1!H"&amp;"67")</f>
        <v>0</v>
      </c>
      <c r="I67" s="1">
        <f ca="1">INDIRECT("Sheet1!I"&amp;"67")</f>
        <v>0</v>
      </c>
      <c r="J67" s="1">
        <f ca="1">INDIRECT("Sheet1!J"&amp;"67")</f>
        <v>0</v>
      </c>
      <c r="K67" s="1">
        <f ca="1">INDIRECT("Sheet1!K"&amp;"67")</f>
        <v>0</v>
      </c>
      <c r="L67" s="1">
        <f ca="1">INDIRECT("Sheet1!L"&amp;"67")</f>
        <v>0</v>
      </c>
      <c r="M67" s="1">
        <f ca="1">INDIRECT("Sheet1!M"&amp;"67")</f>
        <v>0</v>
      </c>
      <c r="N67" s="1">
        <f ca="1">INDIRECT("Sheet1!N"&amp;"67")</f>
        <v>0</v>
      </c>
      <c r="O67" s="1">
        <f ca="1">INDIRECT("Sheet1!O"&amp;"67")</f>
        <v>0</v>
      </c>
      <c r="P67" s="1">
        <f ca="1">INDIRECT("Sheet1!P"&amp;"67")</f>
        <v>0</v>
      </c>
      <c r="Q67" s="1">
        <f ca="1">INDIRECT("Sheet1!Q"&amp;"67")</f>
        <v>0</v>
      </c>
      <c r="R67" s="1">
        <f ca="1">INDIRECT("Sheet1!R"&amp;"67")</f>
        <v>0</v>
      </c>
      <c r="S67" s="1">
        <f ca="1">INDIRECT("Sheet1!S"&amp;"67")</f>
        <v>0</v>
      </c>
      <c r="T67" s="1">
        <f ca="1">INDIRECT("Sheet1!T"&amp;"67")</f>
        <v>0</v>
      </c>
      <c r="U67" s="1">
        <f ca="1">INDIRECT("Sheet1!U"&amp;"67")</f>
        <v>0</v>
      </c>
      <c r="V67" s="1">
        <f ca="1">INDIRECT("Sheet1!V"&amp;"67")</f>
        <v>0</v>
      </c>
      <c r="W67" s="1">
        <f ca="1">INDIRECT("Sheet1!W"&amp;"67")</f>
        <v>0</v>
      </c>
      <c r="X67" s="1">
        <f ca="1">INDIRECT("Sheet1!X"&amp;"67")</f>
        <v>0</v>
      </c>
      <c r="Y67" s="1">
        <f ca="1">INDIRECT("Sheet1!Y"&amp;"67")</f>
        <v>0</v>
      </c>
      <c r="Z67" s="1">
        <f ca="1">INDIRECT("Sheet1!Z"&amp;"67")</f>
        <v>0</v>
      </c>
      <c r="AA67" s="1">
        <f ca="1">INDIRECT("Sheet1!AA"&amp;"67")</f>
        <v>0</v>
      </c>
      <c r="AB67" s="1">
        <f ca="1">INDIRECT("Sheet1!AB"&amp;"67")</f>
        <v>0</v>
      </c>
      <c r="AC67" s="1">
        <f ca="1">INDIRECT("Sheet1!AC"&amp;"67")</f>
        <v>5.1463842391967773E-2</v>
      </c>
      <c r="AD67" s="1">
        <f ca="1">INDIRECT("Sheet1!AD"&amp;"67")</f>
        <v>0</v>
      </c>
      <c r="AE67" s="1">
        <f ca="1">INDIRECT("Sheet1!AE"&amp;"67")</f>
        <v>0</v>
      </c>
      <c r="AF67" s="1">
        <f ca="1">INDIRECT("Sheet1!AF"&amp;"67")</f>
        <v>0</v>
      </c>
      <c r="AG67" s="1">
        <f ca="1">INDIRECT("Sheet1!AG"&amp;"67")</f>
        <v>0</v>
      </c>
      <c r="AH67" s="1">
        <f ca="1">INDIRECT("Sheet1!AH"&amp;"67")</f>
        <v>0</v>
      </c>
      <c r="AI67" s="1">
        <f ca="1">INDIRECT("Sheet1!AI"&amp;"67")</f>
        <v>0</v>
      </c>
    </row>
    <row r="68" spans="1:35" customFormat="1" x14ac:dyDescent="0.25">
      <c r="A68" s="6">
        <f ca="1">INDIRECT("Sheet1!A"&amp;"68")</f>
        <v>45723</v>
      </c>
      <c r="B68" s="1">
        <f ca="1">INDIRECT("Sheet1!B"&amp;"68")</f>
        <v>6.0573290102183819E-4</v>
      </c>
      <c r="C68" s="1">
        <f ca="1">INDIRECT("Sheet1!C"&amp;"68")</f>
        <v>0</v>
      </c>
      <c r="D68" s="1">
        <f ca="1">INDIRECT("Sheet1!D"&amp;"68")</f>
        <v>0</v>
      </c>
      <c r="E68" s="1">
        <f ca="1">INDIRECT("Sheet1!E"&amp;"68")</f>
        <v>0</v>
      </c>
      <c r="F68" s="1">
        <f ca="1">INDIRECT("Sheet1!F"&amp;"68")</f>
        <v>0</v>
      </c>
      <c r="G68" s="1">
        <f ca="1">INDIRECT("Sheet1!G"&amp;"68")</f>
        <v>0</v>
      </c>
      <c r="H68" s="1">
        <f ca="1">INDIRECT("Sheet1!H"&amp;"68")</f>
        <v>0</v>
      </c>
      <c r="I68" s="1">
        <f ca="1">INDIRECT("Sheet1!I"&amp;"68")</f>
        <v>0</v>
      </c>
      <c r="J68" s="1">
        <f ca="1">INDIRECT("Sheet1!J"&amp;"68")</f>
        <v>0</v>
      </c>
      <c r="K68" s="1">
        <f ca="1">INDIRECT("Sheet1!K"&amp;"68")</f>
        <v>0</v>
      </c>
      <c r="L68" s="1">
        <f ca="1">INDIRECT("Sheet1!L"&amp;"68")</f>
        <v>0</v>
      </c>
      <c r="M68" s="1">
        <f ca="1">INDIRECT("Sheet1!M"&amp;"68")</f>
        <v>0</v>
      </c>
      <c r="N68" s="1">
        <f ca="1">INDIRECT("Sheet1!N"&amp;"68")</f>
        <v>0</v>
      </c>
      <c r="O68" s="1">
        <f ca="1">INDIRECT("Sheet1!O"&amp;"68")</f>
        <v>0</v>
      </c>
      <c r="P68" s="1">
        <f ca="1">INDIRECT("Sheet1!P"&amp;"68")</f>
        <v>0</v>
      </c>
      <c r="Q68" s="1">
        <f ca="1">INDIRECT("Sheet1!Q"&amp;"68")</f>
        <v>0</v>
      </c>
      <c r="R68" s="1">
        <f ca="1">INDIRECT("Sheet1!R"&amp;"68")</f>
        <v>0</v>
      </c>
      <c r="S68" s="1">
        <f ca="1">INDIRECT("Sheet1!S"&amp;"68")</f>
        <v>0</v>
      </c>
      <c r="T68" s="1">
        <f ca="1">INDIRECT("Sheet1!T"&amp;"68")</f>
        <v>0</v>
      </c>
      <c r="U68" s="1">
        <f ca="1">INDIRECT("Sheet1!U"&amp;"68")</f>
        <v>0</v>
      </c>
      <c r="V68" s="1">
        <f ca="1">INDIRECT("Sheet1!V"&amp;"68")</f>
        <v>0</v>
      </c>
      <c r="W68" s="1">
        <f ca="1">INDIRECT("Sheet1!W"&amp;"68")</f>
        <v>0</v>
      </c>
      <c r="X68" s="1">
        <f ca="1">INDIRECT("Sheet1!X"&amp;"68")</f>
        <v>0</v>
      </c>
      <c r="Y68" s="1">
        <f ca="1">INDIRECT("Sheet1!Y"&amp;"68")</f>
        <v>0</v>
      </c>
      <c r="Z68" s="1">
        <f ca="1">INDIRECT("Sheet1!Z"&amp;"68")</f>
        <v>0</v>
      </c>
      <c r="AA68" s="1">
        <f ca="1">INDIRECT("Sheet1!AA"&amp;"68")</f>
        <v>0</v>
      </c>
      <c r="AB68" s="1">
        <f ca="1">INDIRECT("Sheet1!AB"&amp;"68")</f>
        <v>0</v>
      </c>
      <c r="AC68" s="1">
        <f ca="1">INDIRECT("Sheet1!AC"&amp;"68")</f>
        <v>0.12490953505039215</v>
      </c>
      <c r="AD68" s="1">
        <f ca="1">INDIRECT("Sheet1!AD"&amp;"68")</f>
        <v>0</v>
      </c>
      <c r="AE68" s="1">
        <f ca="1">INDIRECT("Sheet1!AE"&amp;"68")</f>
        <v>0</v>
      </c>
      <c r="AF68" s="1">
        <f ca="1">INDIRECT("Sheet1!AF"&amp;"68")</f>
        <v>0</v>
      </c>
      <c r="AG68" s="1">
        <f ca="1">INDIRECT("Sheet1!AG"&amp;"68")</f>
        <v>0</v>
      </c>
      <c r="AH68" s="1">
        <f ca="1">INDIRECT("Sheet1!AH"&amp;"68")</f>
        <v>0</v>
      </c>
      <c r="AI68" s="1">
        <f ca="1">INDIRECT("Sheet1!AI"&amp;"68")</f>
        <v>0</v>
      </c>
    </row>
    <row r="69" spans="1:35" customFormat="1" x14ac:dyDescent="0.25">
      <c r="A69" s="6">
        <f ca="1">INDIRECT("Sheet1!A"&amp;"69")</f>
        <v>45724</v>
      </c>
      <c r="B69" s="1">
        <f ca="1">INDIRECT("Sheet1!B"&amp;"69")</f>
        <v>2.3755192523822188E-4</v>
      </c>
      <c r="C69" s="1">
        <f ca="1">INDIRECT("Sheet1!C"&amp;"69")</f>
        <v>0</v>
      </c>
      <c r="D69" s="1">
        <f ca="1">INDIRECT("Sheet1!D"&amp;"69")</f>
        <v>0</v>
      </c>
      <c r="E69" s="1">
        <f ca="1">INDIRECT("Sheet1!E"&amp;"69")</f>
        <v>0</v>
      </c>
      <c r="F69" s="1">
        <f ca="1">INDIRECT("Sheet1!F"&amp;"69")</f>
        <v>0</v>
      </c>
      <c r="G69" s="1">
        <f ca="1">INDIRECT("Sheet1!G"&amp;"69")</f>
        <v>0</v>
      </c>
      <c r="H69" s="1">
        <f ca="1">INDIRECT("Sheet1!H"&amp;"69")</f>
        <v>0</v>
      </c>
      <c r="I69" s="1">
        <f ca="1">INDIRECT("Sheet1!I"&amp;"69")</f>
        <v>0</v>
      </c>
      <c r="J69" s="1">
        <f ca="1">INDIRECT("Sheet1!J"&amp;"69")</f>
        <v>0</v>
      </c>
      <c r="K69" s="1">
        <f ca="1">INDIRECT("Sheet1!K"&amp;"69")</f>
        <v>0</v>
      </c>
      <c r="L69" s="1">
        <f ca="1">INDIRECT("Sheet1!L"&amp;"69")</f>
        <v>0</v>
      </c>
      <c r="M69" s="1">
        <f ca="1">INDIRECT("Sheet1!M"&amp;"69")</f>
        <v>0</v>
      </c>
      <c r="N69" s="1">
        <f ca="1">INDIRECT("Sheet1!N"&amp;"69")</f>
        <v>0</v>
      </c>
      <c r="O69" s="1">
        <f ca="1">INDIRECT("Sheet1!O"&amp;"69")</f>
        <v>0</v>
      </c>
      <c r="P69" s="1">
        <f ca="1">INDIRECT("Sheet1!P"&amp;"69")</f>
        <v>0</v>
      </c>
      <c r="Q69" s="1">
        <f ca="1">INDIRECT("Sheet1!Q"&amp;"69")</f>
        <v>0</v>
      </c>
      <c r="R69" s="1">
        <f ca="1">INDIRECT("Sheet1!R"&amp;"69")</f>
        <v>0</v>
      </c>
      <c r="S69" s="1">
        <f ca="1">INDIRECT("Sheet1!S"&amp;"69")</f>
        <v>0</v>
      </c>
      <c r="T69" s="1">
        <f ca="1">INDIRECT("Sheet1!T"&amp;"69")</f>
        <v>0</v>
      </c>
      <c r="U69" s="1">
        <f ca="1">INDIRECT("Sheet1!U"&amp;"69")</f>
        <v>0</v>
      </c>
      <c r="V69" s="1">
        <f ca="1">INDIRECT("Sheet1!V"&amp;"69")</f>
        <v>0</v>
      </c>
      <c r="W69" s="1">
        <f ca="1">INDIRECT("Sheet1!W"&amp;"69")</f>
        <v>0</v>
      </c>
      <c r="X69" s="1">
        <f ca="1">INDIRECT("Sheet1!X"&amp;"69")</f>
        <v>0</v>
      </c>
      <c r="Y69" s="1">
        <f ca="1">INDIRECT("Sheet1!Y"&amp;"69")</f>
        <v>0</v>
      </c>
      <c r="Z69" s="1">
        <f ca="1">INDIRECT("Sheet1!Z"&amp;"69")</f>
        <v>0</v>
      </c>
      <c r="AA69" s="1">
        <f ca="1">INDIRECT("Sheet1!AA"&amp;"69")</f>
        <v>0</v>
      </c>
      <c r="AB69" s="1">
        <f ca="1">INDIRECT("Sheet1!AB"&amp;"69")</f>
        <v>0</v>
      </c>
      <c r="AC69" s="1">
        <f ca="1">INDIRECT("Sheet1!AC"&amp;"69")</f>
        <v>0</v>
      </c>
      <c r="AD69" s="1">
        <f ca="1">INDIRECT("Sheet1!AD"&amp;"69")</f>
        <v>0</v>
      </c>
      <c r="AE69" s="1">
        <f ca="1">INDIRECT("Sheet1!AE"&amp;"69")</f>
        <v>0</v>
      </c>
      <c r="AF69" s="1">
        <f ca="1">INDIRECT("Sheet1!AF"&amp;"69")</f>
        <v>0</v>
      </c>
      <c r="AG69" s="1">
        <f ca="1">INDIRECT("Sheet1!AG"&amp;"69")</f>
        <v>0</v>
      </c>
      <c r="AH69" s="1">
        <f ca="1">INDIRECT("Sheet1!AH"&amp;"69")</f>
        <v>0</v>
      </c>
      <c r="AI69" s="1">
        <f ca="1">INDIRECT("Sheet1!AI"&amp;"69")</f>
        <v>0</v>
      </c>
    </row>
    <row r="70" spans="1:35" customFormat="1" x14ac:dyDescent="0.25">
      <c r="A70" s="6">
        <f ca="1">INDIRECT("Sheet1!A"&amp;"70")</f>
        <v>45725</v>
      </c>
      <c r="B70" s="1">
        <v>1.6888999999999999E-4</v>
      </c>
      <c r="C70" s="1">
        <f ca="1">INDIRECT("Sheet1!C"&amp;"70")</f>
        <v>0</v>
      </c>
      <c r="D70" s="1">
        <f ca="1">INDIRECT("Sheet1!D"&amp;"70")</f>
        <v>0</v>
      </c>
      <c r="E70" s="1">
        <f ca="1">INDIRECT("Sheet1!E"&amp;"70")</f>
        <v>0</v>
      </c>
      <c r="F70" s="1">
        <f ca="1">INDIRECT("Sheet1!F"&amp;"70")</f>
        <v>0</v>
      </c>
      <c r="G70" s="1">
        <f ca="1">INDIRECT("Sheet1!G"&amp;"70")</f>
        <v>0</v>
      </c>
      <c r="H70" s="1">
        <f ca="1">INDIRECT("Sheet1!H"&amp;"70")</f>
        <v>0</v>
      </c>
      <c r="I70" s="1">
        <f ca="1">INDIRECT("Sheet1!I"&amp;"70")</f>
        <v>0</v>
      </c>
      <c r="J70" s="1">
        <f ca="1">INDIRECT("Sheet1!J"&amp;"70")</f>
        <v>0</v>
      </c>
      <c r="K70" s="1">
        <f ca="1">INDIRECT("Sheet1!K"&amp;"70")</f>
        <v>0</v>
      </c>
      <c r="L70" s="1">
        <f ca="1">INDIRECT("Sheet1!L"&amp;"70")</f>
        <v>0</v>
      </c>
      <c r="M70" s="1">
        <f ca="1">INDIRECT("Sheet1!M"&amp;"70")</f>
        <v>0</v>
      </c>
      <c r="N70" s="1">
        <f ca="1">INDIRECT("Sheet1!N"&amp;"70")</f>
        <v>0</v>
      </c>
      <c r="O70" s="1">
        <f ca="1">INDIRECT("Sheet1!O"&amp;"70")</f>
        <v>0</v>
      </c>
      <c r="P70" s="1">
        <f ca="1">INDIRECT("Sheet1!P"&amp;"70")</f>
        <v>0</v>
      </c>
      <c r="Q70" s="1">
        <f ca="1">INDIRECT("Sheet1!Q"&amp;"70")</f>
        <v>0</v>
      </c>
      <c r="R70" s="1">
        <f ca="1">INDIRECT("Sheet1!R"&amp;"70")</f>
        <v>0</v>
      </c>
      <c r="S70" s="1">
        <f ca="1">INDIRECT("Sheet1!S"&amp;"70")</f>
        <v>0</v>
      </c>
      <c r="T70" s="1">
        <f ca="1">INDIRECT("Sheet1!T"&amp;"70")</f>
        <v>0</v>
      </c>
      <c r="U70" s="1">
        <f ca="1">INDIRECT("Sheet1!U"&amp;"70")</f>
        <v>0</v>
      </c>
      <c r="V70" s="1">
        <f ca="1">INDIRECT("Sheet1!V"&amp;"70")</f>
        <v>0</v>
      </c>
      <c r="W70" s="1">
        <f ca="1">INDIRECT("Sheet1!W"&amp;"70")</f>
        <v>0</v>
      </c>
      <c r="X70" s="1">
        <f ca="1">INDIRECT("Sheet1!X"&amp;"70")</f>
        <v>0</v>
      </c>
      <c r="Y70" s="1">
        <f ca="1">INDIRECT("Sheet1!Y"&amp;"70")</f>
        <v>0</v>
      </c>
      <c r="Z70" s="1">
        <f ca="1">INDIRECT("Sheet1!Z"&amp;"70")</f>
        <v>0</v>
      </c>
      <c r="AA70" s="1">
        <f ca="1">INDIRECT("Sheet1!AA"&amp;"70")</f>
        <v>0</v>
      </c>
      <c r="AB70" s="1">
        <f ca="1">INDIRECT("Sheet1!AB"&amp;"70")</f>
        <v>0</v>
      </c>
      <c r="AC70" s="1">
        <f ca="1">INDIRECT("Sheet1!AC"&amp;"70")</f>
        <v>0</v>
      </c>
      <c r="AD70" s="1">
        <f ca="1">INDIRECT("Sheet1!AD"&amp;"70")</f>
        <v>0</v>
      </c>
      <c r="AE70" s="1">
        <f ca="1">INDIRECT("Sheet1!AE"&amp;"70")</f>
        <v>0</v>
      </c>
      <c r="AF70" s="1">
        <f ca="1">INDIRECT("Sheet1!AF"&amp;"70")</f>
        <v>0</v>
      </c>
      <c r="AG70" s="1">
        <f ca="1">INDIRECT("Sheet1!AG"&amp;"70")</f>
        <v>0</v>
      </c>
      <c r="AH70" s="1">
        <f ca="1">INDIRECT("Sheet1!AH"&amp;"70")</f>
        <v>0</v>
      </c>
      <c r="AI70" s="1">
        <f ca="1">INDIRECT("Sheet1!AI"&amp;"70")</f>
        <v>0</v>
      </c>
    </row>
    <row r="71" spans="1:35" customFormat="1" x14ac:dyDescent="0.25">
      <c r="A71" s="6">
        <f ca="1">INDIRECT("Sheet1!A"&amp;"71")</f>
        <v>45726</v>
      </c>
      <c r="B71" s="1">
        <v>8.4213060000000006E-2</v>
      </c>
      <c r="C71" s="1">
        <f ca="1">INDIRECT("Sheet1!C"&amp;"71")</f>
        <v>0</v>
      </c>
      <c r="D71" s="1">
        <f ca="1">INDIRECT("Sheet1!D"&amp;"71")</f>
        <v>0</v>
      </c>
      <c r="E71" s="1">
        <f ca="1">INDIRECT("Sheet1!E"&amp;"71")</f>
        <v>0</v>
      </c>
      <c r="F71" s="1">
        <f ca="1">INDIRECT("Sheet1!F"&amp;"71")</f>
        <v>0</v>
      </c>
      <c r="G71" s="1">
        <f ca="1">INDIRECT("Sheet1!G"&amp;"71")</f>
        <v>0</v>
      </c>
      <c r="H71" s="1">
        <f ca="1">INDIRECT("Sheet1!H"&amp;"71")</f>
        <v>0</v>
      </c>
      <c r="I71" s="1">
        <f ca="1">INDIRECT("Sheet1!I"&amp;"71")</f>
        <v>0</v>
      </c>
      <c r="J71" s="1">
        <f ca="1">INDIRECT("Sheet1!J"&amp;"71")</f>
        <v>0</v>
      </c>
      <c r="K71" s="1">
        <f ca="1">INDIRECT("Sheet1!K"&amp;"71")</f>
        <v>0</v>
      </c>
      <c r="L71" s="1">
        <f ca="1">INDIRECT("Sheet1!L"&amp;"71")</f>
        <v>0</v>
      </c>
      <c r="M71" s="1">
        <f ca="1">INDIRECT("Sheet1!M"&amp;"71")</f>
        <v>0</v>
      </c>
      <c r="N71" s="1">
        <f ca="1">INDIRECT("Sheet1!N"&amp;"71")</f>
        <v>0</v>
      </c>
      <c r="O71" s="1">
        <f ca="1">INDIRECT("Sheet1!O"&amp;"71")</f>
        <v>0</v>
      </c>
      <c r="P71" s="1">
        <f ca="1">INDIRECT("Sheet1!P"&amp;"71")</f>
        <v>0</v>
      </c>
      <c r="Q71" s="1">
        <f ca="1">INDIRECT("Sheet1!Q"&amp;"71")</f>
        <v>0</v>
      </c>
      <c r="R71" s="1">
        <f ca="1">INDIRECT("Sheet1!R"&amp;"71")</f>
        <v>0</v>
      </c>
      <c r="S71" s="1">
        <f ca="1">INDIRECT("Sheet1!S"&amp;"71")</f>
        <v>0</v>
      </c>
      <c r="T71" s="1">
        <f ca="1">INDIRECT("Sheet1!T"&amp;"71")</f>
        <v>0</v>
      </c>
      <c r="U71" s="1">
        <f ca="1">INDIRECT("Sheet1!U"&amp;"71")</f>
        <v>0</v>
      </c>
      <c r="V71" s="1">
        <f ca="1">INDIRECT("Sheet1!V"&amp;"71")</f>
        <v>0</v>
      </c>
      <c r="W71" s="1">
        <f ca="1">INDIRECT("Sheet1!W"&amp;"71")</f>
        <v>0</v>
      </c>
      <c r="X71" s="1">
        <f ca="1">INDIRECT("Sheet1!X"&amp;"71")</f>
        <v>0</v>
      </c>
      <c r="Y71" s="1">
        <f ca="1">INDIRECT("Sheet1!Y"&amp;"71")</f>
        <v>0</v>
      </c>
      <c r="Z71" s="1">
        <f ca="1">INDIRECT("Sheet1!Z"&amp;"71")</f>
        <v>0</v>
      </c>
      <c r="AA71" s="1">
        <f ca="1">INDIRECT("Sheet1!AA"&amp;"71")</f>
        <v>0</v>
      </c>
      <c r="AB71" s="1">
        <f ca="1">INDIRECT("Sheet1!AB"&amp;"71")</f>
        <v>0</v>
      </c>
      <c r="AC71" s="1">
        <f ca="1">INDIRECT("Sheet1!AC"&amp;"71")</f>
        <v>0</v>
      </c>
      <c r="AD71" s="1">
        <f ca="1">INDIRECT("Sheet1!AD"&amp;"71")</f>
        <v>0</v>
      </c>
      <c r="AE71" s="1">
        <f ca="1">INDIRECT("Sheet1!AE"&amp;"71")</f>
        <v>0</v>
      </c>
      <c r="AF71" s="1">
        <f ca="1">INDIRECT("Sheet1!AF"&amp;"71")</f>
        <v>0</v>
      </c>
      <c r="AG71" s="1">
        <f ca="1">INDIRECT("Sheet1!AG"&amp;"71")</f>
        <v>0</v>
      </c>
      <c r="AH71" s="1">
        <f ca="1">INDIRECT("Sheet1!AH"&amp;"71")</f>
        <v>0</v>
      </c>
      <c r="AI71" s="1">
        <f ca="1">INDIRECT("Sheet1!AI"&amp;"71")</f>
        <v>0</v>
      </c>
    </row>
    <row r="72" spans="1:35" customFormat="1" x14ac:dyDescent="0.25">
      <c r="A72" s="6">
        <f ca="1">INDIRECT("Sheet1!A"&amp;"72")</f>
        <v>45727</v>
      </c>
      <c r="B72" s="1">
        <v>20.82761846</v>
      </c>
      <c r="C72" s="1">
        <f ca="1">INDIRECT("Sheet1!C"&amp;"72")</f>
        <v>0</v>
      </c>
      <c r="D72" s="1">
        <f ca="1">INDIRECT("Sheet1!D"&amp;"72")</f>
        <v>0</v>
      </c>
      <c r="E72" s="1">
        <f ca="1">INDIRECT("Sheet1!E"&amp;"72")</f>
        <v>0</v>
      </c>
      <c r="F72" s="1">
        <f ca="1">INDIRECT("Sheet1!F"&amp;"72")</f>
        <v>0</v>
      </c>
      <c r="G72" s="1">
        <f ca="1">INDIRECT("Sheet1!G"&amp;"72")</f>
        <v>0</v>
      </c>
      <c r="H72" s="1">
        <f ca="1">INDIRECT("Sheet1!H"&amp;"72")</f>
        <v>0</v>
      </c>
      <c r="I72" s="1">
        <f ca="1">INDIRECT("Sheet1!I"&amp;"72")</f>
        <v>0</v>
      </c>
      <c r="J72" s="1">
        <f ca="1">INDIRECT("Sheet1!J"&amp;"72")</f>
        <v>0</v>
      </c>
      <c r="K72" s="1">
        <f ca="1">INDIRECT("Sheet1!K"&amp;"72")</f>
        <v>0</v>
      </c>
      <c r="L72" s="1">
        <f ca="1">INDIRECT("Sheet1!L"&amp;"72")</f>
        <v>0</v>
      </c>
      <c r="M72" s="1">
        <f ca="1">INDIRECT("Sheet1!M"&amp;"72")</f>
        <v>0</v>
      </c>
      <c r="N72" s="1">
        <f ca="1">INDIRECT("Sheet1!N"&amp;"72")</f>
        <v>0</v>
      </c>
      <c r="O72" s="1">
        <f ca="1">INDIRECT("Sheet1!O"&amp;"72")</f>
        <v>0</v>
      </c>
      <c r="P72" s="1">
        <f ca="1">INDIRECT("Sheet1!P"&amp;"72")</f>
        <v>0</v>
      </c>
      <c r="Q72" s="1">
        <f ca="1">INDIRECT("Sheet1!Q"&amp;"72")</f>
        <v>0</v>
      </c>
      <c r="R72" s="1">
        <f ca="1">INDIRECT("Sheet1!R"&amp;"72")</f>
        <v>0</v>
      </c>
      <c r="S72" s="1">
        <f ca="1">INDIRECT("Sheet1!S"&amp;"72")</f>
        <v>0</v>
      </c>
      <c r="T72" s="1">
        <f ca="1">INDIRECT("Sheet1!T"&amp;"72")</f>
        <v>0</v>
      </c>
      <c r="U72" s="1">
        <f ca="1">INDIRECT("Sheet1!U"&amp;"72")</f>
        <v>0</v>
      </c>
      <c r="V72" s="1">
        <f ca="1">INDIRECT("Sheet1!V"&amp;"72")</f>
        <v>0</v>
      </c>
      <c r="W72" s="1">
        <f ca="1">INDIRECT("Sheet1!W"&amp;"72")</f>
        <v>0</v>
      </c>
      <c r="X72" s="1">
        <f ca="1">INDIRECT("Sheet1!X"&amp;"72")</f>
        <v>0</v>
      </c>
      <c r="Y72" s="1">
        <f ca="1">INDIRECT("Sheet1!Y"&amp;"72")</f>
        <v>0</v>
      </c>
      <c r="Z72" s="1">
        <f ca="1">INDIRECT("Sheet1!Z"&amp;"72")</f>
        <v>0</v>
      </c>
      <c r="AA72" s="1">
        <f ca="1">INDIRECT("Sheet1!AA"&amp;"72")</f>
        <v>0</v>
      </c>
      <c r="AB72" s="1">
        <f ca="1">INDIRECT("Sheet1!AB"&amp;"72")</f>
        <v>0</v>
      </c>
      <c r="AC72" s="1">
        <f ca="1">INDIRECT("Sheet1!AC"&amp;"72")</f>
        <v>0</v>
      </c>
      <c r="AD72" s="1">
        <f ca="1">INDIRECT("Sheet1!AD"&amp;"72")</f>
        <v>0</v>
      </c>
      <c r="AE72" s="1">
        <f ca="1">INDIRECT("Sheet1!AE"&amp;"72")</f>
        <v>0</v>
      </c>
      <c r="AF72" s="1">
        <f ca="1">INDIRECT("Sheet1!AF"&amp;"72")</f>
        <v>0</v>
      </c>
      <c r="AG72" s="1">
        <f ca="1">INDIRECT("Sheet1!AG"&amp;"72")</f>
        <v>0</v>
      </c>
      <c r="AH72" s="1">
        <f ca="1">INDIRECT("Sheet1!AH"&amp;"72")</f>
        <v>0</v>
      </c>
      <c r="AI72" s="1">
        <f ca="1">INDIRECT("Sheet1!AI"&amp;"72")</f>
        <v>0</v>
      </c>
    </row>
    <row r="73" spans="1:35" customFormat="1" x14ac:dyDescent="0.25">
      <c r="A73" s="6">
        <f ca="1">INDIRECT("Sheet1!A"&amp;"73")</f>
        <v>45728</v>
      </c>
      <c r="B73" s="1">
        <v>25.390877029999999</v>
      </c>
      <c r="C73" s="1">
        <f ca="1">INDIRECT("Sheet1!C"&amp;"73")</f>
        <v>0</v>
      </c>
      <c r="D73" s="1">
        <f ca="1">INDIRECT("Sheet1!D"&amp;"73")</f>
        <v>0</v>
      </c>
      <c r="E73" s="1">
        <f ca="1">INDIRECT("Sheet1!E"&amp;"73")</f>
        <v>0</v>
      </c>
      <c r="F73" s="1">
        <f ca="1">INDIRECT("Sheet1!F"&amp;"73")</f>
        <v>0</v>
      </c>
      <c r="G73" s="1">
        <f ca="1">INDIRECT("Sheet1!G"&amp;"73")</f>
        <v>0</v>
      </c>
      <c r="H73" s="1">
        <f ca="1">INDIRECT("Sheet1!H"&amp;"73")</f>
        <v>0</v>
      </c>
      <c r="I73" s="1">
        <f ca="1">INDIRECT("Sheet1!I"&amp;"73")</f>
        <v>0</v>
      </c>
      <c r="J73" s="1">
        <f ca="1">INDIRECT("Sheet1!J"&amp;"73")</f>
        <v>0</v>
      </c>
      <c r="K73" s="1">
        <f ca="1">INDIRECT("Sheet1!K"&amp;"73")</f>
        <v>0</v>
      </c>
      <c r="L73" s="1">
        <f ca="1">INDIRECT("Sheet1!L"&amp;"73")</f>
        <v>0</v>
      </c>
      <c r="M73" s="1">
        <f ca="1">INDIRECT("Sheet1!M"&amp;"73")</f>
        <v>0</v>
      </c>
      <c r="N73" s="1">
        <f ca="1">INDIRECT("Sheet1!N"&amp;"73")</f>
        <v>0</v>
      </c>
      <c r="O73" s="1">
        <f ca="1">INDIRECT("Sheet1!O"&amp;"73")</f>
        <v>0</v>
      </c>
      <c r="P73" s="1">
        <f ca="1">INDIRECT("Sheet1!P"&amp;"73")</f>
        <v>0</v>
      </c>
      <c r="Q73" s="1">
        <f ca="1">INDIRECT("Sheet1!Q"&amp;"73")</f>
        <v>0</v>
      </c>
      <c r="R73" s="1">
        <f ca="1">INDIRECT("Sheet1!R"&amp;"73")</f>
        <v>0</v>
      </c>
      <c r="S73" s="1">
        <f ca="1">INDIRECT("Sheet1!S"&amp;"73")</f>
        <v>0</v>
      </c>
      <c r="T73" s="1">
        <f ca="1">INDIRECT("Sheet1!T"&amp;"73")</f>
        <v>0</v>
      </c>
      <c r="U73" s="1">
        <f ca="1">INDIRECT("Sheet1!U"&amp;"73")</f>
        <v>0</v>
      </c>
      <c r="V73" s="1">
        <f ca="1">INDIRECT("Sheet1!V"&amp;"73")</f>
        <v>0</v>
      </c>
      <c r="W73" s="1">
        <f ca="1">INDIRECT("Sheet1!W"&amp;"73")</f>
        <v>0</v>
      </c>
      <c r="X73" s="1">
        <f ca="1">INDIRECT("Sheet1!X"&amp;"73")</f>
        <v>0</v>
      </c>
      <c r="Y73" s="1">
        <f ca="1">INDIRECT("Sheet1!Y"&amp;"73")</f>
        <v>0</v>
      </c>
      <c r="Z73" s="1">
        <f ca="1">INDIRECT("Sheet1!Z"&amp;"73")</f>
        <v>0</v>
      </c>
      <c r="AA73" s="1">
        <f ca="1">INDIRECT("Sheet1!AA"&amp;"73")</f>
        <v>0</v>
      </c>
      <c r="AB73" s="1">
        <f ca="1">INDIRECT("Sheet1!AB"&amp;"73")</f>
        <v>0</v>
      </c>
      <c r="AC73" s="1">
        <f ca="1">INDIRECT("Sheet1!AC"&amp;"73")</f>
        <v>0</v>
      </c>
      <c r="AD73" s="1">
        <f ca="1">INDIRECT("Sheet1!AD"&amp;"73")</f>
        <v>0</v>
      </c>
      <c r="AE73" s="1">
        <f ca="1">INDIRECT("Sheet1!AE"&amp;"73")</f>
        <v>0</v>
      </c>
      <c r="AF73" s="1">
        <f ca="1">INDIRECT("Sheet1!AF"&amp;"73")</f>
        <v>0</v>
      </c>
      <c r="AG73" s="1">
        <f ca="1">INDIRECT("Sheet1!AG"&amp;"73")</f>
        <v>0</v>
      </c>
      <c r="AH73" s="1">
        <f ca="1">INDIRECT("Sheet1!AH"&amp;"73")</f>
        <v>0</v>
      </c>
      <c r="AI73" s="1">
        <f ca="1">INDIRECT("Sheet1!AI"&amp;"73")</f>
        <v>0</v>
      </c>
    </row>
    <row r="74" spans="1:35" customFormat="1" x14ac:dyDescent="0.25">
      <c r="A74" s="6">
        <f ca="1">INDIRECT("Sheet1!A"&amp;"74")</f>
        <v>45729</v>
      </c>
      <c r="B74" s="1">
        <v>24.779882350000001</v>
      </c>
      <c r="C74" s="1">
        <f ca="1">INDIRECT("Sheet1!C"&amp;"74")</f>
        <v>0</v>
      </c>
      <c r="D74" s="1">
        <f ca="1">INDIRECT("Sheet1!D"&amp;"74")</f>
        <v>3.9030320942401886E-2</v>
      </c>
      <c r="E74" s="1">
        <f ca="1">INDIRECT("Sheet1!E"&amp;"74")</f>
        <v>0</v>
      </c>
      <c r="F74" s="1">
        <f ca="1">INDIRECT("Sheet1!F"&amp;"74")</f>
        <v>3.2682113647460938</v>
      </c>
      <c r="G74" s="1">
        <f ca="1">INDIRECT("Sheet1!G"&amp;"74")</f>
        <v>0</v>
      </c>
      <c r="H74" s="1">
        <f ca="1">INDIRECT("Sheet1!H"&amp;"74")</f>
        <v>0</v>
      </c>
      <c r="I74" s="1">
        <f ca="1">INDIRECT("Sheet1!I"&amp;"74")</f>
        <v>0</v>
      </c>
      <c r="J74" s="1">
        <f ca="1">INDIRECT("Sheet1!J"&amp;"74")</f>
        <v>3.7191653251647949</v>
      </c>
      <c r="K74" s="1">
        <f ca="1">INDIRECT("Sheet1!K"&amp;"74")</f>
        <v>0</v>
      </c>
      <c r="L74" s="1">
        <f ca="1">INDIRECT("Sheet1!L"&amp;"74")</f>
        <v>0</v>
      </c>
      <c r="M74" s="1">
        <f ca="1">INDIRECT("Sheet1!M"&amp;"74")</f>
        <v>0</v>
      </c>
      <c r="N74" s="1">
        <f ca="1">INDIRECT("Sheet1!N"&amp;"74")</f>
        <v>0</v>
      </c>
      <c r="O74" s="1">
        <f ca="1">INDIRECT("Sheet1!O"&amp;"74")</f>
        <v>0</v>
      </c>
      <c r="P74" s="1">
        <f ca="1">INDIRECT("Sheet1!P"&amp;"74")</f>
        <v>0</v>
      </c>
      <c r="Q74" s="1">
        <f ca="1">INDIRECT("Sheet1!Q"&amp;"74")</f>
        <v>3.2428073883056641</v>
      </c>
      <c r="R74" s="1">
        <f ca="1">INDIRECT("Sheet1!R"&amp;"74")</f>
        <v>0</v>
      </c>
      <c r="S74" s="1">
        <f ca="1">INDIRECT("Sheet1!S"&amp;"74")</f>
        <v>0</v>
      </c>
      <c r="T74" s="1">
        <f ca="1">INDIRECT("Sheet1!T"&amp;"74")</f>
        <v>0</v>
      </c>
      <c r="U74" s="1">
        <f ca="1">INDIRECT("Sheet1!U"&amp;"74")</f>
        <v>0</v>
      </c>
      <c r="V74" s="1">
        <f ca="1">INDIRECT("Sheet1!V"&amp;"74")</f>
        <v>0</v>
      </c>
      <c r="W74" s="1">
        <f ca="1">INDIRECT("Sheet1!W"&amp;"74")</f>
        <v>0</v>
      </c>
      <c r="X74" s="1">
        <f ca="1">INDIRECT("Sheet1!X"&amp;"74")</f>
        <v>0</v>
      </c>
      <c r="Y74" s="1">
        <f ca="1">INDIRECT("Sheet1!Y"&amp;"74")</f>
        <v>0</v>
      </c>
      <c r="Z74" s="1">
        <f ca="1">INDIRECT("Sheet1!Z"&amp;"74")</f>
        <v>0</v>
      </c>
      <c r="AA74" s="1">
        <f ca="1">INDIRECT("Sheet1!AA"&amp;"74")</f>
        <v>0</v>
      </c>
      <c r="AB74" s="1">
        <f ca="1">INDIRECT("Sheet1!AB"&amp;"74")</f>
        <v>0</v>
      </c>
      <c r="AC74" s="1">
        <f ca="1">INDIRECT("Sheet1!AC"&amp;"74")</f>
        <v>3.620854377746582</v>
      </c>
      <c r="AD74" s="1">
        <f ca="1">INDIRECT("Sheet1!AD"&amp;"74")</f>
        <v>3.1253272027242929E-5</v>
      </c>
      <c r="AE74" s="1">
        <f ca="1">INDIRECT("Sheet1!AE"&amp;"74")</f>
        <v>5.3534631661023013E-6</v>
      </c>
      <c r="AF74" s="1">
        <f ca="1">INDIRECT("Sheet1!AF"&amp;"74")</f>
        <v>0</v>
      </c>
      <c r="AG74" s="1">
        <f ca="1">INDIRECT("Sheet1!AG"&amp;"74")</f>
        <v>0</v>
      </c>
      <c r="AH74" s="1">
        <f ca="1">INDIRECT("Sheet1!AH"&amp;"74")</f>
        <v>0</v>
      </c>
      <c r="AI74" s="1">
        <f ca="1">INDIRECT("Sheet1!AI"&amp;"74")</f>
        <v>0</v>
      </c>
    </row>
    <row r="75" spans="1:35" customFormat="1" x14ac:dyDescent="0.25">
      <c r="A75" s="6">
        <f ca="1">INDIRECT("Sheet1!A"&amp;"75")</f>
        <v>45730</v>
      </c>
      <c r="B75" s="1">
        <v>24.521666100000001</v>
      </c>
      <c r="C75" s="1">
        <f ca="1">INDIRECT("Sheet1!C"&amp;"75")</f>
        <v>0</v>
      </c>
      <c r="D75" s="1">
        <f ca="1">INDIRECT("Sheet1!D"&amp;"75")</f>
        <v>0</v>
      </c>
      <c r="E75" s="1">
        <f ca="1">INDIRECT("Sheet1!E"&amp;"75")</f>
        <v>0</v>
      </c>
      <c r="F75" s="1">
        <f ca="1">INDIRECT("Sheet1!F"&amp;"75")</f>
        <v>4.5768222808837891</v>
      </c>
      <c r="G75" s="1">
        <f ca="1">INDIRECT("Sheet1!G"&amp;"75")</f>
        <v>0</v>
      </c>
      <c r="H75" s="1">
        <f ca="1">INDIRECT("Sheet1!H"&amp;"75")</f>
        <v>0</v>
      </c>
      <c r="I75" s="1">
        <f ca="1">INDIRECT("Sheet1!I"&amp;"75")</f>
        <v>1.0310723155271262E-4</v>
      </c>
      <c r="J75" s="1">
        <f ca="1">INDIRECT("Sheet1!J"&amp;"75")</f>
        <v>5.4256448745727539</v>
      </c>
      <c r="K75" s="1">
        <f ca="1">INDIRECT("Sheet1!K"&amp;"75")</f>
        <v>0</v>
      </c>
      <c r="L75" s="1">
        <f ca="1">INDIRECT("Sheet1!L"&amp;"75")</f>
        <v>0</v>
      </c>
      <c r="M75" s="1">
        <f ca="1">INDIRECT("Sheet1!M"&amp;"75")</f>
        <v>0</v>
      </c>
      <c r="N75" s="1">
        <f ca="1">INDIRECT("Sheet1!N"&amp;"75")</f>
        <v>0</v>
      </c>
      <c r="O75" s="1">
        <f ca="1">INDIRECT("Sheet1!O"&amp;"75")</f>
        <v>0</v>
      </c>
      <c r="P75" s="1">
        <f ca="1">INDIRECT("Sheet1!P"&amp;"75")</f>
        <v>0</v>
      </c>
      <c r="Q75" s="1">
        <f ca="1">INDIRECT("Sheet1!Q"&amp;"75")</f>
        <v>5.0125617980957031</v>
      </c>
      <c r="R75" s="1">
        <f ca="1">INDIRECT("Sheet1!R"&amp;"75")</f>
        <v>0</v>
      </c>
      <c r="S75" s="1">
        <f ca="1">INDIRECT("Sheet1!S"&amp;"75")</f>
        <v>0</v>
      </c>
      <c r="T75" s="1">
        <f ca="1">INDIRECT("Sheet1!T"&amp;"75")</f>
        <v>0</v>
      </c>
      <c r="U75" s="1">
        <f ca="1">INDIRECT("Sheet1!U"&amp;"75")</f>
        <v>0</v>
      </c>
      <c r="V75" s="1">
        <f ca="1">INDIRECT("Sheet1!V"&amp;"75")</f>
        <v>0</v>
      </c>
      <c r="W75" s="1">
        <f ca="1">INDIRECT("Sheet1!W"&amp;"75")</f>
        <v>0</v>
      </c>
      <c r="X75" s="1">
        <f ca="1">INDIRECT("Sheet1!X"&amp;"75")</f>
        <v>0</v>
      </c>
      <c r="Y75" s="1">
        <f ca="1">INDIRECT("Sheet1!Y"&amp;"75")</f>
        <v>0</v>
      </c>
      <c r="Z75" s="1">
        <f ca="1">INDIRECT("Sheet1!Z"&amp;"75")</f>
        <v>0</v>
      </c>
      <c r="AA75" s="1">
        <f ca="1">INDIRECT("Sheet1!AA"&amp;"75")</f>
        <v>0</v>
      </c>
      <c r="AB75" s="1">
        <f ca="1">INDIRECT("Sheet1!AB"&amp;"75")</f>
        <v>0</v>
      </c>
      <c r="AC75" s="1">
        <f ca="1">INDIRECT("Sheet1!AC"&amp;"75")</f>
        <v>5.6163702011108398</v>
      </c>
      <c r="AD75" s="1">
        <f ca="1">INDIRECT("Sheet1!AD"&amp;"75")</f>
        <v>0</v>
      </c>
      <c r="AE75" s="1">
        <f ca="1">INDIRECT("Sheet1!AE"&amp;"75")</f>
        <v>3.7322134971618652</v>
      </c>
      <c r="AF75" s="1">
        <f ca="1">INDIRECT("Sheet1!AF"&amp;"75")</f>
        <v>0</v>
      </c>
      <c r="AG75" s="1">
        <f ca="1">INDIRECT("Sheet1!AG"&amp;"75")</f>
        <v>0</v>
      </c>
      <c r="AH75" s="1">
        <f ca="1">INDIRECT("Sheet1!AH"&amp;"75")</f>
        <v>0</v>
      </c>
      <c r="AI75" s="1">
        <f ca="1">INDIRECT("Sheet1!AI"&amp;"75")</f>
        <v>0</v>
      </c>
    </row>
    <row r="76" spans="1:35" customFormat="1" x14ac:dyDescent="0.25">
      <c r="A76" s="6">
        <f ca="1">INDIRECT("Sheet1!A"&amp;"76")</f>
        <v>45731</v>
      </c>
      <c r="B76" s="1">
        <f ca="1">INDIRECT("Sheet1!B"&amp;"76")</f>
        <v>8.4213048219680786E-2</v>
      </c>
      <c r="C76" s="1">
        <f ca="1">INDIRECT("Sheet1!C"&amp;"76")</f>
        <v>0</v>
      </c>
      <c r="D76" s="1">
        <f ca="1">INDIRECT("Sheet1!D"&amp;"76")</f>
        <v>0</v>
      </c>
      <c r="E76" s="1">
        <f ca="1">INDIRECT("Sheet1!E"&amp;"76")</f>
        <v>0</v>
      </c>
      <c r="F76" s="1">
        <f ca="1">INDIRECT("Sheet1!F"&amp;"76")</f>
        <v>4.5434417724609375</v>
      </c>
      <c r="G76" s="1">
        <f ca="1">INDIRECT("Sheet1!G"&amp;"76")</f>
        <v>0</v>
      </c>
      <c r="H76" s="1">
        <f ca="1">INDIRECT("Sheet1!H"&amp;"76")</f>
        <v>0</v>
      </c>
      <c r="I76" s="1">
        <f ca="1">INDIRECT("Sheet1!I"&amp;"76")</f>
        <v>0</v>
      </c>
      <c r="J76" s="1">
        <f ca="1">INDIRECT("Sheet1!J"&amp;"76")</f>
        <v>5.2979898452758789</v>
      </c>
      <c r="K76" s="1">
        <f ca="1">INDIRECT("Sheet1!K"&amp;"76")</f>
        <v>0</v>
      </c>
      <c r="L76" s="1">
        <f ca="1">INDIRECT("Sheet1!L"&amp;"76")</f>
        <v>0</v>
      </c>
      <c r="M76" s="1">
        <f ca="1">INDIRECT("Sheet1!M"&amp;"76")</f>
        <v>0</v>
      </c>
      <c r="N76" s="1">
        <f ca="1">INDIRECT("Sheet1!N"&amp;"76")</f>
        <v>0</v>
      </c>
      <c r="O76" s="1">
        <f ca="1">INDIRECT("Sheet1!O"&amp;"76")</f>
        <v>0</v>
      </c>
      <c r="P76" s="1">
        <f ca="1">INDIRECT("Sheet1!P"&amp;"76")</f>
        <v>0</v>
      </c>
      <c r="Q76" s="1">
        <f ca="1">INDIRECT("Sheet1!Q"&amp;"76")</f>
        <v>4.8766870498657227</v>
      </c>
      <c r="R76" s="1">
        <f ca="1">INDIRECT("Sheet1!R"&amp;"76")</f>
        <v>0</v>
      </c>
      <c r="S76" s="1">
        <f ca="1">INDIRECT("Sheet1!S"&amp;"76")</f>
        <v>0</v>
      </c>
      <c r="T76" s="1">
        <f ca="1">INDIRECT("Sheet1!T"&amp;"76")</f>
        <v>0</v>
      </c>
      <c r="U76" s="1">
        <f ca="1">INDIRECT("Sheet1!U"&amp;"76")</f>
        <v>0</v>
      </c>
      <c r="V76" s="1">
        <f ca="1">INDIRECT("Sheet1!V"&amp;"76")</f>
        <v>0</v>
      </c>
      <c r="W76" s="1">
        <f ca="1">INDIRECT("Sheet1!W"&amp;"76")</f>
        <v>0</v>
      </c>
      <c r="X76" s="1">
        <f ca="1">INDIRECT("Sheet1!X"&amp;"76")</f>
        <v>0</v>
      </c>
      <c r="Y76" s="1">
        <f ca="1">INDIRECT("Sheet1!Y"&amp;"76")</f>
        <v>0</v>
      </c>
      <c r="Z76" s="1">
        <f ca="1">INDIRECT("Sheet1!Z"&amp;"76")</f>
        <v>0</v>
      </c>
      <c r="AA76" s="1">
        <f ca="1">INDIRECT("Sheet1!AA"&amp;"76")</f>
        <v>0</v>
      </c>
      <c r="AB76" s="1">
        <f ca="1">INDIRECT("Sheet1!AB"&amp;"76")</f>
        <v>0</v>
      </c>
      <c r="AC76" s="1">
        <f ca="1">INDIRECT("Sheet1!AC"&amp;"76")</f>
        <v>5.4885263442993164</v>
      </c>
      <c r="AD76" s="1">
        <f ca="1">INDIRECT("Sheet1!AD"&amp;"76")</f>
        <v>0</v>
      </c>
      <c r="AE76" s="1">
        <f ca="1">INDIRECT("Sheet1!AE"&amp;"76")</f>
        <v>5.5880489349365234</v>
      </c>
      <c r="AF76" s="1">
        <f ca="1">INDIRECT("Sheet1!AF"&amp;"76")</f>
        <v>0</v>
      </c>
      <c r="AG76" s="1">
        <f ca="1">INDIRECT("Sheet1!AG"&amp;"76")</f>
        <v>0</v>
      </c>
      <c r="AH76" s="1">
        <f ca="1">INDIRECT("Sheet1!AH"&amp;"76")</f>
        <v>0</v>
      </c>
      <c r="AI76" s="1">
        <f ca="1">INDIRECT("Sheet1!AI"&amp;"76")</f>
        <v>0</v>
      </c>
    </row>
    <row r="77" spans="1:35" customFormat="1" x14ac:dyDescent="0.25">
      <c r="A77" s="6">
        <f ca="1">INDIRECT("Sheet1!A"&amp;"77")</f>
        <v>45732</v>
      </c>
      <c r="B77" s="1">
        <f ca="1">INDIRECT("Sheet1!B"&amp;"77")</f>
        <v>8.4213048219680786E-2</v>
      </c>
      <c r="C77" s="1">
        <f ca="1">INDIRECT("Sheet1!C"&amp;"77")</f>
        <v>0</v>
      </c>
      <c r="D77" s="1">
        <f ca="1">INDIRECT("Sheet1!D"&amp;"77")</f>
        <v>0</v>
      </c>
      <c r="E77" s="1">
        <f ca="1">INDIRECT("Sheet1!E"&amp;"77")</f>
        <v>0</v>
      </c>
      <c r="F77" s="1">
        <f ca="1">INDIRECT("Sheet1!F"&amp;"77")</f>
        <v>4.531219482421875</v>
      </c>
      <c r="G77" s="1">
        <f ca="1">INDIRECT("Sheet1!G"&amp;"77")</f>
        <v>0</v>
      </c>
      <c r="H77" s="1">
        <f ca="1">INDIRECT("Sheet1!H"&amp;"77")</f>
        <v>0</v>
      </c>
      <c r="I77" s="1">
        <f ca="1">INDIRECT("Sheet1!I"&amp;"77")</f>
        <v>0</v>
      </c>
      <c r="J77" s="1">
        <f ca="1">INDIRECT("Sheet1!J"&amp;"77")</f>
        <v>5.2889404296875</v>
      </c>
      <c r="K77" s="1">
        <f ca="1">INDIRECT("Sheet1!K"&amp;"77")</f>
        <v>0</v>
      </c>
      <c r="L77" s="1">
        <f ca="1">INDIRECT("Sheet1!L"&amp;"77")</f>
        <v>0</v>
      </c>
      <c r="M77" s="1">
        <f ca="1">INDIRECT("Sheet1!M"&amp;"77")</f>
        <v>0</v>
      </c>
      <c r="N77" s="1">
        <f ca="1">INDIRECT("Sheet1!N"&amp;"77")</f>
        <v>0</v>
      </c>
      <c r="O77" s="1">
        <f ca="1">INDIRECT("Sheet1!O"&amp;"77")</f>
        <v>0</v>
      </c>
      <c r="P77" s="1">
        <f ca="1">INDIRECT("Sheet1!P"&amp;"77")</f>
        <v>0</v>
      </c>
      <c r="Q77" s="1">
        <f ca="1">INDIRECT("Sheet1!Q"&amp;"77")</f>
        <v>4.8627338409423828</v>
      </c>
      <c r="R77" s="1">
        <f ca="1">INDIRECT("Sheet1!R"&amp;"77")</f>
        <v>0</v>
      </c>
      <c r="S77" s="1">
        <f ca="1">INDIRECT("Sheet1!S"&amp;"77")</f>
        <v>0</v>
      </c>
      <c r="T77" s="1">
        <f ca="1">INDIRECT("Sheet1!T"&amp;"77")</f>
        <v>0</v>
      </c>
      <c r="U77" s="1">
        <f ca="1">INDIRECT("Sheet1!U"&amp;"77")</f>
        <v>0</v>
      </c>
      <c r="V77" s="1">
        <f ca="1">INDIRECT("Sheet1!V"&amp;"77")</f>
        <v>0</v>
      </c>
      <c r="W77" s="1">
        <f ca="1">INDIRECT("Sheet1!W"&amp;"77")</f>
        <v>0</v>
      </c>
      <c r="X77" s="1">
        <f ca="1">INDIRECT("Sheet1!X"&amp;"77")</f>
        <v>0</v>
      </c>
      <c r="Y77" s="1">
        <f ca="1">INDIRECT("Sheet1!Y"&amp;"77")</f>
        <v>0</v>
      </c>
      <c r="Z77" s="1">
        <f ca="1">INDIRECT("Sheet1!Z"&amp;"77")</f>
        <v>0</v>
      </c>
      <c r="AA77" s="1">
        <f ca="1">INDIRECT("Sheet1!AA"&amp;"77")</f>
        <v>0</v>
      </c>
      <c r="AB77" s="1">
        <f ca="1">INDIRECT("Sheet1!AB"&amp;"77")</f>
        <v>0</v>
      </c>
      <c r="AC77" s="1">
        <f ca="1">INDIRECT("Sheet1!AC"&amp;"77")</f>
        <v>5.4772930145263672</v>
      </c>
      <c r="AD77" s="1">
        <f ca="1">INDIRECT("Sheet1!AD"&amp;"77")</f>
        <v>0</v>
      </c>
      <c r="AE77" s="1">
        <f ca="1">INDIRECT("Sheet1!AE"&amp;"77")</f>
        <v>5.5734577178955078</v>
      </c>
      <c r="AF77" s="1">
        <f ca="1">INDIRECT("Sheet1!AF"&amp;"77")</f>
        <v>0</v>
      </c>
      <c r="AG77" s="1">
        <f ca="1">INDIRECT("Sheet1!AG"&amp;"77")</f>
        <v>0</v>
      </c>
      <c r="AH77" s="1">
        <f ca="1">INDIRECT("Sheet1!AH"&amp;"77")</f>
        <v>0</v>
      </c>
      <c r="AI77" s="1">
        <f ca="1">INDIRECT("Sheet1!AI"&amp;"77")</f>
        <v>0</v>
      </c>
    </row>
    <row r="78" spans="1:35" customFormat="1" x14ac:dyDescent="0.25">
      <c r="A78" s="6">
        <f ca="1">INDIRECT("Sheet1!A"&amp;"78")</f>
        <v>45733</v>
      </c>
      <c r="B78" s="1">
        <f ca="1">INDIRECT("Sheet1!B"&amp;"78")</f>
        <v>25.328369140625</v>
      </c>
      <c r="C78" s="1">
        <f ca="1">INDIRECT("Sheet1!C"&amp;"78")</f>
        <v>0</v>
      </c>
      <c r="D78" s="1">
        <f ca="1">INDIRECT("Sheet1!D"&amp;"78")</f>
        <v>0</v>
      </c>
      <c r="E78" s="1">
        <f ca="1">INDIRECT("Sheet1!E"&amp;"78")</f>
        <v>0</v>
      </c>
      <c r="F78" s="1">
        <f ca="1">INDIRECT("Sheet1!F"&amp;"78")</f>
        <v>4.5262279510498047</v>
      </c>
      <c r="G78" s="1">
        <f ca="1">INDIRECT("Sheet1!G"&amp;"78")</f>
        <v>0</v>
      </c>
      <c r="H78" s="1">
        <f ca="1">INDIRECT("Sheet1!H"&amp;"78")</f>
        <v>0</v>
      </c>
      <c r="I78" s="1">
        <f ca="1">INDIRECT("Sheet1!I"&amp;"78")</f>
        <v>0</v>
      </c>
      <c r="J78" s="1">
        <f ca="1">INDIRECT("Sheet1!J"&amp;"78")</f>
        <v>5.2794513702392578</v>
      </c>
      <c r="K78" s="1">
        <f ca="1">INDIRECT("Sheet1!K"&amp;"78")</f>
        <v>0</v>
      </c>
      <c r="L78" s="1">
        <f ca="1">INDIRECT("Sheet1!L"&amp;"78")</f>
        <v>0</v>
      </c>
      <c r="M78" s="1">
        <f ca="1">INDIRECT("Sheet1!M"&amp;"78")</f>
        <v>0</v>
      </c>
      <c r="N78" s="1">
        <f ca="1">INDIRECT("Sheet1!N"&amp;"78")</f>
        <v>0</v>
      </c>
      <c r="O78" s="1">
        <f ca="1">INDIRECT("Sheet1!O"&amp;"78")</f>
        <v>0</v>
      </c>
      <c r="P78" s="1">
        <f ca="1">INDIRECT("Sheet1!P"&amp;"78")</f>
        <v>0</v>
      </c>
      <c r="Q78" s="1">
        <f ca="1">INDIRECT("Sheet1!Q"&amp;"78")</f>
        <v>4.858555793762207</v>
      </c>
      <c r="R78" s="1">
        <f ca="1">INDIRECT("Sheet1!R"&amp;"78")</f>
        <v>0</v>
      </c>
      <c r="S78" s="1">
        <f ca="1">INDIRECT("Sheet1!S"&amp;"78")</f>
        <v>0</v>
      </c>
      <c r="T78" s="1">
        <f ca="1">INDIRECT("Sheet1!T"&amp;"78")</f>
        <v>0</v>
      </c>
      <c r="U78" s="1">
        <f ca="1">INDIRECT("Sheet1!U"&amp;"78")</f>
        <v>0</v>
      </c>
      <c r="V78" s="1">
        <f ca="1">INDIRECT("Sheet1!V"&amp;"78")</f>
        <v>0</v>
      </c>
      <c r="W78" s="1">
        <f ca="1">INDIRECT("Sheet1!W"&amp;"78")</f>
        <v>0</v>
      </c>
      <c r="X78" s="1">
        <f ca="1">INDIRECT("Sheet1!X"&amp;"78")</f>
        <v>0</v>
      </c>
      <c r="Y78" s="1">
        <f ca="1">INDIRECT("Sheet1!Y"&amp;"78")</f>
        <v>0</v>
      </c>
      <c r="Z78" s="1">
        <f ca="1">INDIRECT("Sheet1!Z"&amp;"78")</f>
        <v>0</v>
      </c>
      <c r="AA78" s="1">
        <f ca="1">INDIRECT("Sheet1!AA"&amp;"78")</f>
        <v>0</v>
      </c>
      <c r="AB78" s="1">
        <f ca="1">INDIRECT("Sheet1!AB"&amp;"78")</f>
        <v>0</v>
      </c>
      <c r="AC78" s="1">
        <f ca="1">INDIRECT("Sheet1!AC"&amp;"78")</f>
        <v>5.4741754531860352</v>
      </c>
      <c r="AD78" s="1">
        <f ca="1">INDIRECT("Sheet1!AD"&amp;"78")</f>
        <v>0</v>
      </c>
      <c r="AE78" s="1">
        <f ca="1">INDIRECT("Sheet1!AE"&amp;"78")</f>
        <v>5.5702838897705078</v>
      </c>
      <c r="AF78" s="1">
        <f ca="1">INDIRECT("Sheet1!AF"&amp;"78")</f>
        <v>0</v>
      </c>
      <c r="AG78" s="1">
        <f ca="1">INDIRECT("Sheet1!AG"&amp;"78")</f>
        <v>0</v>
      </c>
      <c r="AH78" s="1">
        <f ca="1">INDIRECT("Sheet1!AH"&amp;"78")</f>
        <v>0</v>
      </c>
      <c r="AI78" s="1">
        <f ca="1">INDIRECT("Sheet1!AI"&amp;"78")</f>
        <v>0</v>
      </c>
    </row>
    <row r="79" spans="1:35" customFormat="1" x14ac:dyDescent="0.25">
      <c r="A79" s="6">
        <f ca="1">INDIRECT("Sheet1!A"&amp;"79")</f>
        <v>45734</v>
      </c>
      <c r="B79" s="1">
        <f ca="1">INDIRECT("Sheet1!B"&amp;"79")</f>
        <v>24.941749572753906</v>
      </c>
      <c r="C79" s="1">
        <f ca="1">INDIRECT("Sheet1!C"&amp;"79")</f>
        <v>0</v>
      </c>
      <c r="D79" s="1">
        <f ca="1">INDIRECT("Sheet1!D"&amp;"79")</f>
        <v>0</v>
      </c>
      <c r="E79" s="1">
        <f ca="1">INDIRECT("Sheet1!E"&amp;"79")</f>
        <v>0</v>
      </c>
      <c r="F79" s="1">
        <f ca="1">INDIRECT("Sheet1!F"&amp;"79")</f>
        <v>4.5262279510498047</v>
      </c>
      <c r="G79" s="1">
        <f ca="1">INDIRECT("Sheet1!G"&amp;"79")</f>
        <v>0</v>
      </c>
      <c r="H79" s="1">
        <f ca="1">INDIRECT("Sheet1!H"&amp;"79")</f>
        <v>0</v>
      </c>
      <c r="I79" s="1">
        <f ca="1">INDIRECT("Sheet1!I"&amp;"79")</f>
        <v>0</v>
      </c>
      <c r="J79" s="1">
        <f ca="1">INDIRECT("Sheet1!J"&amp;"79")</f>
        <v>5.2885093688964844</v>
      </c>
      <c r="K79" s="1">
        <f ca="1">INDIRECT("Sheet1!K"&amp;"79")</f>
        <v>0</v>
      </c>
      <c r="L79" s="1">
        <f ca="1">INDIRECT("Sheet1!L"&amp;"79")</f>
        <v>0</v>
      </c>
      <c r="M79" s="1">
        <f ca="1">INDIRECT("Sheet1!M"&amp;"79")</f>
        <v>0</v>
      </c>
      <c r="N79" s="1">
        <f ca="1">INDIRECT("Sheet1!N"&amp;"79")</f>
        <v>0</v>
      </c>
      <c r="O79" s="1">
        <f ca="1">INDIRECT("Sheet1!O"&amp;"79")</f>
        <v>0</v>
      </c>
      <c r="P79" s="1">
        <f ca="1">INDIRECT("Sheet1!P"&amp;"79")</f>
        <v>0</v>
      </c>
      <c r="Q79" s="1">
        <f ca="1">INDIRECT("Sheet1!Q"&amp;"79")</f>
        <v>4.6695985794067383</v>
      </c>
      <c r="R79" s="1">
        <f ca="1">INDIRECT("Sheet1!R"&amp;"79")</f>
        <v>0</v>
      </c>
      <c r="S79" s="1">
        <f ca="1">INDIRECT("Sheet1!S"&amp;"79")</f>
        <v>0</v>
      </c>
      <c r="T79" s="1">
        <f ca="1">INDIRECT("Sheet1!T"&amp;"79")</f>
        <v>0</v>
      </c>
      <c r="U79" s="1">
        <f ca="1">INDIRECT("Sheet1!U"&amp;"79")</f>
        <v>0</v>
      </c>
      <c r="V79" s="1">
        <f ca="1">INDIRECT("Sheet1!V"&amp;"79")</f>
        <v>0</v>
      </c>
      <c r="W79" s="1">
        <f ca="1">INDIRECT("Sheet1!W"&amp;"79")</f>
        <v>0</v>
      </c>
      <c r="X79" s="1">
        <f ca="1">INDIRECT("Sheet1!X"&amp;"79")</f>
        <v>0</v>
      </c>
      <c r="Y79" s="1">
        <f ca="1">INDIRECT("Sheet1!Y"&amp;"79")</f>
        <v>0</v>
      </c>
      <c r="Z79" s="1">
        <f ca="1">INDIRECT("Sheet1!Z"&amp;"79")</f>
        <v>0</v>
      </c>
      <c r="AA79" s="1">
        <f ca="1">INDIRECT("Sheet1!AA"&amp;"79")</f>
        <v>0</v>
      </c>
      <c r="AB79" s="1">
        <f ca="1">INDIRECT("Sheet1!AB"&amp;"79")</f>
        <v>0</v>
      </c>
      <c r="AC79" s="1">
        <f ca="1">INDIRECT("Sheet1!AC"&amp;"79")</f>
        <v>5.2701883316040039</v>
      </c>
      <c r="AD79" s="1">
        <f ca="1">INDIRECT("Sheet1!AD"&amp;"79")</f>
        <v>0</v>
      </c>
      <c r="AE79" s="1">
        <f ca="1">INDIRECT("Sheet1!AE"&amp;"79")</f>
        <v>5.3793296813964844</v>
      </c>
      <c r="AF79" s="1">
        <f ca="1">INDIRECT("Sheet1!AF"&amp;"79")</f>
        <v>0</v>
      </c>
      <c r="AG79" s="1">
        <f ca="1">INDIRECT("Sheet1!AG"&amp;"79")</f>
        <v>0</v>
      </c>
      <c r="AH79" s="1">
        <f ca="1">INDIRECT("Sheet1!AH"&amp;"79")</f>
        <v>0</v>
      </c>
      <c r="AI79" s="1">
        <f ca="1">INDIRECT("Sheet1!AI"&amp;"79")</f>
        <v>1.0179734090343118E-5</v>
      </c>
    </row>
    <row r="80" spans="1:35" customFormat="1" x14ac:dyDescent="0.25">
      <c r="A80" s="6">
        <f ca="1">INDIRECT("Sheet1!A"&amp;"80")</f>
        <v>45735</v>
      </c>
      <c r="B80" s="1">
        <f ca="1">INDIRECT("Sheet1!B"&amp;"80")</f>
        <v>20.190765380859375</v>
      </c>
      <c r="C80" s="1">
        <f ca="1">INDIRECT("Sheet1!C"&amp;"80")</f>
        <v>0</v>
      </c>
      <c r="D80" s="1">
        <f ca="1">INDIRECT("Sheet1!D"&amp;"80")</f>
        <v>0</v>
      </c>
      <c r="E80" s="1">
        <f ca="1">INDIRECT("Sheet1!E"&amp;"80")</f>
        <v>0</v>
      </c>
      <c r="F80" s="1">
        <f ca="1">INDIRECT("Sheet1!F"&amp;"80")</f>
        <v>4.5939664840698242</v>
      </c>
      <c r="G80" s="1">
        <f ca="1">INDIRECT("Sheet1!G"&amp;"80")</f>
        <v>0</v>
      </c>
      <c r="H80" s="1">
        <f ca="1">INDIRECT("Sheet1!H"&amp;"80")</f>
        <v>0</v>
      </c>
      <c r="I80" s="1">
        <f ca="1">INDIRECT("Sheet1!I"&amp;"80")</f>
        <v>9.4391718506813049E-2</v>
      </c>
      <c r="J80" s="1">
        <f ca="1">INDIRECT("Sheet1!J"&amp;"80")</f>
        <v>5.379425048828125</v>
      </c>
      <c r="K80" s="1">
        <f ca="1">INDIRECT("Sheet1!K"&amp;"80")</f>
        <v>0</v>
      </c>
      <c r="L80" s="1">
        <f ca="1">INDIRECT("Sheet1!L"&amp;"80")</f>
        <v>0</v>
      </c>
      <c r="M80" s="1">
        <f ca="1">INDIRECT("Sheet1!M"&amp;"80")</f>
        <v>1.4038465023040771</v>
      </c>
      <c r="N80" s="1">
        <f ca="1">INDIRECT("Sheet1!N"&amp;"80")</f>
        <v>3.316077709197998</v>
      </c>
      <c r="O80" s="1">
        <f ca="1">INDIRECT("Sheet1!O"&amp;"80")</f>
        <v>0</v>
      </c>
      <c r="P80" s="1">
        <f ca="1">INDIRECT("Sheet1!P"&amp;"80")</f>
        <v>7.9714320600032806E-3</v>
      </c>
      <c r="Q80" s="1">
        <f ca="1">INDIRECT("Sheet1!Q"&amp;"80")</f>
        <v>0</v>
      </c>
      <c r="R80" s="1">
        <f ca="1">INDIRECT("Sheet1!R"&amp;"80")</f>
        <v>0</v>
      </c>
      <c r="S80" s="1">
        <f ca="1">INDIRECT("Sheet1!S"&amp;"80")</f>
        <v>0</v>
      </c>
      <c r="T80" s="1">
        <f ca="1">INDIRECT("Sheet1!T"&amp;"80")</f>
        <v>0</v>
      </c>
      <c r="U80" s="1">
        <f ca="1">INDIRECT("Sheet1!U"&amp;"80")</f>
        <v>0</v>
      </c>
      <c r="V80" s="1">
        <f ca="1">INDIRECT("Sheet1!V"&amp;"80")</f>
        <v>0</v>
      </c>
      <c r="W80" s="1">
        <f ca="1">INDIRECT("Sheet1!W"&amp;"80")</f>
        <v>0</v>
      </c>
      <c r="X80" s="1">
        <f ca="1">INDIRECT("Sheet1!X"&amp;"80")</f>
        <v>0</v>
      </c>
      <c r="Y80" s="1">
        <f ca="1">INDIRECT("Sheet1!Y"&amp;"80")</f>
        <v>0</v>
      </c>
      <c r="Z80" s="1">
        <f ca="1">INDIRECT("Sheet1!Z"&amp;"80")</f>
        <v>0</v>
      </c>
      <c r="AA80" s="1">
        <f ca="1">INDIRECT("Sheet1!AA"&amp;"80")</f>
        <v>7.3277102783322334E-3</v>
      </c>
      <c r="AB80" s="1">
        <f ca="1">INDIRECT("Sheet1!AB"&amp;"80")</f>
        <v>0</v>
      </c>
      <c r="AC80" s="1">
        <f ca="1">INDIRECT("Sheet1!AC"&amp;"80")</f>
        <v>0</v>
      </c>
      <c r="AD80" s="1">
        <f ca="1">INDIRECT("Sheet1!AD"&amp;"80")</f>
        <v>0</v>
      </c>
      <c r="AE80" s="1">
        <f ca="1">INDIRECT("Sheet1!AE"&amp;"80")</f>
        <v>0</v>
      </c>
      <c r="AF80" s="1">
        <f ca="1">INDIRECT("Sheet1!AF"&amp;"80")</f>
        <v>0</v>
      </c>
      <c r="AG80" s="1">
        <f ca="1">INDIRECT("Sheet1!AG"&amp;"80")</f>
        <v>0</v>
      </c>
      <c r="AH80" s="1">
        <f ca="1">INDIRECT("Sheet1!AH"&amp;"80")</f>
        <v>0</v>
      </c>
      <c r="AI80" s="1">
        <f ca="1">INDIRECT("Sheet1!AI"&amp;"80")</f>
        <v>3.7557392120361328</v>
      </c>
    </row>
    <row r="81" spans="1:35" customFormat="1" x14ac:dyDescent="0.25">
      <c r="A81" s="6">
        <f ca="1">INDIRECT("Sheet1!A"&amp;"81")</f>
        <v>45736</v>
      </c>
      <c r="B81" s="1">
        <f ca="1">INDIRECT("Sheet1!B"&amp;"81")</f>
        <v>25.15606689453125</v>
      </c>
      <c r="C81" s="1">
        <f ca="1">INDIRECT("Sheet1!C"&amp;"81")</f>
        <v>0</v>
      </c>
      <c r="D81" s="1">
        <f ca="1">INDIRECT("Sheet1!D"&amp;"81")</f>
        <v>0</v>
      </c>
      <c r="E81" s="1">
        <f ca="1">INDIRECT("Sheet1!E"&amp;"81")</f>
        <v>0</v>
      </c>
      <c r="F81" s="1">
        <f ca="1">INDIRECT("Sheet1!F"&amp;"81")</f>
        <v>4.5212726593017578</v>
      </c>
      <c r="G81" s="1">
        <f ca="1">INDIRECT("Sheet1!G"&amp;"81")</f>
        <v>0</v>
      </c>
      <c r="H81" s="1">
        <f ca="1">INDIRECT("Sheet1!H"&amp;"81")</f>
        <v>0</v>
      </c>
      <c r="I81" s="1">
        <f ca="1">INDIRECT("Sheet1!I"&amp;"81")</f>
        <v>0</v>
      </c>
      <c r="J81" s="1">
        <f ca="1">INDIRECT("Sheet1!J"&amp;"81")</f>
        <v>5.2702159881591797</v>
      </c>
      <c r="K81" s="1">
        <f ca="1">INDIRECT("Sheet1!K"&amp;"81")</f>
        <v>0</v>
      </c>
      <c r="L81" s="1">
        <f ca="1">INDIRECT("Sheet1!L"&amp;"81")</f>
        <v>0</v>
      </c>
      <c r="M81" s="1">
        <f ca="1">INDIRECT("Sheet1!M"&amp;"81")</f>
        <v>5.4976129531860352</v>
      </c>
      <c r="N81" s="1">
        <f ca="1">INDIRECT("Sheet1!N"&amp;"81")</f>
        <v>4.9882631301879883</v>
      </c>
      <c r="O81" s="1">
        <f ca="1">INDIRECT("Sheet1!O"&amp;"81")</f>
        <v>0</v>
      </c>
      <c r="P81" s="1">
        <f ca="1">INDIRECT("Sheet1!P"&amp;"81")</f>
        <v>0</v>
      </c>
      <c r="Q81" s="1">
        <f ca="1">INDIRECT("Sheet1!Q"&amp;"81")</f>
        <v>0</v>
      </c>
      <c r="R81" s="1">
        <f ca="1">INDIRECT("Sheet1!R"&amp;"81")</f>
        <v>0</v>
      </c>
      <c r="S81" s="1">
        <f ca="1">INDIRECT("Sheet1!S"&amp;"81")</f>
        <v>0</v>
      </c>
      <c r="T81" s="1">
        <f ca="1">INDIRECT("Sheet1!T"&amp;"81")</f>
        <v>0</v>
      </c>
      <c r="U81" s="1">
        <f ca="1">INDIRECT("Sheet1!U"&amp;"81")</f>
        <v>0</v>
      </c>
      <c r="V81" s="1">
        <f ca="1">INDIRECT("Sheet1!V"&amp;"81")</f>
        <v>0</v>
      </c>
      <c r="W81" s="1">
        <f ca="1">INDIRECT("Sheet1!W"&amp;"81")</f>
        <v>0</v>
      </c>
      <c r="X81" s="1">
        <f ca="1">INDIRECT("Sheet1!X"&amp;"81")</f>
        <v>0</v>
      </c>
      <c r="Y81" s="1">
        <f ca="1">INDIRECT("Sheet1!Y"&amp;"81")</f>
        <v>0</v>
      </c>
      <c r="Z81" s="1">
        <f ca="1">INDIRECT("Sheet1!Z"&amp;"81")</f>
        <v>0</v>
      </c>
      <c r="AA81" s="1">
        <f ca="1">INDIRECT("Sheet1!AA"&amp;"81")</f>
        <v>0</v>
      </c>
      <c r="AB81" s="1">
        <f ca="1">INDIRECT("Sheet1!AB"&amp;"81")</f>
        <v>0</v>
      </c>
      <c r="AC81" s="1">
        <f ca="1">INDIRECT("Sheet1!AC"&amp;"81")</f>
        <v>0</v>
      </c>
      <c r="AD81" s="1">
        <f ca="1">INDIRECT("Sheet1!AD"&amp;"81")</f>
        <v>0</v>
      </c>
      <c r="AE81" s="1">
        <f ca="1">INDIRECT("Sheet1!AE"&amp;"81")</f>
        <v>0</v>
      </c>
      <c r="AF81" s="1">
        <f ca="1">INDIRECT("Sheet1!AF"&amp;"81")</f>
        <v>0</v>
      </c>
      <c r="AG81" s="1">
        <f ca="1">INDIRECT("Sheet1!AG"&amp;"81")</f>
        <v>0</v>
      </c>
      <c r="AH81" s="1">
        <f ca="1">INDIRECT("Sheet1!AH"&amp;"81")</f>
        <v>0</v>
      </c>
      <c r="AI81" s="1">
        <f ca="1">INDIRECT("Sheet1!AI"&amp;"81")</f>
        <v>5.472930908203125</v>
      </c>
    </row>
    <row r="82" spans="1:35" customFormat="1" x14ac:dyDescent="0.25">
      <c r="A82" s="6">
        <f ca="1">INDIRECT("Sheet1!A"&amp;"82")</f>
        <v>45737</v>
      </c>
      <c r="B82" s="1">
        <f ca="1">INDIRECT("Sheet1!B"&amp;"82")</f>
        <v>25.207687377929688</v>
      </c>
      <c r="C82" s="1">
        <f ca="1">INDIRECT("Sheet1!C"&amp;"82")</f>
        <v>0</v>
      </c>
      <c r="D82" s="1">
        <f ca="1">INDIRECT("Sheet1!D"&amp;"82")</f>
        <v>0</v>
      </c>
      <c r="E82" s="1">
        <f ca="1">INDIRECT("Sheet1!E"&amp;"82")</f>
        <v>0</v>
      </c>
      <c r="F82" s="1">
        <f ca="1">INDIRECT("Sheet1!F"&amp;"82")</f>
        <v>4.5235157012939453</v>
      </c>
      <c r="G82" s="1">
        <f ca="1">INDIRECT("Sheet1!G"&amp;"82")</f>
        <v>0</v>
      </c>
      <c r="H82" s="1">
        <f ca="1">INDIRECT("Sheet1!H"&amp;"82")</f>
        <v>0</v>
      </c>
      <c r="I82" s="1">
        <f ca="1">INDIRECT("Sheet1!I"&amp;"82")</f>
        <v>0</v>
      </c>
      <c r="J82" s="1">
        <f ca="1">INDIRECT("Sheet1!J"&amp;"82")</f>
        <v>5.2863941192626953</v>
      </c>
      <c r="K82" s="1">
        <f ca="1">INDIRECT("Sheet1!K"&amp;"82")</f>
        <v>0</v>
      </c>
      <c r="L82" s="1">
        <f ca="1">INDIRECT("Sheet1!L"&amp;"82")</f>
        <v>0</v>
      </c>
      <c r="M82" s="1">
        <f ca="1">INDIRECT("Sheet1!M"&amp;"82")</f>
        <v>5.4741735458374023</v>
      </c>
      <c r="N82" s="1">
        <f ca="1">INDIRECT("Sheet1!N"&amp;"82")</f>
        <v>4.96954345703125</v>
      </c>
      <c r="O82" s="1">
        <f ca="1">INDIRECT("Sheet1!O"&amp;"82")</f>
        <v>0</v>
      </c>
      <c r="P82" s="1">
        <f ca="1">INDIRECT("Sheet1!P"&amp;"82")</f>
        <v>0</v>
      </c>
      <c r="Q82" s="1">
        <f ca="1">INDIRECT("Sheet1!Q"&amp;"82")</f>
        <v>0</v>
      </c>
      <c r="R82" s="1">
        <f ca="1">INDIRECT("Sheet1!R"&amp;"82")</f>
        <v>0</v>
      </c>
      <c r="S82" s="1">
        <f ca="1">INDIRECT("Sheet1!S"&amp;"82")</f>
        <v>0</v>
      </c>
      <c r="T82" s="1">
        <f ca="1">INDIRECT("Sheet1!T"&amp;"82")</f>
        <v>0</v>
      </c>
      <c r="U82" s="1">
        <f ca="1">INDIRECT("Sheet1!U"&amp;"82")</f>
        <v>0</v>
      </c>
      <c r="V82" s="1">
        <f ca="1">INDIRECT("Sheet1!V"&amp;"82")</f>
        <v>0</v>
      </c>
      <c r="W82" s="1">
        <f ca="1">INDIRECT("Sheet1!W"&amp;"82")</f>
        <v>0</v>
      </c>
      <c r="X82" s="1">
        <f ca="1">INDIRECT("Sheet1!X"&amp;"82")</f>
        <v>0</v>
      </c>
      <c r="Y82" s="1">
        <f ca="1">INDIRECT("Sheet1!Y"&amp;"82")</f>
        <v>0</v>
      </c>
      <c r="Z82" s="1">
        <f ca="1">INDIRECT("Sheet1!Z"&amp;"82")</f>
        <v>0</v>
      </c>
      <c r="AA82" s="1">
        <f ca="1">INDIRECT("Sheet1!AA"&amp;"82")</f>
        <v>0</v>
      </c>
      <c r="AB82" s="1">
        <f ca="1">INDIRECT("Sheet1!AB"&amp;"82")</f>
        <v>0</v>
      </c>
      <c r="AC82" s="1">
        <f ca="1">INDIRECT("Sheet1!AC"&amp;"82")</f>
        <v>0</v>
      </c>
      <c r="AD82" s="1">
        <f ca="1">INDIRECT("Sheet1!AD"&amp;"82")</f>
        <v>0</v>
      </c>
      <c r="AE82" s="1">
        <f ca="1">INDIRECT("Sheet1!AE"&amp;"82")</f>
        <v>0</v>
      </c>
      <c r="AF82" s="1">
        <f ca="1">INDIRECT("Sheet1!AF"&amp;"82")</f>
        <v>0</v>
      </c>
      <c r="AG82" s="1">
        <f ca="1">INDIRECT("Sheet1!AG"&amp;"82")</f>
        <v>0</v>
      </c>
      <c r="AH82" s="1">
        <f ca="1">INDIRECT("Sheet1!AH"&amp;"82")</f>
        <v>0</v>
      </c>
      <c r="AI82" s="1">
        <f ca="1">INDIRECT("Sheet1!AI"&amp;"82")</f>
        <v>5.4712429046630859</v>
      </c>
    </row>
    <row r="83" spans="1:35" customFormat="1" x14ac:dyDescent="0.25">
      <c r="A83" s="6">
        <f ca="1">INDIRECT("Sheet1!A"&amp;"83")</f>
        <v>45738</v>
      </c>
      <c r="B83" s="1">
        <f ca="1">INDIRECT("Sheet1!B"&amp;"83")</f>
        <v>25.190185546875</v>
      </c>
      <c r="C83" s="1">
        <f ca="1">INDIRECT("Sheet1!C"&amp;"83")</f>
        <v>0</v>
      </c>
      <c r="D83" s="1">
        <f ca="1">INDIRECT("Sheet1!D"&amp;"83")</f>
        <v>0</v>
      </c>
      <c r="E83" s="1">
        <f ca="1">INDIRECT("Sheet1!E"&amp;"83")</f>
        <v>0</v>
      </c>
      <c r="F83" s="1">
        <f ca="1">INDIRECT("Sheet1!F"&amp;"83")</f>
        <v>4.5230388641357422</v>
      </c>
      <c r="G83" s="1">
        <f ca="1">INDIRECT("Sheet1!G"&amp;"83")</f>
        <v>0</v>
      </c>
      <c r="H83" s="1">
        <f ca="1">INDIRECT("Sheet1!H"&amp;"83")</f>
        <v>0</v>
      </c>
      <c r="I83" s="1">
        <f ca="1">INDIRECT("Sheet1!I"&amp;"83")</f>
        <v>0</v>
      </c>
      <c r="J83" s="1">
        <f ca="1">INDIRECT("Sheet1!J"&amp;"83")</f>
        <v>5.2896957397460938</v>
      </c>
      <c r="K83" s="1">
        <f ca="1">INDIRECT("Sheet1!K"&amp;"83")</f>
        <v>0</v>
      </c>
      <c r="L83" s="1">
        <f ca="1">INDIRECT("Sheet1!L"&amp;"83")</f>
        <v>0</v>
      </c>
      <c r="M83" s="1">
        <f ca="1">INDIRECT("Sheet1!M"&amp;"83")</f>
        <v>5.4609870910644531</v>
      </c>
      <c r="N83" s="1">
        <f ca="1">INDIRECT("Sheet1!N"&amp;"83")</f>
        <v>4.9588165283203125</v>
      </c>
      <c r="O83" s="1">
        <f ca="1">INDIRECT("Sheet1!O"&amp;"83")</f>
        <v>0</v>
      </c>
      <c r="P83" s="1">
        <f ca="1">INDIRECT("Sheet1!P"&amp;"83")</f>
        <v>0</v>
      </c>
      <c r="Q83" s="1">
        <f ca="1">INDIRECT("Sheet1!Q"&amp;"83")</f>
        <v>0</v>
      </c>
      <c r="R83" s="1">
        <f ca="1">INDIRECT("Sheet1!R"&amp;"83")</f>
        <v>0</v>
      </c>
      <c r="S83" s="1">
        <f ca="1">INDIRECT("Sheet1!S"&amp;"83")</f>
        <v>0</v>
      </c>
      <c r="T83" s="1">
        <f ca="1">INDIRECT("Sheet1!T"&amp;"83")</f>
        <v>0</v>
      </c>
      <c r="U83" s="1">
        <f ca="1">INDIRECT("Sheet1!U"&amp;"83")</f>
        <v>0</v>
      </c>
      <c r="V83" s="1">
        <f ca="1">INDIRECT("Sheet1!V"&amp;"83")</f>
        <v>0</v>
      </c>
      <c r="W83" s="1">
        <f ca="1">INDIRECT("Sheet1!W"&amp;"83")</f>
        <v>0</v>
      </c>
      <c r="X83" s="1">
        <f ca="1">INDIRECT("Sheet1!X"&amp;"83")</f>
        <v>0</v>
      </c>
      <c r="Y83" s="1">
        <f ca="1">INDIRECT("Sheet1!Y"&amp;"83")</f>
        <v>0</v>
      </c>
      <c r="Z83" s="1">
        <f ca="1">INDIRECT("Sheet1!Z"&amp;"83")</f>
        <v>0</v>
      </c>
      <c r="AA83" s="1">
        <f ca="1">INDIRECT("Sheet1!AA"&amp;"83")</f>
        <v>0</v>
      </c>
      <c r="AB83" s="1">
        <f ca="1">INDIRECT("Sheet1!AB"&amp;"83")</f>
        <v>0</v>
      </c>
      <c r="AC83" s="1">
        <f ca="1">INDIRECT("Sheet1!AC"&amp;"83")</f>
        <v>0</v>
      </c>
      <c r="AD83" s="1">
        <f ca="1">INDIRECT("Sheet1!AD"&amp;"83")</f>
        <v>0</v>
      </c>
      <c r="AE83" s="1">
        <f ca="1">INDIRECT("Sheet1!AE"&amp;"83")</f>
        <v>0</v>
      </c>
      <c r="AF83" s="1">
        <f ca="1">INDIRECT("Sheet1!AF"&amp;"83")</f>
        <v>0</v>
      </c>
      <c r="AG83" s="1">
        <f ca="1">INDIRECT("Sheet1!AG"&amp;"83")</f>
        <v>0</v>
      </c>
      <c r="AH83" s="1">
        <f ca="1">INDIRECT("Sheet1!AH"&amp;"83")</f>
        <v>0</v>
      </c>
      <c r="AI83" s="1">
        <f ca="1">INDIRECT("Sheet1!AI"&amp;"83")</f>
        <v>5.4696531295776367</v>
      </c>
    </row>
    <row r="84" spans="1:35" customFormat="1" x14ac:dyDescent="0.25">
      <c r="A84" s="6">
        <f ca="1">INDIRECT("Sheet1!A"&amp;"84")</f>
        <v>45739</v>
      </c>
      <c r="B84" s="1">
        <f ca="1">INDIRECT("Sheet1!B"&amp;"84")</f>
        <v>25.185924530029297</v>
      </c>
      <c r="C84" s="1">
        <f ca="1">INDIRECT("Sheet1!C"&amp;"84")</f>
        <v>0</v>
      </c>
      <c r="D84" s="1">
        <f ca="1">INDIRECT("Sheet1!D"&amp;"84")</f>
        <v>0</v>
      </c>
      <c r="E84" s="1">
        <f ca="1">INDIRECT("Sheet1!E"&amp;"84")</f>
        <v>0</v>
      </c>
      <c r="F84" s="1">
        <f ca="1">INDIRECT("Sheet1!F"&amp;"84")</f>
        <v>4.5222177505493164</v>
      </c>
      <c r="G84" s="1">
        <f ca="1">INDIRECT("Sheet1!G"&amp;"84")</f>
        <v>0</v>
      </c>
      <c r="H84" s="1">
        <f ca="1">INDIRECT("Sheet1!H"&amp;"84")</f>
        <v>0</v>
      </c>
      <c r="I84" s="1">
        <f ca="1">INDIRECT("Sheet1!I"&amp;"84")</f>
        <v>0</v>
      </c>
      <c r="J84" s="1">
        <f ca="1">INDIRECT("Sheet1!J"&amp;"84")</f>
        <v>5.2861766815185547</v>
      </c>
      <c r="K84" s="1">
        <f ca="1">INDIRECT("Sheet1!K"&amp;"84")</f>
        <v>0</v>
      </c>
      <c r="L84" s="1">
        <f ca="1">INDIRECT("Sheet1!L"&amp;"84")</f>
        <v>0</v>
      </c>
      <c r="M84" s="1">
        <f ca="1">INDIRECT("Sheet1!M"&amp;"84")</f>
        <v>5.4546422958374023</v>
      </c>
      <c r="N84" s="1">
        <f ca="1">INDIRECT("Sheet1!N"&amp;"84")</f>
        <v>4.9484100341796875</v>
      </c>
      <c r="O84" s="1">
        <f ca="1">INDIRECT("Sheet1!O"&amp;"84")</f>
        <v>0</v>
      </c>
      <c r="P84" s="1">
        <f ca="1">INDIRECT("Sheet1!P"&amp;"84")</f>
        <v>0</v>
      </c>
      <c r="Q84" s="1">
        <f ca="1">INDIRECT("Sheet1!Q"&amp;"84")</f>
        <v>0</v>
      </c>
      <c r="R84" s="1">
        <f ca="1">INDIRECT("Sheet1!R"&amp;"84")</f>
        <v>0</v>
      </c>
      <c r="S84" s="1">
        <f ca="1">INDIRECT("Sheet1!S"&amp;"84")</f>
        <v>0</v>
      </c>
      <c r="T84" s="1">
        <f ca="1">INDIRECT("Sheet1!T"&amp;"84")</f>
        <v>0</v>
      </c>
      <c r="U84" s="1">
        <f ca="1">INDIRECT("Sheet1!U"&amp;"84")</f>
        <v>0</v>
      </c>
      <c r="V84" s="1">
        <f ca="1">INDIRECT("Sheet1!V"&amp;"84")</f>
        <v>0</v>
      </c>
      <c r="W84" s="1">
        <f ca="1">INDIRECT("Sheet1!W"&amp;"84")</f>
        <v>0</v>
      </c>
      <c r="X84" s="1">
        <f ca="1">INDIRECT("Sheet1!X"&amp;"84")</f>
        <v>0</v>
      </c>
      <c r="Y84" s="1">
        <f ca="1">INDIRECT("Sheet1!Y"&amp;"84")</f>
        <v>0</v>
      </c>
      <c r="Z84" s="1">
        <f ca="1">INDIRECT("Sheet1!Z"&amp;"84")</f>
        <v>0</v>
      </c>
      <c r="AA84" s="1">
        <f ca="1">INDIRECT("Sheet1!AA"&amp;"84")</f>
        <v>0</v>
      </c>
      <c r="AB84" s="1">
        <f ca="1">INDIRECT("Sheet1!AB"&amp;"84")</f>
        <v>0</v>
      </c>
      <c r="AC84" s="1">
        <f ca="1">INDIRECT("Sheet1!AC"&amp;"84")</f>
        <v>0</v>
      </c>
      <c r="AD84" s="1">
        <f ca="1">INDIRECT("Sheet1!AD"&amp;"84")</f>
        <v>0</v>
      </c>
      <c r="AE84" s="1">
        <f ca="1">INDIRECT("Sheet1!AE"&amp;"84")</f>
        <v>0</v>
      </c>
      <c r="AF84" s="1">
        <f ca="1">INDIRECT("Sheet1!AF"&amp;"84")</f>
        <v>0</v>
      </c>
      <c r="AG84" s="1">
        <f ca="1">INDIRECT("Sheet1!AG"&amp;"84")</f>
        <v>0</v>
      </c>
      <c r="AH84" s="1">
        <f ca="1">INDIRECT("Sheet1!AH"&amp;"84")</f>
        <v>0</v>
      </c>
      <c r="AI84" s="1">
        <f ca="1">INDIRECT("Sheet1!AI"&amp;"84")</f>
        <v>5.4692010879516602</v>
      </c>
    </row>
    <row r="85" spans="1:35" customFormat="1" x14ac:dyDescent="0.25">
      <c r="A85" s="6">
        <f ca="1">INDIRECT("Sheet1!A"&amp;"85")</f>
        <v>45740</v>
      </c>
      <c r="B85" s="1">
        <f ca="1">INDIRECT("Sheet1!B"&amp;"85")</f>
        <v>25.042743682861328</v>
      </c>
      <c r="C85" s="1">
        <f ca="1">INDIRECT("Sheet1!C"&amp;"85")</f>
        <v>0</v>
      </c>
      <c r="D85" s="1">
        <f ca="1">INDIRECT("Sheet1!D"&amp;"85")</f>
        <v>0</v>
      </c>
      <c r="E85" s="1">
        <f ca="1">INDIRECT("Sheet1!E"&amp;"85")</f>
        <v>0</v>
      </c>
      <c r="F85" s="1">
        <f ca="1">INDIRECT("Sheet1!F"&amp;"85")</f>
        <v>1.7904398441314697</v>
      </c>
      <c r="G85" s="1">
        <f ca="1">INDIRECT("Sheet1!G"&amp;"85")</f>
        <v>0</v>
      </c>
      <c r="H85" s="1">
        <f ca="1">INDIRECT("Sheet1!H"&amp;"85")</f>
        <v>2.8894820213317871</v>
      </c>
      <c r="I85" s="1">
        <f ca="1">INDIRECT("Sheet1!I"&amp;"85")</f>
        <v>0</v>
      </c>
      <c r="J85" s="1">
        <f ca="1">INDIRECT("Sheet1!J"&amp;"85")</f>
        <v>2.3922786712646484</v>
      </c>
      <c r="K85" s="1">
        <f ca="1">INDIRECT("Sheet1!K"&amp;"85")</f>
        <v>0</v>
      </c>
      <c r="L85" s="1">
        <f ca="1">INDIRECT("Sheet1!L"&amp;"85")</f>
        <v>3.0366897583007813</v>
      </c>
      <c r="M85" s="1">
        <f ca="1">INDIRECT("Sheet1!M"&amp;"85")</f>
        <v>4.738433837890625</v>
      </c>
      <c r="N85" s="1">
        <f ca="1">INDIRECT("Sheet1!N"&amp;"85")</f>
        <v>2.2276248931884766</v>
      </c>
      <c r="O85" s="1">
        <f ca="1">INDIRECT("Sheet1!O"&amp;"85")</f>
        <v>0</v>
      </c>
      <c r="P85" s="1">
        <f ca="1">INDIRECT("Sheet1!P"&amp;"85")</f>
        <v>2.7012858390808105</v>
      </c>
      <c r="Q85" s="1">
        <f ca="1">INDIRECT("Sheet1!Q"&amp;"85")</f>
        <v>5.4951000493019819E-4</v>
      </c>
      <c r="R85" s="1">
        <f ca="1">INDIRECT("Sheet1!R"&amp;"85")</f>
        <v>0</v>
      </c>
      <c r="S85" s="1">
        <f ca="1">INDIRECT("Sheet1!S"&amp;"85")</f>
        <v>2.703671932220459</v>
      </c>
      <c r="T85" s="1">
        <f ca="1">INDIRECT("Sheet1!T"&amp;"85")</f>
        <v>0</v>
      </c>
      <c r="U85" s="1">
        <f ca="1">INDIRECT("Sheet1!U"&amp;"85")</f>
        <v>0</v>
      </c>
      <c r="V85" s="1">
        <f ca="1">INDIRECT("Sheet1!V"&amp;"85")</f>
        <v>0</v>
      </c>
      <c r="W85" s="1">
        <f ca="1">INDIRECT("Sheet1!W"&amp;"85")</f>
        <v>0</v>
      </c>
      <c r="X85" s="1">
        <f ca="1">INDIRECT("Sheet1!X"&amp;"85")</f>
        <v>0</v>
      </c>
      <c r="Y85" s="1">
        <f ca="1">INDIRECT("Sheet1!Y"&amp;"85")</f>
        <v>0</v>
      </c>
      <c r="Z85" s="1">
        <f ca="1">INDIRECT("Sheet1!Z"&amp;"85")</f>
        <v>0</v>
      </c>
      <c r="AA85" s="1">
        <f ca="1">INDIRECT("Sheet1!AA"&amp;"85")</f>
        <v>0</v>
      </c>
      <c r="AB85" s="1">
        <f ca="1">INDIRECT("Sheet1!AB"&amp;"85")</f>
        <v>0</v>
      </c>
      <c r="AC85" s="1">
        <f ca="1">INDIRECT("Sheet1!AC"&amp;"85")</f>
        <v>0</v>
      </c>
      <c r="AD85" s="1">
        <f ca="1">INDIRECT("Sheet1!AD"&amp;"85")</f>
        <v>0</v>
      </c>
      <c r="AE85" s="1">
        <f ca="1">INDIRECT("Sheet1!AE"&amp;"85")</f>
        <v>0</v>
      </c>
      <c r="AF85" s="1">
        <f ca="1">INDIRECT("Sheet1!AF"&amp;"85")</f>
        <v>0</v>
      </c>
      <c r="AG85" s="1">
        <f ca="1">INDIRECT("Sheet1!AG"&amp;"85")</f>
        <v>0</v>
      </c>
      <c r="AH85" s="1">
        <f ca="1">INDIRECT("Sheet1!AH"&amp;"85")</f>
        <v>0</v>
      </c>
      <c r="AI85" s="1">
        <f ca="1">INDIRECT("Sheet1!AI"&amp;"85")</f>
        <v>2.404625415802002</v>
      </c>
    </row>
    <row r="86" spans="1:35" customFormat="1" x14ac:dyDescent="0.25">
      <c r="A86" s="6">
        <f ca="1">INDIRECT("Sheet1!A"&amp;"86")</f>
        <v>45741</v>
      </c>
      <c r="B86" s="1">
        <f ca="1">INDIRECT("Sheet1!B"&amp;"86")</f>
        <v>24.919887542724609</v>
      </c>
      <c r="C86" s="1">
        <f ca="1">INDIRECT("Sheet1!C"&amp;"86")</f>
        <v>0</v>
      </c>
      <c r="D86" s="1">
        <f ca="1">INDIRECT("Sheet1!D"&amp;"86")</f>
        <v>0</v>
      </c>
      <c r="E86" s="1">
        <f ca="1">INDIRECT("Sheet1!E"&amp;"86")</f>
        <v>0</v>
      </c>
      <c r="F86" s="1">
        <f ca="1">INDIRECT("Sheet1!F"&amp;"86")</f>
        <v>0</v>
      </c>
      <c r="G86" s="1">
        <f ca="1">INDIRECT("Sheet1!G"&amp;"86")</f>
        <v>0</v>
      </c>
      <c r="H86" s="1">
        <f ca="1">INDIRECT("Sheet1!H"&amp;"86")</f>
        <v>5.2397375106811523</v>
      </c>
      <c r="I86" s="1">
        <f ca="1">INDIRECT("Sheet1!I"&amp;"86")</f>
        <v>0</v>
      </c>
      <c r="J86" s="1">
        <f ca="1">INDIRECT("Sheet1!J"&amp;"86")</f>
        <v>0</v>
      </c>
      <c r="K86" s="1">
        <f ca="1">INDIRECT("Sheet1!K"&amp;"86")</f>
        <v>0</v>
      </c>
      <c r="L86" s="1">
        <f ca="1">INDIRECT("Sheet1!L"&amp;"86")</f>
        <v>5.3586950302124023</v>
      </c>
      <c r="M86" s="1">
        <f ca="1">INDIRECT("Sheet1!M"&amp;"86")</f>
        <v>0</v>
      </c>
      <c r="N86" s="1">
        <f ca="1">INDIRECT("Sheet1!N"&amp;"86")</f>
        <v>0</v>
      </c>
      <c r="O86" s="1">
        <f ca="1">INDIRECT("Sheet1!O"&amp;"86")</f>
        <v>0</v>
      </c>
      <c r="P86" s="1">
        <f ca="1">INDIRECT("Sheet1!P"&amp;"86")</f>
        <v>4.873967170715332</v>
      </c>
      <c r="Q86" s="1">
        <f ca="1">INDIRECT("Sheet1!Q"&amp;"86")</f>
        <v>0</v>
      </c>
      <c r="R86" s="1">
        <f ca="1">INDIRECT("Sheet1!R"&amp;"86")</f>
        <v>0</v>
      </c>
      <c r="S86" s="1">
        <f ca="1">INDIRECT("Sheet1!S"&amp;"86")</f>
        <v>4.9744176864624023</v>
      </c>
      <c r="T86" s="1">
        <f ca="1">INDIRECT("Sheet1!T"&amp;"86")</f>
        <v>0</v>
      </c>
      <c r="U86" s="1">
        <f ca="1">INDIRECT("Sheet1!U"&amp;"86")</f>
        <v>0</v>
      </c>
      <c r="V86" s="1">
        <f ca="1">INDIRECT("Sheet1!V"&amp;"86")</f>
        <v>0</v>
      </c>
      <c r="W86" s="1">
        <f ca="1">INDIRECT("Sheet1!W"&amp;"86")</f>
        <v>0</v>
      </c>
      <c r="X86" s="1">
        <f ca="1">INDIRECT("Sheet1!X"&amp;"86")</f>
        <v>0</v>
      </c>
      <c r="Y86" s="1">
        <f ca="1">INDIRECT("Sheet1!Y"&amp;"86")</f>
        <v>0</v>
      </c>
      <c r="Z86" s="1">
        <f ca="1">INDIRECT("Sheet1!Z"&amp;"86")</f>
        <v>0</v>
      </c>
      <c r="AA86" s="1">
        <f ca="1">INDIRECT("Sheet1!AA"&amp;"86")</f>
        <v>0</v>
      </c>
      <c r="AB86" s="1">
        <f ca="1">INDIRECT("Sheet1!AB"&amp;"86")</f>
        <v>0</v>
      </c>
      <c r="AC86" s="1">
        <f ca="1">INDIRECT("Sheet1!AC"&amp;"86")</f>
        <v>0</v>
      </c>
      <c r="AD86" s="1">
        <f ca="1">INDIRECT("Sheet1!AD"&amp;"86")</f>
        <v>0</v>
      </c>
      <c r="AE86" s="1">
        <f ca="1">INDIRECT("Sheet1!AE"&amp;"86")</f>
        <v>0</v>
      </c>
      <c r="AF86" s="1">
        <f ca="1">INDIRECT("Sheet1!AF"&amp;"86")</f>
        <v>0</v>
      </c>
      <c r="AG86" s="1">
        <f ca="1">INDIRECT("Sheet1!AG"&amp;"86")</f>
        <v>0</v>
      </c>
      <c r="AH86" s="1">
        <f ca="1">INDIRECT("Sheet1!AH"&amp;"86")</f>
        <v>0</v>
      </c>
      <c r="AI86" s="1">
        <f ca="1">INDIRECT("Sheet1!AI"&amp;"86")</f>
        <v>0</v>
      </c>
    </row>
    <row r="87" spans="1:35" customFormat="1" x14ac:dyDescent="0.25">
      <c r="A87" s="6">
        <f ca="1">INDIRECT("Sheet1!A"&amp;"87")</f>
        <v>45742</v>
      </c>
      <c r="B87" s="1">
        <f ca="1">INDIRECT("Sheet1!B"&amp;"87")</f>
        <v>24.862186431884766</v>
      </c>
      <c r="C87" s="1">
        <f ca="1">INDIRECT("Sheet1!C"&amp;"87")</f>
        <v>0</v>
      </c>
      <c r="D87" s="1">
        <f ca="1">INDIRECT("Sheet1!D"&amp;"87")</f>
        <v>0</v>
      </c>
      <c r="E87" s="1">
        <f ca="1">INDIRECT("Sheet1!E"&amp;"87")</f>
        <v>0</v>
      </c>
      <c r="F87" s="1">
        <f ca="1">INDIRECT("Sheet1!F"&amp;"87")</f>
        <v>0</v>
      </c>
      <c r="G87" s="1">
        <f ca="1">INDIRECT("Sheet1!G"&amp;"87")</f>
        <v>0</v>
      </c>
      <c r="H87" s="1">
        <f ca="1">INDIRECT("Sheet1!H"&amp;"87")</f>
        <v>5.233245849609375</v>
      </c>
      <c r="I87" s="1">
        <f ca="1">INDIRECT("Sheet1!I"&amp;"87")</f>
        <v>0</v>
      </c>
      <c r="J87" s="1">
        <f ca="1">INDIRECT("Sheet1!J"&amp;"87")</f>
        <v>0</v>
      </c>
      <c r="K87" s="1">
        <f ca="1">INDIRECT("Sheet1!K"&amp;"87")</f>
        <v>0</v>
      </c>
      <c r="L87" s="1">
        <f ca="1">INDIRECT("Sheet1!L"&amp;"87")</f>
        <v>5.3498611450195313</v>
      </c>
      <c r="M87" s="1">
        <f ca="1">INDIRECT("Sheet1!M"&amp;"87")</f>
        <v>0</v>
      </c>
      <c r="N87" s="1">
        <f ca="1">INDIRECT("Sheet1!N"&amp;"87")</f>
        <v>0</v>
      </c>
      <c r="O87" s="1">
        <f ca="1">INDIRECT("Sheet1!O"&amp;"87")</f>
        <v>0</v>
      </c>
      <c r="P87" s="1">
        <f ca="1">INDIRECT("Sheet1!P"&amp;"87")</f>
        <v>4.8601818084716797</v>
      </c>
      <c r="Q87" s="1">
        <f ca="1">INDIRECT("Sheet1!Q"&amp;"87")</f>
        <v>0</v>
      </c>
      <c r="R87" s="1">
        <f ca="1">INDIRECT("Sheet1!R"&amp;"87")</f>
        <v>0</v>
      </c>
      <c r="S87" s="1">
        <f ca="1">INDIRECT("Sheet1!S"&amp;"87")</f>
        <v>4.9696617126464844</v>
      </c>
      <c r="T87" s="1">
        <f ca="1">INDIRECT("Sheet1!T"&amp;"87")</f>
        <v>0</v>
      </c>
      <c r="U87" s="1">
        <f ca="1">INDIRECT("Sheet1!U"&amp;"87")</f>
        <v>0</v>
      </c>
      <c r="V87" s="1">
        <f ca="1">INDIRECT("Sheet1!V"&amp;"87")</f>
        <v>0</v>
      </c>
      <c r="W87" s="1">
        <f ca="1">INDIRECT("Sheet1!W"&amp;"87")</f>
        <v>0</v>
      </c>
      <c r="X87" s="1">
        <f ca="1">INDIRECT("Sheet1!X"&amp;"87")</f>
        <v>0</v>
      </c>
      <c r="Y87" s="1">
        <f ca="1">INDIRECT("Sheet1!Y"&amp;"87")</f>
        <v>0</v>
      </c>
      <c r="Z87" s="1">
        <f ca="1">INDIRECT("Sheet1!Z"&amp;"87")</f>
        <v>0</v>
      </c>
      <c r="AA87" s="1">
        <f ca="1">INDIRECT("Sheet1!AA"&amp;"87")</f>
        <v>0</v>
      </c>
      <c r="AB87" s="1">
        <f ca="1">INDIRECT("Sheet1!AB"&amp;"87")</f>
        <v>0</v>
      </c>
      <c r="AC87" s="1">
        <f ca="1">INDIRECT("Sheet1!AC"&amp;"87")</f>
        <v>0</v>
      </c>
      <c r="AD87" s="1">
        <f ca="1">INDIRECT("Sheet1!AD"&amp;"87")</f>
        <v>0</v>
      </c>
      <c r="AE87" s="1">
        <f ca="1">INDIRECT("Sheet1!AE"&amp;"87")</f>
        <v>0</v>
      </c>
      <c r="AF87" s="1">
        <f ca="1">INDIRECT("Sheet1!AF"&amp;"87")</f>
        <v>0</v>
      </c>
      <c r="AG87" s="1">
        <f ca="1">INDIRECT("Sheet1!AG"&amp;"87")</f>
        <v>0</v>
      </c>
      <c r="AH87" s="1">
        <f ca="1">INDIRECT("Sheet1!AH"&amp;"87")</f>
        <v>0</v>
      </c>
      <c r="AI87" s="1">
        <f ca="1">INDIRECT("Sheet1!AI"&amp;"87")</f>
        <v>0</v>
      </c>
    </row>
    <row r="88" spans="1:35" customFormat="1" x14ac:dyDescent="0.25">
      <c r="A88" s="6">
        <f ca="1">INDIRECT("Sheet1!A"&amp;"88")</f>
        <v>45743</v>
      </c>
      <c r="B88" s="1">
        <f ca="1">INDIRECT("Sheet1!B"&amp;"88")</f>
        <v>24.633380889892578</v>
      </c>
      <c r="C88" s="1">
        <f ca="1">INDIRECT("Sheet1!C"&amp;"88")</f>
        <v>0</v>
      </c>
      <c r="D88" s="1">
        <f ca="1">INDIRECT("Sheet1!D"&amp;"88")</f>
        <v>0</v>
      </c>
      <c r="E88" s="1">
        <f ca="1">INDIRECT("Sheet1!E"&amp;"88")</f>
        <v>0</v>
      </c>
      <c r="F88" s="1">
        <f ca="1">INDIRECT("Sheet1!F"&amp;"88")</f>
        <v>2.0514345169067383</v>
      </c>
      <c r="G88" s="1">
        <f ca="1">INDIRECT("Sheet1!G"&amp;"88")</f>
        <v>0</v>
      </c>
      <c r="H88" s="1">
        <f ca="1">INDIRECT("Sheet1!H"&amp;"88")</f>
        <v>3.0676326751708984</v>
      </c>
      <c r="I88" s="1">
        <f ca="1">INDIRECT("Sheet1!I"&amp;"88")</f>
        <v>0</v>
      </c>
      <c r="J88" s="1">
        <f ca="1">INDIRECT("Sheet1!J"&amp;"88")</f>
        <v>0</v>
      </c>
      <c r="K88" s="1">
        <f ca="1">INDIRECT("Sheet1!K"&amp;"88")</f>
        <v>0</v>
      </c>
      <c r="L88" s="1">
        <f ca="1">INDIRECT("Sheet1!L"&amp;"88")</f>
        <v>5.3645381927490234</v>
      </c>
      <c r="M88" s="1">
        <f ca="1">INDIRECT("Sheet1!M"&amp;"88")</f>
        <v>0</v>
      </c>
      <c r="N88" s="1">
        <f ca="1">INDIRECT("Sheet1!N"&amp;"88")</f>
        <v>0</v>
      </c>
      <c r="O88" s="1">
        <f ca="1">INDIRECT("Sheet1!O"&amp;"88")</f>
        <v>0</v>
      </c>
      <c r="P88" s="1">
        <f ca="1">INDIRECT("Sheet1!P"&amp;"88")</f>
        <v>4.8704624176025391</v>
      </c>
      <c r="Q88" s="1">
        <f ca="1">INDIRECT("Sheet1!Q"&amp;"88")</f>
        <v>0</v>
      </c>
      <c r="R88" s="1">
        <f ca="1">INDIRECT("Sheet1!R"&amp;"88")</f>
        <v>0</v>
      </c>
      <c r="S88" s="1">
        <f ca="1">INDIRECT("Sheet1!S"&amp;"88")</f>
        <v>4.9868812561035156</v>
      </c>
      <c r="T88" s="1">
        <f ca="1">INDIRECT("Sheet1!T"&amp;"88")</f>
        <v>0</v>
      </c>
      <c r="U88" s="1">
        <f ca="1">INDIRECT("Sheet1!U"&amp;"88")</f>
        <v>0</v>
      </c>
      <c r="V88" s="1">
        <f ca="1">INDIRECT("Sheet1!V"&amp;"88")</f>
        <v>0</v>
      </c>
      <c r="W88" s="1">
        <f ca="1">INDIRECT("Sheet1!W"&amp;"88")</f>
        <v>0</v>
      </c>
      <c r="X88" s="1">
        <f ca="1">INDIRECT("Sheet1!X"&amp;"88")</f>
        <v>0</v>
      </c>
      <c r="Y88" s="1">
        <f ca="1">INDIRECT("Sheet1!Y"&amp;"88")</f>
        <v>0</v>
      </c>
      <c r="Z88" s="1">
        <f ca="1">INDIRECT("Sheet1!Z"&amp;"88")</f>
        <v>0</v>
      </c>
      <c r="AA88" s="1">
        <f ca="1">INDIRECT("Sheet1!AA"&amp;"88")</f>
        <v>0</v>
      </c>
      <c r="AB88" s="1">
        <f ca="1">INDIRECT("Sheet1!AB"&amp;"88")</f>
        <v>0</v>
      </c>
      <c r="AC88" s="1">
        <f ca="1">INDIRECT("Sheet1!AC"&amp;"88")</f>
        <v>0</v>
      </c>
      <c r="AD88" s="1">
        <f ca="1">INDIRECT("Sheet1!AD"&amp;"88")</f>
        <v>0</v>
      </c>
      <c r="AE88" s="1">
        <f ca="1">INDIRECT("Sheet1!AE"&amp;"88")</f>
        <v>0</v>
      </c>
      <c r="AF88" s="1">
        <f ca="1">INDIRECT("Sheet1!AF"&amp;"88")</f>
        <v>0</v>
      </c>
      <c r="AG88" s="1">
        <f ca="1">INDIRECT("Sheet1!AG"&amp;"88")</f>
        <v>0</v>
      </c>
      <c r="AH88" s="1">
        <f ca="1">INDIRECT("Sheet1!AH"&amp;"88")</f>
        <v>0</v>
      </c>
      <c r="AI88" s="1">
        <f ca="1">INDIRECT("Sheet1!AI"&amp;"88")</f>
        <v>0</v>
      </c>
    </row>
    <row r="89" spans="1:35" customFormat="1" x14ac:dyDescent="0.25">
      <c r="A89" s="6">
        <f ca="1">INDIRECT("Sheet1!A"&amp;"89")</f>
        <v>45744</v>
      </c>
      <c r="B89" s="1">
        <f ca="1">INDIRECT("Sheet1!B"&amp;"89")</f>
        <v>21.942241668701172</v>
      </c>
      <c r="C89" s="1">
        <f ca="1">INDIRECT("Sheet1!C"&amp;"89")</f>
        <v>0</v>
      </c>
      <c r="D89" s="1">
        <f ca="1">INDIRECT("Sheet1!D"&amp;"89")</f>
        <v>0</v>
      </c>
      <c r="E89" s="1">
        <f ca="1">INDIRECT("Sheet1!E"&amp;"89")</f>
        <v>0</v>
      </c>
      <c r="F89" s="1">
        <f ca="1">INDIRECT("Sheet1!F"&amp;"89")</f>
        <v>4.6612968444824219</v>
      </c>
      <c r="G89" s="1">
        <f ca="1">INDIRECT("Sheet1!G"&amp;"89")</f>
        <v>0</v>
      </c>
      <c r="H89" s="1">
        <f ca="1">INDIRECT("Sheet1!H"&amp;"89")</f>
        <v>0</v>
      </c>
      <c r="I89" s="1">
        <f ca="1">INDIRECT("Sheet1!I"&amp;"89")</f>
        <v>0</v>
      </c>
      <c r="J89" s="1">
        <f ca="1">INDIRECT("Sheet1!J"&amp;"89")</f>
        <v>0</v>
      </c>
      <c r="K89" s="1">
        <f ca="1">INDIRECT("Sheet1!K"&amp;"89")</f>
        <v>0</v>
      </c>
      <c r="L89" s="1">
        <f ca="1">INDIRECT("Sheet1!L"&amp;"89")</f>
        <v>4.8111667633056641</v>
      </c>
      <c r="M89" s="1">
        <f ca="1">INDIRECT("Sheet1!M"&amp;"89")</f>
        <v>0</v>
      </c>
      <c r="N89" s="1">
        <f ca="1">INDIRECT("Sheet1!N"&amp;"89")</f>
        <v>0</v>
      </c>
      <c r="O89" s="1">
        <f ca="1">INDIRECT("Sheet1!O"&amp;"89")</f>
        <v>0</v>
      </c>
      <c r="P89" s="1">
        <f ca="1">INDIRECT("Sheet1!P"&amp;"89")</f>
        <v>2.6277885437011719</v>
      </c>
      <c r="Q89" s="1">
        <f ca="1">INDIRECT("Sheet1!Q"&amp;"89")</f>
        <v>0</v>
      </c>
      <c r="R89" s="1">
        <f ca="1">INDIRECT("Sheet1!R"&amp;"89")</f>
        <v>0</v>
      </c>
      <c r="S89" s="1">
        <f ca="1">INDIRECT("Sheet1!S"&amp;"89")</f>
        <v>2.6945667266845703</v>
      </c>
      <c r="T89" s="1">
        <f ca="1">INDIRECT("Sheet1!T"&amp;"89")</f>
        <v>0</v>
      </c>
      <c r="U89" s="1">
        <f ca="1">INDIRECT("Sheet1!U"&amp;"89")</f>
        <v>0</v>
      </c>
      <c r="V89" s="1">
        <f ca="1">INDIRECT("Sheet1!V"&amp;"89")</f>
        <v>0</v>
      </c>
      <c r="W89" s="1">
        <f ca="1">INDIRECT("Sheet1!W"&amp;"89")</f>
        <v>0</v>
      </c>
      <c r="X89" s="1">
        <f ca="1">INDIRECT("Sheet1!X"&amp;"89")</f>
        <v>0</v>
      </c>
      <c r="Y89" s="1">
        <f ca="1">INDIRECT("Sheet1!Y"&amp;"89")</f>
        <v>0</v>
      </c>
      <c r="Z89" s="1">
        <f ca="1">INDIRECT("Sheet1!Z"&amp;"89")</f>
        <v>0</v>
      </c>
      <c r="AA89" s="1">
        <f ca="1">INDIRECT("Sheet1!AA"&amp;"89")</f>
        <v>0</v>
      </c>
      <c r="AB89" s="1">
        <f ca="1">INDIRECT("Sheet1!AB"&amp;"89")</f>
        <v>0</v>
      </c>
      <c r="AC89" s="1">
        <f ca="1">INDIRECT("Sheet1!AC"&amp;"89")</f>
        <v>0</v>
      </c>
      <c r="AD89" s="1">
        <f ca="1">INDIRECT("Sheet1!AD"&amp;"89")</f>
        <v>0</v>
      </c>
      <c r="AE89" s="1">
        <f ca="1">INDIRECT("Sheet1!AE"&amp;"89")</f>
        <v>0</v>
      </c>
      <c r="AF89" s="1">
        <f ca="1">INDIRECT("Sheet1!AF"&amp;"89")</f>
        <v>0</v>
      </c>
      <c r="AG89" s="1">
        <f ca="1">INDIRECT("Sheet1!AG"&amp;"89")</f>
        <v>0</v>
      </c>
      <c r="AH89" s="1">
        <f ca="1">INDIRECT("Sheet1!AH"&amp;"89")</f>
        <v>0.58540582656860352</v>
      </c>
      <c r="AI89" s="1">
        <f ca="1">INDIRECT("Sheet1!AI"&amp;"89")</f>
        <v>8.4831117419525981E-6</v>
      </c>
    </row>
    <row r="90" spans="1:35" customFormat="1" x14ac:dyDescent="0.25">
      <c r="A90" s="6">
        <f ca="1">INDIRECT("Sheet1!A"&amp;"90")</f>
        <v>45745</v>
      </c>
      <c r="B90" s="1">
        <f ca="1">INDIRECT("Sheet1!B"&amp;"90")</f>
        <v>18.615310668945313</v>
      </c>
      <c r="C90" s="1">
        <f ca="1">INDIRECT("Sheet1!C"&amp;"90")</f>
        <v>0</v>
      </c>
      <c r="D90" s="1">
        <f ca="1">INDIRECT("Sheet1!D"&amp;"90")</f>
        <v>0</v>
      </c>
      <c r="E90" s="1">
        <f ca="1">INDIRECT("Sheet1!E"&amp;"90")</f>
        <v>0</v>
      </c>
      <c r="F90" s="1">
        <f ca="1">INDIRECT("Sheet1!F"&amp;"90")</f>
        <v>4.6259183883666992</v>
      </c>
      <c r="G90" s="1">
        <f ca="1">INDIRECT("Sheet1!G"&amp;"90")</f>
        <v>0</v>
      </c>
      <c r="H90" s="1">
        <f ca="1">INDIRECT("Sheet1!H"&amp;"90")</f>
        <v>0</v>
      </c>
      <c r="I90" s="1">
        <f ca="1">INDIRECT("Sheet1!I"&amp;"90")</f>
        <v>0</v>
      </c>
      <c r="J90" s="1">
        <f ca="1">INDIRECT("Sheet1!J"&amp;"90")</f>
        <v>0</v>
      </c>
      <c r="K90" s="1">
        <f ca="1">INDIRECT("Sheet1!K"&amp;"90")</f>
        <v>0</v>
      </c>
      <c r="L90" s="1">
        <f ca="1">INDIRECT("Sheet1!L"&amp;"90")</f>
        <v>0</v>
      </c>
      <c r="M90" s="1">
        <f ca="1">INDIRECT("Sheet1!M"&amp;"90")</f>
        <v>0</v>
      </c>
      <c r="N90" s="1">
        <f ca="1">INDIRECT("Sheet1!N"&amp;"90")</f>
        <v>0</v>
      </c>
      <c r="O90" s="1">
        <f ca="1">INDIRECT("Sheet1!O"&amp;"90")</f>
        <v>0</v>
      </c>
      <c r="P90" s="1">
        <f ca="1">INDIRECT("Sheet1!P"&amp;"90")</f>
        <v>1.4840447902679443</v>
      </c>
      <c r="Q90" s="1">
        <f ca="1">INDIRECT("Sheet1!Q"&amp;"90")</f>
        <v>0</v>
      </c>
      <c r="R90" s="1">
        <f ca="1">INDIRECT("Sheet1!R"&amp;"90")</f>
        <v>0</v>
      </c>
      <c r="S90" s="1">
        <f ca="1">INDIRECT("Sheet1!S"&amp;"90")</f>
        <v>1.4497427940368652</v>
      </c>
      <c r="T90" s="1">
        <f ca="1">INDIRECT("Sheet1!T"&amp;"90")</f>
        <v>0</v>
      </c>
      <c r="U90" s="1">
        <f ca="1">INDIRECT("Sheet1!U"&amp;"90")</f>
        <v>0</v>
      </c>
      <c r="V90" s="1">
        <f ca="1">INDIRECT("Sheet1!V"&amp;"90")</f>
        <v>0</v>
      </c>
      <c r="W90" s="1">
        <f ca="1">INDIRECT("Sheet1!W"&amp;"90")</f>
        <v>1.039612665772438E-2</v>
      </c>
      <c r="X90" s="1">
        <f ca="1">INDIRECT("Sheet1!X"&amp;"90")</f>
        <v>0</v>
      </c>
      <c r="Y90" s="1">
        <f ca="1">INDIRECT("Sheet1!Y"&amp;"90")</f>
        <v>0</v>
      </c>
      <c r="Z90" s="1">
        <f ca="1">INDIRECT("Sheet1!Z"&amp;"90")</f>
        <v>0</v>
      </c>
      <c r="AA90" s="1">
        <f ca="1">INDIRECT("Sheet1!AA"&amp;"90")</f>
        <v>4.5403604507446289</v>
      </c>
      <c r="AB90" s="1">
        <f ca="1">INDIRECT("Sheet1!AB"&amp;"90")</f>
        <v>0</v>
      </c>
      <c r="AC90" s="1">
        <f ca="1">INDIRECT("Sheet1!AC"&amp;"90")</f>
        <v>0</v>
      </c>
      <c r="AD90" s="1">
        <f ca="1">INDIRECT("Sheet1!AD"&amp;"90")</f>
        <v>0</v>
      </c>
      <c r="AE90" s="1">
        <f ca="1">INDIRECT("Sheet1!AE"&amp;"90")</f>
        <v>0</v>
      </c>
      <c r="AF90" s="1">
        <f ca="1">INDIRECT("Sheet1!AF"&amp;"90")</f>
        <v>0</v>
      </c>
      <c r="AG90" s="1">
        <f ca="1">INDIRECT("Sheet1!AG"&amp;"90")</f>
        <v>0</v>
      </c>
      <c r="AH90" s="1">
        <f ca="1">INDIRECT("Sheet1!AH"&amp;"90")</f>
        <v>5.7142438888549805</v>
      </c>
      <c r="AI90" s="1">
        <f ca="1">INDIRECT("Sheet1!AI"&amp;"90")</f>
        <v>0</v>
      </c>
    </row>
    <row r="91" spans="1:35" customFormat="1" x14ac:dyDescent="0.25">
      <c r="A91" s="6">
        <f ca="1">INDIRECT("Sheet1!A"&amp;"91")</f>
        <v>45746</v>
      </c>
      <c r="B91" s="1">
        <f ca="1">INDIRECT("Sheet1!B"&amp;"91")</f>
        <v>25.018581390380859</v>
      </c>
      <c r="C91" s="1">
        <f ca="1">INDIRECT("Sheet1!C"&amp;"91")</f>
        <v>0</v>
      </c>
      <c r="D91" s="1">
        <f ca="1">INDIRECT("Sheet1!D"&amp;"91")</f>
        <v>0</v>
      </c>
      <c r="E91" s="1">
        <f ca="1">INDIRECT("Sheet1!E"&amp;"91")</f>
        <v>0</v>
      </c>
      <c r="F91" s="1">
        <f ca="1">INDIRECT("Sheet1!F"&amp;"91")</f>
        <v>4.5090656280517578</v>
      </c>
      <c r="G91" s="1">
        <f ca="1">INDIRECT("Sheet1!G"&amp;"91")</f>
        <v>0</v>
      </c>
      <c r="H91" s="1">
        <f ca="1">INDIRECT("Sheet1!H"&amp;"91")</f>
        <v>0</v>
      </c>
      <c r="I91" s="1">
        <f ca="1">INDIRECT("Sheet1!I"&amp;"91")</f>
        <v>0</v>
      </c>
      <c r="J91" s="1">
        <f ca="1">INDIRECT("Sheet1!J"&amp;"91")</f>
        <v>0</v>
      </c>
      <c r="K91" s="1">
        <f ca="1">INDIRECT("Sheet1!K"&amp;"91")</f>
        <v>0</v>
      </c>
      <c r="L91" s="1">
        <f ca="1">INDIRECT("Sheet1!L"&amp;"91")</f>
        <v>1.712842786218971E-4</v>
      </c>
      <c r="M91" s="1">
        <f ca="1">INDIRECT("Sheet1!M"&amp;"91")</f>
        <v>0</v>
      </c>
      <c r="N91" s="1">
        <f ca="1">INDIRECT("Sheet1!N"&amp;"91")</f>
        <v>0</v>
      </c>
      <c r="O91" s="1">
        <f ca="1">INDIRECT("Sheet1!O"&amp;"91")</f>
        <v>0</v>
      </c>
      <c r="P91" s="1">
        <f ca="1">INDIRECT("Sheet1!P"&amp;"91")</f>
        <v>4.8494329452514648</v>
      </c>
      <c r="Q91" s="1">
        <f ca="1">INDIRECT("Sheet1!Q"&amp;"91")</f>
        <v>0</v>
      </c>
      <c r="R91" s="1">
        <f ca="1">INDIRECT("Sheet1!R"&amp;"91")</f>
        <v>0</v>
      </c>
      <c r="S91" s="1">
        <f ca="1">INDIRECT("Sheet1!S"&amp;"91")</f>
        <v>4.9492044448852539</v>
      </c>
      <c r="T91" s="1">
        <f ca="1">INDIRECT("Sheet1!T"&amp;"91")</f>
        <v>0</v>
      </c>
      <c r="U91" s="1">
        <f ca="1">INDIRECT("Sheet1!U"&amp;"91")</f>
        <v>0</v>
      </c>
      <c r="V91" s="1">
        <f ca="1">INDIRECT("Sheet1!V"&amp;"91")</f>
        <v>0</v>
      </c>
      <c r="W91" s="1">
        <f ca="1">INDIRECT("Sheet1!W"&amp;"91")</f>
        <v>0</v>
      </c>
      <c r="X91" s="1">
        <f ca="1">INDIRECT("Sheet1!X"&amp;"91")</f>
        <v>0</v>
      </c>
      <c r="Y91" s="1">
        <f ca="1">INDIRECT("Sheet1!Y"&amp;"91")</f>
        <v>0</v>
      </c>
      <c r="Z91" s="1">
        <f ca="1">INDIRECT("Sheet1!Z"&amp;"91")</f>
        <v>0</v>
      </c>
      <c r="AA91" s="1">
        <f ca="1">INDIRECT("Sheet1!AA"&amp;"91")</f>
        <v>5.8242921829223633</v>
      </c>
      <c r="AB91" s="1">
        <f ca="1">INDIRECT("Sheet1!AB"&amp;"91")</f>
        <v>0</v>
      </c>
      <c r="AC91" s="1">
        <f ca="1">INDIRECT("Sheet1!AC"&amp;"91")</f>
        <v>0</v>
      </c>
      <c r="AD91" s="1">
        <f ca="1">INDIRECT("Sheet1!AD"&amp;"91")</f>
        <v>0</v>
      </c>
      <c r="AE91" s="1">
        <f ca="1">INDIRECT("Sheet1!AE"&amp;"91")</f>
        <v>0</v>
      </c>
      <c r="AF91" s="1">
        <f ca="1">INDIRECT("Sheet1!AF"&amp;"91")</f>
        <v>0</v>
      </c>
      <c r="AG91" s="1">
        <f ca="1">INDIRECT("Sheet1!AG"&amp;"91")</f>
        <v>0</v>
      </c>
      <c r="AH91" s="1">
        <f ca="1">INDIRECT("Sheet1!AH"&amp;"91")</f>
        <v>5.3831977844238281</v>
      </c>
      <c r="AI91" s="1">
        <f ca="1">INDIRECT("Sheet1!AI"&amp;"91")</f>
        <v>0</v>
      </c>
    </row>
    <row r="92" spans="1:35" customFormat="1" x14ac:dyDescent="0.25">
      <c r="A92" s="6">
        <f ca="1">INDIRECT("Sheet1!A"&amp;"92")</f>
        <v>45747</v>
      </c>
      <c r="B92" s="1">
        <f ca="1">INDIRECT("Sheet1!B"&amp;"92")</f>
        <v>25.009944915771484</v>
      </c>
      <c r="C92" s="1">
        <f ca="1">INDIRECT("Sheet1!C"&amp;"92")</f>
        <v>0</v>
      </c>
      <c r="D92" s="1">
        <f ca="1">INDIRECT("Sheet1!D"&amp;"92")</f>
        <v>0</v>
      </c>
      <c r="E92" s="1">
        <f ca="1">INDIRECT("Sheet1!E"&amp;"92")</f>
        <v>0</v>
      </c>
      <c r="F92" s="1">
        <f ca="1">INDIRECT("Sheet1!F"&amp;"92")</f>
        <v>4.5043783187866211</v>
      </c>
      <c r="G92" s="1">
        <f ca="1">INDIRECT("Sheet1!G"&amp;"92")</f>
        <v>0</v>
      </c>
      <c r="H92" s="1">
        <f ca="1">INDIRECT("Sheet1!H"&amp;"92")</f>
        <v>0</v>
      </c>
      <c r="I92" s="1">
        <f ca="1">INDIRECT("Sheet1!I"&amp;"92")</f>
        <v>0</v>
      </c>
      <c r="J92" s="1">
        <f ca="1">INDIRECT("Sheet1!J"&amp;"92")</f>
        <v>0</v>
      </c>
      <c r="K92" s="1">
        <f ca="1">INDIRECT("Sheet1!K"&amp;"92")</f>
        <v>0</v>
      </c>
      <c r="L92" s="1">
        <f ca="1">INDIRECT("Sheet1!L"&amp;"92")</f>
        <v>4.1822640923783183E-4</v>
      </c>
      <c r="M92" s="1">
        <f ca="1">INDIRECT("Sheet1!M"&amp;"92")</f>
        <v>0</v>
      </c>
      <c r="N92" s="1">
        <f ca="1">INDIRECT("Sheet1!N"&amp;"92")</f>
        <v>0</v>
      </c>
      <c r="O92" s="1">
        <f ca="1">INDIRECT("Sheet1!O"&amp;"92")</f>
        <v>0</v>
      </c>
      <c r="P92" s="1">
        <f ca="1">INDIRECT("Sheet1!P"&amp;"92")</f>
        <v>4.835871696472168</v>
      </c>
      <c r="Q92" s="1">
        <f ca="1">INDIRECT("Sheet1!Q"&amp;"92")</f>
        <v>0</v>
      </c>
      <c r="R92" s="1">
        <f ca="1">INDIRECT("Sheet1!R"&amp;"92")</f>
        <v>0</v>
      </c>
      <c r="S92" s="1">
        <f ca="1">INDIRECT("Sheet1!S"&amp;"92")</f>
        <v>4.9344720840454102</v>
      </c>
      <c r="T92" s="1">
        <f ca="1">INDIRECT("Sheet1!T"&amp;"92")</f>
        <v>0</v>
      </c>
      <c r="U92" s="1">
        <f ca="1">INDIRECT("Sheet1!U"&amp;"92")</f>
        <v>0</v>
      </c>
      <c r="V92" s="1">
        <f ca="1">INDIRECT("Sheet1!V"&amp;"92")</f>
        <v>0</v>
      </c>
      <c r="W92" s="1">
        <f ca="1">INDIRECT("Sheet1!W"&amp;"92")</f>
        <v>0</v>
      </c>
      <c r="X92" s="1">
        <f ca="1">INDIRECT("Sheet1!X"&amp;"92")</f>
        <v>0</v>
      </c>
      <c r="Y92" s="1">
        <f ca="1">INDIRECT("Sheet1!Y"&amp;"92")</f>
        <v>0</v>
      </c>
      <c r="Z92" s="1">
        <f ca="1">INDIRECT("Sheet1!Z"&amp;"92")</f>
        <v>0</v>
      </c>
      <c r="AA92" s="1">
        <f ca="1">INDIRECT("Sheet1!AA"&amp;"92")</f>
        <v>5.899932861328125</v>
      </c>
      <c r="AB92" s="1">
        <f ca="1">INDIRECT("Sheet1!AB"&amp;"92")</f>
        <v>0</v>
      </c>
      <c r="AC92" s="1">
        <f ca="1">INDIRECT("Sheet1!AC"&amp;"92")</f>
        <v>0</v>
      </c>
      <c r="AD92" s="1">
        <f ca="1">INDIRECT("Sheet1!AD"&amp;"92")</f>
        <v>0</v>
      </c>
      <c r="AE92" s="1">
        <f ca="1">INDIRECT("Sheet1!AE"&amp;"92")</f>
        <v>0</v>
      </c>
      <c r="AF92" s="1">
        <f ca="1">INDIRECT("Sheet1!AF"&amp;"92")</f>
        <v>0</v>
      </c>
      <c r="AG92" s="1">
        <f ca="1">INDIRECT("Sheet1!AG"&amp;"92")</f>
        <v>0</v>
      </c>
      <c r="AH92" s="1">
        <f ca="1">INDIRECT("Sheet1!AH"&amp;"92")</f>
        <v>5.3572673797607422</v>
      </c>
      <c r="AI92" s="1">
        <f ca="1">INDIRECT("Sheet1!AI"&amp;"92")</f>
        <v>0</v>
      </c>
    </row>
    <row r="93" spans="1:35" customFormat="1" x14ac:dyDescent="0.25">
      <c r="A93" s="6">
        <f ca="1">INDIRECT("Sheet1!A"&amp;"93")</f>
        <v>45748</v>
      </c>
      <c r="B93" s="1">
        <f ca="1">INDIRECT("Sheet1!B"&amp;"93")</f>
        <v>25.023380279541016</v>
      </c>
      <c r="C93" s="1">
        <f ca="1">INDIRECT("Sheet1!C"&amp;"93")</f>
        <v>0</v>
      </c>
      <c r="D93" s="1">
        <f ca="1">INDIRECT("Sheet1!D"&amp;"93")</f>
        <v>0</v>
      </c>
      <c r="E93" s="1">
        <f ca="1">INDIRECT("Sheet1!E"&amp;"93")</f>
        <v>0</v>
      </c>
      <c r="F93" s="1">
        <f ca="1">INDIRECT("Sheet1!F"&amp;"93")</f>
        <v>4.5050973892211914</v>
      </c>
      <c r="G93" s="1">
        <f ca="1">INDIRECT("Sheet1!G"&amp;"93")</f>
        <v>0</v>
      </c>
      <c r="H93" s="1">
        <f ca="1">INDIRECT("Sheet1!H"&amp;"93")</f>
        <v>0</v>
      </c>
      <c r="I93" s="1">
        <f ca="1">INDIRECT("Sheet1!I"&amp;"93")</f>
        <v>0</v>
      </c>
      <c r="J93" s="1">
        <f ca="1">INDIRECT("Sheet1!J"&amp;"93")</f>
        <v>0</v>
      </c>
      <c r="K93" s="1">
        <f ca="1">INDIRECT("Sheet1!K"&amp;"93")</f>
        <v>0</v>
      </c>
      <c r="L93" s="1">
        <f ca="1">INDIRECT("Sheet1!L"&amp;"93")</f>
        <v>0.10840575397014618</v>
      </c>
      <c r="M93" s="1">
        <f ca="1">INDIRECT("Sheet1!M"&amp;"93")</f>
        <v>0</v>
      </c>
      <c r="N93" s="1">
        <f ca="1">INDIRECT("Sheet1!N"&amp;"93")</f>
        <v>0</v>
      </c>
      <c r="O93" s="1">
        <f ca="1">INDIRECT("Sheet1!O"&amp;"93")</f>
        <v>0</v>
      </c>
      <c r="P93" s="1">
        <f ca="1">INDIRECT("Sheet1!P"&amp;"93")</f>
        <v>4.8364419937133789</v>
      </c>
      <c r="Q93" s="1">
        <f ca="1">INDIRECT("Sheet1!Q"&amp;"93")</f>
        <v>0</v>
      </c>
      <c r="R93" s="1">
        <f ca="1">INDIRECT("Sheet1!R"&amp;"93")</f>
        <v>0</v>
      </c>
      <c r="S93" s="1">
        <f ca="1">INDIRECT("Sheet1!S"&amp;"93")</f>
        <v>4.9329004287719727</v>
      </c>
      <c r="T93" s="1">
        <f ca="1">INDIRECT("Sheet1!T"&amp;"93")</f>
        <v>0</v>
      </c>
      <c r="U93" s="1">
        <f ca="1">INDIRECT("Sheet1!U"&amp;"93")</f>
        <v>0</v>
      </c>
      <c r="V93" s="1">
        <f ca="1">INDIRECT("Sheet1!V"&amp;"93")</f>
        <v>0</v>
      </c>
      <c r="W93" s="1">
        <f ca="1">INDIRECT("Sheet1!W"&amp;"93")</f>
        <v>0</v>
      </c>
      <c r="X93" s="1">
        <f ca="1">INDIRECT("Sheet1!X"&amp;"93")</f>
        <v>0</v>
      </c>
      <c r="Y93" s="1">
        <f ca="1">INDIRECT("Sheet1!Y"&amp;"93")</f>
        <v>0</v>
      </c>
      <c r="Z93" s="1">
        <f ca="1">INDIRECT("Sheet1!Z"&amp;"93")</f>
        <v>0</v>
      </c>
      <c r="AA93" s="1">
        <f ca="1">INDIRECT("Sheet1!AA"&amp;"93")</f>
        <v>5.9126396179199219</v>
      </c>
      <c r="AB93" s="1">
        <f ca="1">INDIRECT("Sheet1!AB"&amp;"93")</f>
        <v>0</v>
      </c>
      <c r="AC93" s="1">
        <f ca="1">INDIRECT("Sheet1!AC"&amp;"93")</f>
        <v>0</v>
      </c>
      <c r="AD93" s="1">
        <f ca="1">INDIRECT("Sheet1!AD"&amp;"93")</f>
        <v>0</v>
      </c>
      <c r="AE93" s="1">
        <f ca="1">INDIRECT("Sheet1!AE"&amp;"93")</f>
        <v>0</v>
      </c>
      <c r="AF93" s="1">
        <f ca="1">INDIRECT("Sheet1!AF"&amp;"93")</f>
        <v>0</v>
      </c>
      <c r="AG93" s="1">
        <f ca="1">INDIRECT("Sheet1!AG"&amp;"93")</f>
        <v>0</v>
      </c>
      <c r="AH93" s="1">
        <f ca="1">INDIRECT("Sheet1!AH"&amp;"93")</f>
        <v>5.3544530868530273</v>
      </c>
      <c r="AI93" s="1">
        <f ca="1">INDIRECT("Sheet1!AI"&amp;"93")</f>
        <v>0</v>
      </c>
    </row>
    <row r="94" spans="1:35" customFormat="1" x14ac:dyDescent="0.25">
      <c r="A94" s="6">
        <f ca="1">INDIRECT("Sheet1!A"&amp;"94")</f>
        <v>45749</v>
      </c>
      <c r="B94" s="1">
        <f ca="1">INDIRECT("Sheet1!B"&amp;"94")</f>
        <v>25.012161254882813</v>
      </c>
      <c r="C94" s="1">
        <f ca="1">INDIRECT("Sheet1!C"&amp;"94")</f>
        <v>0</v>
      </c>
      <c r="D94" s="1">
        <f ca="1">INDIRECT("Sheet1!D"&amp;"94")</f>
        <v>0</v>
      </c>
      <c r="E94" s="1">
        <f ca="1">INDIRECT("Sheet1!E"&amp;"94")</f>
        <v>0</v>
      </c>
      <c r="F94" s="1">
        <f ca="1">INDIRECT("Sheet1!F"&amp;"94")</f>
        <v>4.5050973892211914</v>
      </c>
      <c r="G94" s="1">
        <f ca="1">INDIRECT("Sheet1!G"&amp;"94")</f>
        <v>0</v>
      </c>
      <c r="H94" s="1">
        <f ca="1">INDIRECT("Sheet1!H"&amp;"94")</f>
        <v>0</v>
      </c>
      <c r="I94" s="1">
        <f ca="1">INDIRECT("Sheet1!I"&amp;"94")</f>
        <v>0</v>
      </c>
      <c r="J94" s="1">
        <f ca="1">INDIRECT("Sheet1!J"&amp;"94")</f>
        <v>0</v>
      </c>
      <c r="K94" s="1">
        <f ca="1">INDIRECT("Sheet1!K"&amp;"94")</f>
        <v>0</v>
      </c>
      <c r="L94" s="1">
        <f ca="1">INDIRECT("Sheet1!L"&amp;"94")</f>
        <v>0.1682695746421814</v>
      </c>
      <c r="M94" s="1">
        <f ca="1">INDIRECT("Sheet1!M"&amp;"94")</f>
        <v>0</v>
      </c>
      <c r="N94" s="1">
        <f ca="1">INDIRECT("Sheet1!N"&amp;"94")</f>
        <v>0</v>
      </c>
      <c r="O94" s="1">
        <f ca="1">INDIRECT("Sheet1!O"&amp;"94")</f>
        <v>0</v>
      </c>
      <c r="P94" s="1">
        <f ca="1">INDIRECT("Sheet1!P"&amp;"94")</f>
        <v>4.8346967697143555</v>
      </c>
      <c r="Q94" s="1">
        <f ca="1">INDIRECT("Sheet1!Q"&amp;"94")</f>
        <v>0</v>
      </c>
      <c r="R94" s="1">
        <f ca="1">INDIRECT("Sheet1!R"&amp;"94")</f>
        <v>0</v>
      </c>
      <c r="S94" s="1">
        <f ca="1">INDIRECT("Sheet1!S"&amp;"94")</f>
        <v>4.9282560348510742</v>
      </c>
      <c r="T94" s="1">
        <f ca="1">INDIRECT("Sheet1!T"&amp;"94")</f>
        <v>0</v>
      </c>
      <c r="U94" s="1">
        <f ca="1">INDIRECT("Sheet1!U"&amp;"94")</f>
        <v>0</v>
      </c>
      <c r="V94" s="1">
        <f ca="1">INDIRECT("Sheet1!V"&amp;"94")</f>
        <v>0</v>
      </c>
      <c r="W94" s="1">
        <f ca="1">INDIRECT("Sheet1!W"&amp;"94")</f>
        <v>0</v>
      </c>
      <c r="X94" s="1">
        <f ca="1">INDIRECT("Sheet1!X"&amp;"94")</f>
        <v>0</v>
      </c>
      <c r="Y94" s="1">
        <f ca="1">INDIRECT("Sheet1!Y"&amp;"94")</f>
        <v>0</v>
      </c>
      <c r="Z94" s="1">
        <f ca="1">INDIRECT("Sheet1!Z"&amp;"94")</f>
        <v>0</v>
      </c>
      <c r="AA94" s="1">
        <f ca="1">INDIRECT("Sheet1!AA"&amp;"94")</f>
        <v>5.9060125350952148</v>
      </c>
      <c r="AB94" s="1">
        <f ca="1">INDIRECT("Sheet1!AB"&amp;"94")</f>
        <v>0</v>
      </c>
      <c r="AC94" s="1">
        <f ca="1">INDIRECT("Sheet1!AC"&amp;"94")</f>
        <v>0</v>
      </c>
      <c r="AD94" s="1">
        <f ca="1">INDIRECT("Sheet1!AD"&amp;"94")</f>
        <v>0</v>
      </c>
      <c r="AE94" s="1">
        <f ca="1">INDIRECT("Sheet1!AE"&amp;"94")</f>
        <v>0</v>
      </c>
      <c r="AF94" s="1">
        <f ca="1">INDIRECT("Sheet1!AF"&amp;"94")</f>
        <v>0</v>
      </c>
      <c r="AG94" s="1">
        <f ca="1">INDIRECT("Sheet1!AG"&amp;"94")</f>
        <v>0</v>
      </c>
      <c r="AH94" s="1">
        <f ca="1">INDIRECT("Sheet1!AH"&amp;"94")</f>
        <v>5.3556127548217773</v>
      </c>
      <c r="AI94" s="1">
        <f ca="1">INDIRECT("Sheet1!AI"&amp;"94")</f>
        <v>0</v>
      </c>
    </row>
    <row r="95" spans="1:35" customFormat="1" x14ac:dyDescent="0.25">
      <c r="A95" s="6">
        <f ca="1">INDIRECT("Sheet1!A"&amp;"95")</f>
        <v>45750</v>
      </c>
      <c r="B95" s="1">
        <f ca="1">INDIRECT("Sheet1!B"&amp;"95")</f>
        <v>44.339378356933594</v>
      </c>
      <c r="C95" s="1">
        <f ca="1">INDIRECT("Sheet1!C"&amp;"95")</f>
        <v>0</v>
      </c>
      <c r="D95" s="1">
        <f ca="1">INDIRECT("Sheet1!D"&amp;"95")</f>
        <v>0</v>
      </c>
      <c r="E95" s="1">
        <f ca="1">INDIRECT("Sheet1!E"&amp;"95")</f>
        <v>0</v>
      </c>
      <c r="F95" s="1">
        <f ca="1">INDIRECT("Sheet1!F"&amp;"95")</f>
        <v>4.2965517044067383</v>
      </c>
      <c r="G95" s="1">
        <f ca="1">INDIRECT("Sheet1!G"&amp;"95")</f>
        <v>0</v>
      </c>
      <c r="H95" s="1">
        <f ca="1">INDIRECT("Sheet1!H"&amp;"95")</f>
        <v>0</v>
      </c>
      <c r="I95" s="1">
        <f ca="1">INDIRECT("Sheet1!I"&amp;"95")</f>
        <v>0</v>
      </c>
      <c r="J95" s="1">
        <f ca="1">INDIRECT("Sheet1!J"&amp;"95")</f>
        <v>2.0725626945495605</v>
      </c>
      <c r="K95" s="1">
        <f ca="1">INDIRECT("Sheet1!K"&amp;"95")</f>
        <v>1.3490500450134277</v>
      </c>
      <c r="L95" s="1">
        <f ca="1">INDIRECT("Sheet1!L"&amp;"95")</f>
        <v>7.9750046133995056E-3</v>
      </c>
      <c r="M95" s="1">
        <f ca="1">INDIRECT("Sheet1!M"&amp;"95")</f>
        <v>0.57022380828857422</v>
      </c>
      <c r="N95" s="1">
        <f ca="1">INDIRECT("Sheet1!N"&amp;"95")</f>
        <v>2.1249494552612305</v>
      </c>
      <c r="O95" s="1">
        <f ca="1">INDIRECT("Sheet1!O"&amp;"95")</f>
        <v>0</v>
      </c>
      <c r="P95" s="1">
        <f ca="1">INDIRECT("Sheet1!P"&amp;"95")</f>
        <v>2.4352593421936035</v>
      </c>
      <c r="Q95" s="1">
        <f ca="1">INDIRECT("Sheet1!Q"&amp;"95")</f>
        <v>2.2945246696472168</v>
      </c>
      <c r="R95" s="1">
        <f ca="1">INDIRECT("Sheet1!R"&amp;"95")</f>
        <v>0</v>
      </c>
      <c r="S95" s="1">
        <f ca="1">INDIRECT("Sheet1!S"&amp;"95")</f>
        <v>4.6420421600341797</v>
      </c>
      <c r="T95" s="1">
        <f ca="1">INDIRECT("Sheet1!T"&amp;"95")</f>
        <v>0</v>
      </c>
      <c r="U95" s="1">
        <f ca="1">INDIRECT("Sheet1!U"&amp;"95")</f>
        <v>0</v>
      </c>
      <c r="V95" s="1">
        <f ca="1">INDIRECT("Sheet1!V"&amp;"95")</f>
        <v>0</v>
      </c>
      <c r="W95" s="1">
        <f ca="1">INDIRECT("Sheet1!W"&amp;"95")</f>
        <v>0</v>
      </c>
      <c r="X95" s="1">
        <f ca="1">INDIRECT("Sheet1!X"&amp;"95")</f>
        <v>0</v>
      </c>
      <c r="Y95" s="1">
        <f ca="1">INDIRECT("Sheet1!Y"&amp;"95")</f>
        <v>0</v>
      </c>
      <c r="Z95" s="1">
        <f ca="1">INDIRECT("Sheet1!Z"&amp;"95")</f>
        <v>0.26337653398513794</v>
      </c>
      <c r="AA95" s="1">
        <f ca="1">INDIRECT("Sheet1!AA"&amp;"95")</f>
        <v>5.8989114761352539</v>
      </c>
      <c r="AB95" s="1">
        <f ca="1">INDIRECT("Sheet1!AB"&amp;"95")</f>
        <v>0.20913103222846985</v>
      </c>
      <c r="AC95" s="1">
        <f ca="1">INDIRECT("Sheet1!AC"&amp;"95")</f>
        <v>2.5522127151489258</v>
      </c>
      <c r="AD95" s="1">
        <f ca="1">INDIRECT("Sheet1!AD"&amp;"95")</f>
        <v>2.3018913269042969</v>
      </c>
      <c r="AE95" s="1">
        <f ca="1">INDIRECT("Sheet1!AE"&amp;"95")</f>
        <v>2.4118914604187012</v>
      </c>
      <c r="AF95" s="1">
        <f ca="1">INDIRECT("Sheet1!AF"&amp;"95")</f>
        <v>0</v>
      </c>
      <c r="AG95" s="1">
        <f ca="1">INDIRECT("Sheet1!AG"&amp;"95")</f>
        <v>0</v>
      </c>
      <c r="AH95" s="1">
        <f ca="1">INDIRECT("Sheet1!AH"&amp;"95")</f>
        <v>4.6201038360595703</v>
      </c>
      <c r="AI95" s="1">
        <f ca="1">INDIRECT("Sheet1!AI"&amp;"95")</f>
        <v>2.6042280197143555</v>
      </c>
    </row>
    <row r="96" spans="1:35" customFormat="1" x14ac:dyDescent="0.25">
      <c r="A96" s="6">
        <f ca="1">INDIRECT("Sheet1!A"&amp;"96")</f>
        <v>45751</v>
      </c>
      <c r="B96" s="1">
        <f ca="1">INDIRECT("Sheet1!B"&amp;"96")</f>
        <v>59.267677307128906</v>
      </c>
      <c r="C96" s="1">
        <f ca="1">INDIRECT("Sheet1!C"&amp;"96")</f>
        <v>0</v>
      </c>
      <c r="D96" s="1">
        <f ca="1">INDIRECT("Sheet1!D"&amp;"96")</f>
        <v>0</v>
      </c>
      <c r="E96" s="1">
        <f ca="1">INDIRECT("Sheet1!E"&amp;"96")</f>
        <v>0</v>
      </c>
      <c r="F96" s="1">
        <f ca="1">INDIRECT("Sheet1!F"&amp;"96")</f>
        <v>5.7165708541870117</v>
      </c>
      <c r="G96" s="1">
        <f ca="1">INDIRECT("Sheet1!G"&amp;"96")</f>
        <v>0</v>
      </c>
      <c r="H96" s="1">
        <f ca="1">INDIRECT("Sheet1!H"&amp;"96")</f>
        <v>0</v>
      </c>
      <c r="I96" s="1">
        <f ca="1">INDIRECT("Sheet1!I"&amp;"96")</f>
        <v>0</v>
      </c>
      <c r="J96" s="1">
        <f ca="1">INDIRECT("Sheet1!J"&amp;"96")</f>
        <v>4.7154636383056641</v>
      </c>
      <c r="K96" s="1">
        <f ca="1">INDIRECT("Sheet1!K"&amp;"96")</f>
        <v>2.9723901748657227</v>
      </c>
      <c r="L96" s="1">
        <f ca="1">INDIRECT("Sheet1!L"&amp;"96")</f>
        <v>3.2296138815581799E-3</v>
      </c>
      <c r="M96" s="1">
        <f ca="1">INDIRECT("Sheet1!M"&amp;"96")</f>
        <v>5.2994060516357422</v>
      </c>
      <c r="N96" s="1">
        <f ca="1">INDIRECT("Sheet1!N"&amp;"96")</f>
        <v>1.7077600955963135</v>
      </c>
      <c r="O96" s="1">
        <f ca="1">INDIRECT("Sheet1!O"&amp;"96")</f>
        <v>0</v>
      </c>
      <c r="P96" s="1">
        <f ca="1">INDIRECT("Sheet1!P"&amp;"96")</f>
        <v>0</v>
      </c>
      <c r="Q96" s="1">
        <f ca="1">INDIRECT("Sheet1!Q"&amp;"96")</f>
        <v>6.0930585861206055</v>
      </c>
      <c r="R96" s="1">
        <f ca="1">INDIRECT("Sheet1!R"&amp;"96")</f>
        <v>0</v>
      </c>
      <c r="S96" s="1">
        <f ca="1">INDIRECT("Sheet1!S"&amp;"96")</f>
        <v>1.6514415740966797</v>
      </c>
      <c r="T96" s="1">
        <f ca="1">INDIRECT("Sheet1!T"&amp;"96")</f>
        <v>0</v>
      </c>
      <c r="U96" s="1">
        <f ca="1">INDIRECT("Sheet1!U"&amp;"96")</f>
        <v>0</v>
      </c>
      <c r="V96" s="1">
        <f ca="1">INDIRECT("Sheet1!V"&amp;"96")</f>
        <v>0</v>
      </c>
      <c r="W96" s="1">
        <f ca="1">INDIRECT("Sheet1!W"&amp;"96")</f>
        <v>0</v>
      </c>
      <c r="X96" s="1">
        <f ca="1">INDIRECT("Sheet1!X"&amp;"96")</f>
        <v>0</v>
      </c>
      <c r="Y96" s="1">
        <f ca="1">INDIRECT("Sheet1!Y"&amp;"96")</f>
        <v>0</v>
      </c>
      <c r="Z96" s="1">
        <f ca="1">INDIRECT("Sheet1!Z"&amp;"96")</f>
        <v>5.2150764465332031</v>
      </c>
      <c r="AA96" s="1">
        <f ca="1">INDIRECT("Sheet1!AA"&amp;"96")</f>
        <v>5.6279287338256836</v>
      </c>
      <c r="AB96" s="1">
        <f ca="1">INDIRECT("Sheet1!AB"&amp;"96")</f>
        <v>0</v>
      </c>
      <c r="AC96" s="1">
        <f ca="1">INDIRECT("Sheet1!AC"&amp;"96")</f>
        <v>5.5548887252807617</v>
      </c>
      <c r="AD96" s="1">
        <f ca="1">INDIRECT("Sheet1!AD"&amp;"96")</f>
        <v>1.3466315269470215</v>
      </c>
      <c r="AE96" s="1">
        <f ca="1">INDIRECT("Sheet1!AE"&amp;"96")</f>
        <v>5.0484409332275391</v>
      </c>
      <c r="AF96" s="1">
        <f ca="1">INDIRECT("Sheet1!AF"&amp;"96")</f>
        <v>0</v>
      </c>
      <c r="AG96" s="1">
        <f ca="1">INDIRECT("Sheet1!AG"&amp;"96")</f>
        <v>0</v>
      </c>
      <c r="AH96" s="1">
        <f ca="1">INDIRECT("Sheet1!AH"&amp;"96")</f>
        <v>4.4780969619750977</v>
      </c>
      <c r="AI96" s="1">
        <f ca="1">INDIRECT("Sheet1!AI"&amp;"96")</f>
        <v>5.3011751174926758</v>
      </c>
    </row>
    <row r="97" spans="1:35" customFormat="1" x14ac:dyDescent="0.25">
      <c r="A97" s="6">
        <f ca="1">INDIRECT("Sheet1!A"&amp;"97")</f>
        <v>45752</v>
      </c>
      <c r="B97" s="1">
        <f ca="1">INDIRECT("Sheet1!B"&amp;"97")</f>
        <v>51.610908508300781</v>
      </c>
      <c r="C97" s="1">
        <f ca="1">INDIRECT("Sheet1!C"&amp;"97")</f>
        <v>0</v>
      </c>
      <c r="D97" s="1">
        <f ca="1">INDIRECT("Sheet1!D"&amp;"97")</f>
        <v>0</v>
      </c>
      <c r="E97" s="1">
        <f ca="1">INDIRECT("Sheet1!E"&amp;"97")</f>
        <v>0</v>
      </c>
      <c r="F97" s="1">
        <f ca="1">INDIRECT("Sheet1!F"&amp;"97")</f>
        <v>5.9298162460327148</v>
      </c>
      <c r="G97" s="1">
        <f ca="1">INDIRECT("Sheet1!G"&amp;"97")</f>
        <v>0</v>
      </c>
      <c r="H97" s="1">
        <f ca="1">INDIRECT("Sheet1!H"&amp;"97")</f>
        <v>0</v>
      </c>
      <c r="I97" s="1">
        <f ca="1">INDIRECT("Sheet1!I"&amp;"97")</f>
        <v>0</v>
      </c>
      <c r="J97" s="1">
        <f ca="1">INDIRECT("Sheet1!J"&amp;"97")</f>
        <v>5.0930299758911133</v>
      </c>
      <c r="K97" s="1">
        <f ca="1">INDIRECT("Sheet1!K"&amp;"97")</f>
        <v>2.046226978302002</v>
      </c>
      <c r="L97" s="1">
        <f ca="1">INDIRECT("Sheet1!L"&amp;"97")</f>
        <v>5.8109104633331299E-2</v>
      </c>
      <c r="M97" s="1">
        <f ca="1">INDIRECT("Sheet1!M"&amp;"97")</f>
        <v>6.1585588455200195</v>
      </c>
      <c r="N97" s="1">
        <f ca="1">INDIRECT("Sheet1!N"&amp;"97")</f>
        <v>0</v>
      </c>
      <c r="O97" s="1">
        <f ca="1">INDIRECT("Sheet1!O"&amp;"97")</f>
        <v>0</v>
      </c>
      <c r="P97" s="1">
        <f ca="1">INDIRECT("Sheet1!P"&amp;"97")</f>
        <v>0</v>
      </c>
      <c r="Q97" s="1">
        <f ca="1">INDIRECT("Sheet1!Q"&amp;"97")</f>
        <v>6.372004508972168</v>
      </c>
      <c r="R97" s="1">
        <f ca="1">INDIRECT("Sheet1!R"&amp;"97")</f>
        <v>0</v>
      </c>
      <c r="S97" s="1">
        <f ca="1">INDIRECT("Sheet1!S"&amp;"97")</f>
        <v>0</v>
      </c>
      <c r="T97" s="1">
        <f ca="1">INDIRECT("Sheet1!T"&amp;"97")</f>
        <v>0</v>
      </c>
      <c r="U97" s="1">
        <f ca="1">INDIRECT("Sheet1!U"&amp;"97")</f>
        <v>0</v>
      </c>
      <c r="V97" s="1">
        <f ca="1">INDIRECT("Sheet1!V"&amp;"97")</f>
        <v>0</v>
      </c>
      <c r="W97" s="1">
        <f ca="1">INDIRECT("Sheet1!W"&amp;"97")</f>
        <v>0</v>
      </c>
      <c r="X97" s="1">
        <f ca="1">INDIRECT("Sheet1!X"&amp;"97")</f>
        <v>0</v>
      </c>
      <c r="Y97" s="1">
        <f ca="1">INDIRECT("Sheet1!Y"&amp;"97")</f>
        <v>0</v>
      </c>
      <c r="Z97" s="1">
        <f ca="1">INDIRECT("Sheet1!Z"&amp;"97")</f>
        <v>6.1760854721069336</v>
      </c>
      <c r="AA97" s="1">
        <f ca="1">INDIRECT("Sheet1!AA"&amp;"97")</f>
        <v>6.8670244216918945</v>
      </c>
      <c r="AB97" s="1">
        <f ca="1">INDIRECT("Sheet1!AB"&amp;"97")</f>
        <v>0</v>
      </c>
      <c r="AC97" s="1">
        <f ca="1">INDIRECT("Sheet1!AC"&amp;"97")</f>
        <v>5.5548887252807617</v>
      </c>
      <c r="AD97" s="1">
        <f ca="1">INDIRECT("Sheet1!AD"&amp;"97")</f>
        <v>3.2285032272338867</v>
      </c>
      <c r="AE97" s="1">
        <f ca="1">INDIRECT("Sheet1!AE"&amp;"97")</f>
        <v>5.3903141021728516</v>
      </c>
      <c r="AF97" s="1">
        <f ca="1">INDIRECT("Sheet1!AF"&amp;"97")</f>
        <v>0</v>
      </c>
      <c r="AG97" s="1">
        <f ca="1">INDIRECT("Sheet1!AG"&amp;"97")</f>
        <v>0</v>
      </c>
      <c r="AH97" s="1">
        <f ca="1">INDIRECT("Sheet1!AH"&amp;"97")</f>
        <v>5.1962509155273438</v>
      </c>
      <c r="AI97" s="1">
        <f ca="1">INDIRECT("Sheet1!AI"&amp;"97")</f>
        <v>0</v>
      </c>
    </row>
    <row r="98" spans="1:35" customFormat="1" x14ac:dyDescent="0.25">
      <c r="A98" s="6">
        <f ca="1">INDIRECT("Sheet1!A"&amp;"98")</f>
        <v>45753</v>
      </c>
      <c r="B98" s="1">
        <f ca="1">INDIRECT("Sheet1!B"&amp;"98")</f>
        <v>54.819694519042969</v>
      </c>
      <c r="C98" s="1">
        <f ca="1">INDIRECT("Sheet1!C"&amp;"98")</f>
        <v>0</v>
      </c>
      <c r="D98" s="1">
        <f ca="1">INDIRECT("Sheet1!D"&amp;"98")</f>
        <v>0</v>
      </c>
      <c r="E98" s="1">
        <f ca="1">INDIRECT("Sheet1!E"&amp;"98")</f>
        <v>0</v>
      </c>
      <c r="F98" s="1">
        <f ca="1">INDIRECT("Sheet1!F"&amp;"98")</f>
        <v>5.8396387100219727</v>
      </c>
      <c r="G98" s="1">
        <f ca="1">INDIRECT("Sheet1!G"&amp;"98")</f>
        <v>0</v>
      </c>
      <c r="H98" s="1">
        <f ca="1">INDIRECT("Sheet1!H"&amp;"98")</f>
        <v>0</v>
      </c>
      <c r="I98" s="1">
        <f ca="1">INDIRECT("Sheet1!I"&amp;"98")</f>
        <v>0</v>
      </c>
      <c r="J98" s="1">
        <f ca="1">INDIRECT("Sheet1!J"&amp;"98")</f>
        <v>4.940556526184082</v>
      </c>
      <c r="K98" s="1">
        <f ca="1">INDIRECT("Sheet1!K"&amp;"98")</f>
        <v>5.6602487564086914</v>
      </c>
      <c r="L98" s="1">
        <f ca="1">INDIRECT("Sheet1!L"&amp;"98")</f>
        <v>0.14799118041992188</v>
      </c>
      <c r="M98" s="1">
        <f ca="1">INDIRECT("Sheet1!M"&amp;"98")</f>
        <v>6.0397539138793945</v>
      </c>
      <c r="N98" s="1">
        <f ca="1">INDIRECT("Sheet1!N"&amp;"98")</f>
        <v>0</v>
      </c>
      <c r="O98" s="1">
        <f ca="1">INDIRECT("Sheet1!O"&amp;"98")</f>
        <v>0</v>
      </c>
      <c r="P98" s="1">
        <f ca="1">INDIRECT("Sheet1!P"&amp;"98")</f>
        <v>0</v>
      </c>
      <c r="Q98" s="1">
        <f ca="1">INDIRECT("Sheet1!Q"&amp;"98")</f>
        <v>6.265589714050293</v>
      </c>
      <c r="R98" s="1">
        <f ca="1">INDIRECT("Sheet1!R"&amp;"98")</f>
        <v>0</v>
      </c>
      <c r="S98" s="1">
        <f ca="1">INDIRECT("Sheet1!S"&amp;"98")</f>
        <v>0</v>
      </c>
      <c r="T98" s="1">
        <f ca="1">INDIRECT("Sheet1!T"&amp;"98")</f>
        <v>0</v>
      </c>
      <c r="U98" s="1">
        <f ca="1">INDIRECT("Sheet1!U"&amp;"98")</f>
        <v>0</v>
      </c>
      <c r="V98" s="1">
        <f ca="1">INDIRECT("Sheet1!V"&amp;"98")</f>
        <v>0</v>
      </c>
      <c r="W98" s="1">
        <f ca="1">INDIRECT("Sheet1!W"&amp;"98")</f>
        <v>0</v>
      </c>
      <c r="X98" s="1">
        <f ca="1">INDIRECT("Sheet1!X"&amp;"98")</f>
        <v>0</v>
      </c>
      <c r="Y98" s="1">
        <f ca="1">INDIRECT("Sheet1!Y"&amp;"98")</f>
        <v>0</v>
      </c>
      <c r="Z98" s="1">
        <f ca="1">INDIRECT("Sheet1!Z"&amp;"98")</f>
        <v>6.0629596710205078</v>
      </c>
      <c r="AA98" s="1">
        <f ca="1">INDIRECT("Sheet1!AA"&amp;"98")</f>
        <v>6.7967338562011719</v>
      </c>
      <c r="AB98" s="1">
        <f ca="1">INDIRECT("Sheet1!AB"&amp;"98")</f>
        <v>0</v>
      </c>
      <c r="AC98" s="1">
        <f ca="1">INDIRECT("Sheet1!AC"&amp;"98")</f>
        <v>5.5548887252807617</v>
      </c>
      <c r="AD98" s="1">
        <f ca="1">INDIRECT("Sheet1!AD"&amp;"98")</f>
        <v>5.3207120895385742</v>
      </c>
      <c r="AE98" s="1">
        <f ca="1">INDIRECT("Sheet1!AE"&amp;"98")</f>
        <v>5.2362470626831055</v>
      </c>
      <c r="AF98" s="1">
        <f ca="1">INDIRECT("Sheet1!AF"&amp;"98")</f>
        <v>0</v>
      </c>
      <c r="AG98" s="1">
        <f ca="1">INDIRECT("Sheet1!AG"&amp;"98")</f>
        <v>0</v>
      </c>
      <c r="AH98" s="1">
        <f ca="1">INDIRECT("Sheet1!AH"&amp;"98")</f>
        <v>5.0263776779174805</v>
      </c>
      <c r="AI98" s="1">
        <f ca="1">INDIRECT("Sheet1!AI"&amp;"98")</f>
        <v>0</v>
      </c>
    </row>
    <row r="99" spans="1:35" customFormat="1" x14ac:dyDescent="0.25">
      <c r="A99" s="6">
        <f ca="1">INDIRECT("Sheet1!A"&amp;"99")</f>
        <v>45754</v>
      </c>
      <c r="B99" s="1">
        <f ca="1">INDIRECT("Sheet1!B"&amp;"99")</f>
        <v>54.805931091308594</v>
      </c>
      <c r="C99" s="1">
        <f ca="1">INDIRECT("Sheet1!C"&amp;"99")</f>
        <v>0</v>
      </c>
      <c r="D99" s="1">
        <f ca="1">INDIRECT("Sheet1!D"&amp;"99")</f>
        <v>0</v>
      </c>
      <c r="E99" s="1">
        <f ca="1">INDIRECT("Sheet1!E"&amp;"99")</f>
        <v>0</v>
      </c>
      <c r="F99" s="1">
        <f ca="1">INDIRECT("Sheet1!F"&amp;"99")</f>
        <v>5.8378286361694336</v>
      </c>
      <c r="G99" s="1">
        <f ca="1">INDIRECT("Sheet1!G"&amp;"99")</f>
        <v>0</v>
      </c>
      <c r="H99" s="1">
        <f ca="1">INDIRECT("Sheet1!H"&amp;"99")</f>
        <v>0</v>
      </c>
      <c r="I99" s="1">
        <f ca="1">INDIRECT("Sheet1!I"&amp;"99")</f>
        <v>0</v>
      </c>
      <c r="J99" s="1">
        <f ca="1">INDIRECT("Sheet1!J"&amp;"99")</f>
        <v>4.9337425231933594</v>
      </c>
      <c r="K99" s="1">
        <f ca="1">INDIRECT("Sheet1!K"&amp;"99")</f>
        <v>5.6507272720336914</v>
      </c>
      <c r="L99" s="1">
        <f ca="1">INDIRECT("Sheet1!L"&amp;"99")</f>
        <v>8.4377944469451904E-2</v>
      </c>
      <c r="M99" s="1">
        <f ca="1">INDIRECT("Sheet1!M"&amp;"99")</f>
        <v>6.0332298278808594</v>
      </c>
      <c r="N99" s="1">
        <f ca="1">INDIRECT("Sheet1!N"&amp;"99")</f>
        <v>0</v>
      </c>
      <c r="O99" s="1">
        <f ca="1">INDIRECT("Sheet1!O"&amp;"99")</f>
        <v>0</v>
      </c>
      <c r="P99" s="1">
        <f ca="1">INDIRECT("Sheet1!P"&amp;"99")</f>
        <v>0</v>
      </c>
      <c r="Q99" s="1">
        <f ca="1">INDIRECT("Sheet1!Q"&amp;"99")</f>
        <v>6.2606296539306641</v>
      </c>
      <c r="R99" s="1">
        <f ca="1">INDIRECT("Sheet1!R"&amp;"99")</f>
        <v>0</v>
      </c>
      <c r="S99" s="1">
        <f ca="1">INDIRECT("Sheet1!S"&amp;"99")</f>
        <v>0</v>
      </c>
      <c r="T99" s="1">
        <f ca="1">INDIRECT("Sheet1!T"&amp;"99")</f>
        <v>0</v>
      </c>
      <c r="U99" s="1">
        <f ca="1">INDIRECT("Sheet1!U"&amp;"99")</f>
        <v>0</v>
      </c>
      <c r="V99" s="1">
        <f ca="1">INDIRECT("Sheet1!V"&amp;"99")</f>
        <v>0</v>
      </c>
      <c r="W99" s="1">
        <f ca="1">INDIRECT("Sheet1!W"&amp;"99")</f>
        <v>0</v>
      </c>
      <c r="X99" s="1">
        <f ca="1">INDIRECT("Sheet1!X"&amp;"99")</f>
        <v>0</v>
      </c>
      <c r="Y99" s="1">
        <f ca="1">INDIRECT("Sheet1!Y"&amp;"99")</f>
        <v>0</v>
      </c>
      <c r="Z99" s="1">
        <f ca="1">INDIRECT("Sheet1!Z"&amp;"99")</f>
        <v>6.0610980987548828</v>
      </c>
      <c r="AA99" s="1">
        <f ca="1">INDIRECT("Sheet1!AA"&amp;"99")</f>
        <v>6.7859706878662109</v>
      </c>
      <c r="AB99" s="1">
        <f ca="1">INDIRECT("Sheet1!AB"&amp;"99")</f>
        <v>0</v>
      </c>
      <c r="AC99" s="1">
        <f ca="1">INDIRECT("Sheet1!AC"&amp;"99")</f>
        <v>0</v>
      </c>
      <c r="AD99" s="1">
        <f ca="1">INDIRECT("Sheet1!AD"&amp;"99")</f>
        <v>5.3130102157592773</v>
      </c>
      <c r="AE99" s="1">
        <f ca="1">INDIRECT("Sheet1!AE"&amp;"99")</f>
        <v>5.2282924652099609</v>
      </c>
      <c r="AF99" s="1">
        <f ca="1">INDIRECT("Sheet1!AF"&amp;"99")</f>
        <v>0</v>
      </c>
      <c r="AG99" s="1">
        <f ca="1">INDIRECT("Sheet1!AG"&amp;"99")</f>
        <v>0</v>
      </c>
      <c r="AH99" s="1">
        <f ca="1">INDIRECT("Sheet1!AH"&amp;"99")</f>
        <v>5.0227394104003906</v>
      </c>
      <c r="AI99" s="1">
        <f ca="1">INDIRECT("Sheet1!AI"&amp;"99")</f>
        <v>8.7505846749991179E-4</v>
      </c>
    </row>
    <row r="100" spans="1:35" customFormat="1" x14ac:dyDescent="0.25">
      <c r="A100" s="6">
        <f ca="1">INDIRECT("Sheet1!A"&amp;"100")</f>
        <v>45755</v>
      </c>
      <c r="B100" s="1">
        <f ca="1">INDIRECT("Sheet1!B"&amp;"100")</f>
        <v>54.837974548339844</v>
      </c>
      <c r="C100" s="1">
        <f ca="1">INDIRECT("Sheet1!C"&amp;"100")</f>
        <v>0</v>
      </c>
      <c r="D100" s="1">
        <f ca="1">INDIRECT("Sheet1!D"&amp;"100")</f>
        <v>0</v>
      </c>
      <c r="E100" s="1">
        <f ca="1">INDIRECT("Sheet1!E"&amp;"100")</f>
        <v>0</v>
      </c>
      <c r="F100" s="1">
        <f ca="1">INDIRECT("Sheet1!F"&amp;"100")</f>
        <v>5.8354825973510742</v>
      </c>
      <c r="G100" s="1">
        <f ca="1">INDIRECT("Sheet1!G"&amp;"100")</f>
        <v>0</v>
      </c>
      <c r="H100" s="1">
        <f ca="1">INDIRECT("Sheet1!H"&amp;"100")</f>
        <v>0</v>
      </c>
      <c r="I100" s="1">
        <f ca="1">INDIRECT("Sheet1!I"&amp;"100")</f>
        <v>0</v>
      </c>
      <c r="J100" s="1">
        <f ca="1">INDIRECT("Sheet1!J"&amp;"100")</f>
        <v>4.927978515625</v>
      </c>
      <c r="K100" s="1">
        <f ca="1">INDIRECT("Sheet1!K"&amp;"100")</f>
        <v>5.6451711654663086</v>
      </c>
      <c r="L100" s="1">
        <f ca="1">INDIRECT("Sheet1!L"&amp;"100")</f>
        <v>0</v>
      </c>
      <c r="M100" s="1">
        <f ca="1">INDIRECT("Sheet1!M"&amp;"100")</f>
        <v>6.0262870788574219</v>
      </c>
      <c r="N100" s="1">
        <f ca="1">INDIRECT("Sheet1!N"&amp;"100")</f>
        <v>0</v>
      </c>
      <c r="O100" s="1">
        <f ca="1">INDIRECT("Sheet1!O"&amp;"100")</f>
        <v>0</v>
      </c>
      <c r="P100" s="1">
        <f ca="1">INDIRECT("Sheet1!P"&amp;"100")</f>
        <v>0</v>
      </c>
      <c r="Q100" s="1">
        <f ca="1">INDIRECT("Sheet1!Q"&amp;"100")</f>
        <v>6.257659912109375</v>
      </c>
      <c r="R100" s="1">
        <f ca="1">INDIRECT("Sheet1!R"&amp;"100")</f>
        <v>0</v>
      </c>
      <c r="S100" s="1">
        <f ca="1">INDIRECT("Sheet1!S"&amp;"100")</f>
        <v>0</v>
      </c>
      <c r="T100" s="1">
        <f ca="1">INDIRECT("Sheet1!T"&amp;"100")</f>
        <v>0</v>
      </c>
      <c r="U100" s="1">
        <f ca="1">INDIRECT("Sheet1!U"&amp;"100")</f>
        <v>0</v>
      </c>
      <c r="V100" s="1">
        <f ca="1">INDIRECT("Sheet1!V"&amp;"100")</f>
        <v>0</v>
      </c>
      <c r="W100" s="1">
        <f ca="1">INDIRECT("Sheet1!W"&amp;"100")</f>
        <v>0</v>
      </c>
      <c r="X100" s="1">
        <f ca="1">INDIRECT("Sheet1!X"&amp;"100")</f>
        <v>0</v>
      </c>
      <c r="Y100" s="1">
        <f ca="1">INDIRECT("Sheet1!Y"&amp;"100")</f>
        <v>0</v>
      </c>
      <c r="Z100" s="1">
        <f ca="1">INDIRECT("Sheet1!Z"&amp;"100")</f>
        <v>6.0559492111206055</v>
      </c>
      <c r="AA100" s="1">
        <f ca="1">INDIRECT("Sheet1!AA"&amp;"100")</f>
        <v>6.7788858413696289</v>
      </c>
      <c r="AB100" s="1">
        <f ca="1">INDIRECT("Sheet1!AB"&amp;"100")</f>
        <v>0</v>
      </c>
      <c r="AC100" s="1">
        <f ca="1">INDIRECT("Sheet1!AC"&amp;"100")</f>
        <v>2.3760716430842876E-3</v>
      </c>
      <c r="AD100" s="1">
        <f ca="1">INDIRECT("Sheet1!AD"&amp;"100")</f>
        <v>5.3078956604003906</v>
      </c>
      <c r="AE100" s="1">
        <f ca="1">INDIRECT("Sheet1!AE"&amp;"100")</f>
        <v>5.2249727249145508</v>
      </c>
      <c r="AF100" s="1">
        <f ca="1">INDIRECT("Sheet1!AF"&amp;"100")</f>
        <v>0</v>
      </c>
      <c r="AG100" s="1">
        <f ca="1">INDIRECT("Sheet1!AG"&amp;"100")</f>
        <v>0</v>
      </c>
      <c r="AH100" s="1">
        <f ca="1">INDIRECT("Sheet1!AH"&amp;"100")</f>
        <v>5.0195074081420898</v>
      </c>
      <c r="AI100" s="1">
        <f ca="1">INDIRECT("Sheet1!AI"&amp;"100")</f>
        <v>0</v>
      </c>
    </row>
    <row r="101" spans="1:35" customFormat="1" x14ac:dyDescent="0.25">
      <c r="A101" s="6">
        <f ca="1">INDIRECT("Sheet1!A"&amp;"101")</f>
        <v>45756</v>
      </c>
      <c r="B101" s="1">
        <f ca="1">INDIRECT("Sheet1!B"&amp;"101")</f>
        <v>54.801445007324219</v>
      </c>
      <c r="C101" s="1">
        <f ca="1">INDIRECT("Sheet1!C"&amp;"101")</f>
        <v>0</v>
      </c>
      <c r="D101" s="1">
        <f ca="1">INDIRECT("Sheet1!D"&amp;"101")</f>
        <v>0</v>
      </c>
      <c r="E101" s="1">
        <f ca="1">INDIRECT("Sheet1!E"&amp;"101")</f>
        <v>0</v>
      </c>
      <c r="F101" s="1">
        <f ca="1">INDIRECT("Sheet1!F"&amp;"101")</f>
        <v>5.8341274261474609</v>
      </c>
      <c r="G101" s="1">
        <f ca="1">INDIRECT("Sheet1!G"&amp;"101")</f>
        <v>0</v>
      </c>
      <c r="H101" s="1">
        <f ca="1">INDIRECT("Sheet1!H"&amp;"101")</f>
        <v>0</v>
      </c>
      <c r="I101" s="1">
        <f ca="1">INDIRECT("Sheet1!I"&amp;"101")</f>
        <v>0</v>
      </c>
      <c r="J101" s="1">
        <f ca="1">INDIRECT("Sheet1!J"&amp;"101")</f>
        <v>4.9328813552856445</v>
      </c>
      <c r="K101" s="1">
        <f ca="1">INDIRECT("Sheet1!K"&amp;"101")</f>
        <v>5.6429576873779297</v>
      </c>
      <c r="L101" s="1">
        <f ca="1">INDIRECT("Sheet1!L"&amp;"101")</f>
        <v>0</v>
      </c>
      <c r="M101" s="1">
        <f ca="1">INDIRECT("Sheet1!M"&amp;"101")</f>
        <v>6.0222463607788086</v>
      </c>
      <c r="N101" s="1">
        <f ca="1">INDIRECT("Sheet1!N"&amp;"101")</f>
        <v>0</v>
      </c>
      <c r="O101" s="1">
        <f ca="1">INDIRECT("Sheet1!O"&amp;"101")</f>
        <v>0</v>
      </c>
      <c r="P101" s="1">
        <f ca="1">INDIRECT("Sheet1!P"&amp;"101")</f>
        <v>0</v>
      </c>
      <c r="Q101" s="1">
        <f ca="1">INDIRECT("Sheet1!Q"&amp;"101")</f>
        <v>6.2568273544311523</v>
      </c>
      <c r="R101" s="1">
        <f ca="1">INDIRECT("Sheet1!R"&amp;"101")</f>
        <v>0</v>
      </c>
      <c r="S101" s="1">
        <f ca="1">INDIRECT("Sheet1!S"&amp;"101")</f>
        <v>0</v>
      </c>
      <c r="T101" s="1">
        <f ca="1">INDIRECT("Sheet1!T"&amp;"101")</f>
        <v>0</v>
      </c>
      <c r="U101" s="1">
        <f ca="1">INDIRECT("Sheet1!U"&amp;"101")</f>
        <v>0</v>
      </c>
      <c r="V101" s="1">
        <f ca="1">INDIRECT("Sheet1!V"&amp;"101")</f>
        <v>0</v>
      </c>
      <c r="W101" s="1">
        <f ca="1">INDIRECT("Sheet1!W"&amp;"101")</f>
        <v>0</v>
      </c>
      <c r="X101" s="1">
        <f ca="1">INDIRECT("Sheet1!X"&amp;"101")</f>
        <v>0</v>
      </c>
      <c r="Y101" s="1">
        <f ca="1">INDIRECT("Sheet1!Y"&amp;"101")</f>
        <v>0</v>
      </c>
      <c r="Z101" s="1">
        <f ca="1">INDIRECT("Sheet1!Z"&amp;"101")</f>
        <v>6.0608501434326172</v>
      </c>
      <c r="AA101" s="1">
        <f ca="1">INDIRECT("Sheet1!AA"&amp;"101")</f>
        <v>6.7901954650878906</v>
      </c>
      <c r="AB101" s="1">
        <f ca="1">INDIRECT("Sheet1!AB"&amp;"101")</f>
        <v>0</v>
      </c>
      <c r="AC101" s="1">
        <f ca="1">INDIRECT("Sheet1!AC"&amp;"101")</f>
        <v>0</v>
      </c>
      <c r="AD101" s="1">
        <f ca="1">INDIRECT("Sheet1!AD"&amp;"101")</f>
        <v>5.3058061599731445</v>
      </c>
      <c r="AE101" s="1">
        <f ca="1">INDIRECT("Sheet1!AE"&amp;"101")</f>
        <v>5.22283935546875</v>
      </c>
      <c r="AF101" s="1">
        <f ca="1">INDIRECT("Sheet1!AF"&amp;"101")</f>
        <v>0</v>
      </c>
      <c r="AG101" s="1">
        <f ca="1">INDIRECT("Sheet1!AG"&amp;"101")</f>
        <v>0</v>
      </c>
      <c r="AH101" s="1">
        <f ca="1">INDIRECT("Sheet1!AH"&amp;"101")</f>
        <v>5.0189342498779297</v>
      </c>
      <c r="AI101" s="1">
        <f ca="1">INDIRECT("Sheet1!AI"&amp;"101")</f>
        <v>0</v>
      </c>
    </row>
    <row r="102" spans="1:35" customFormat="1" x14ac:dyDescent="0.25">
      <c r="A102" s="6">
        <f ca="1">INDIRECT("Sheet1!A"&amp;"102")</f>
        <v>45757</v>
      </c>
      <c r="B102" s="1">
        <f ca="1">INDIRECT("Sheet1!B"&amp;"102")</f>
        <v>54.753608703613281</v>
      </c>
      <c r="C102" s="1">
        <f ca="1">INDIRECT("Sheet1!C"&amp;"102")</f>
        <v>0</v>
      </c>
      <c r="D102" s="1">
        <f ca="1">INDIRECT("Sheet1!D"&amp;"102")</f>
        <v>0</v>
      </c>
      <c r="E102" s="1">
        <f ca="1">INDIRECT("Sheet1!E"&amp;"102")</f>
        <v>0</v>
      </c>
      <c r="F102" s="1">
        <f ca="1">INDIRECT("Sheet1!F"&amp;"102")</f>
        <v>5.8309612274169922</v>
      </c>
      <c r="G102" s="1">
        <f ca="1">INDIRECT("Sheet1!G"&amp;"102")</f>
        <v>0</v>
      </c>
      <c r="H102" s="1">
        <f ca="1">INDIRECT("Sheet1!H"&amp;"102")</f>
        <v>0</v>
      </c>
      <c r="I102" s="1">
        <f ca="1">INDIRECT("Sheet1!I"&amp;"102")</f>
        <v>0</v>
      </c>
      <c r="J102" s="1">
        <f ca="1">INDIRECT("Sheet1!J"&amp;"102")</f>
        <v>4.9276332855224609</v>
      </c>
      <c r="K102" s="1">
        <f ca="1">INDIRECT("Sheet1!K"&amp;"102")</f>
        <v>5.6375465393066406</v>
      </c>
      <c r="L102" s="1">
        <f ca="1">INDIRECT("Sheet1!L"&amp;"102")</f>
        <v>0</v>
      </c>
      <c r="M102" s="1">
        <f ca="1">INDIRECT("Sheet1!M"&amp;"102")</f>
        <v>6.017186164855957</v>
      </c>
      <c r="N102" s="1">
        <f ca="1">INDIRECT("Sheet1!N"&amp;"102")</f>
        <v>0</v>
      </c>
      <c r="O102" s="1">
        <f ca="1">INDIRECT("Sheet1!O"&amp;"102")</f>
        <v>0</v>
      </c>
      <c r="P102" s="1">
        <f ca="1">INDIRECT("Sheet1!P"&amp;"102")</f>
        <v>0</v>
      </c>
      <c r="Q102" s="1">
        <f ca="1">INDIRECT("Sheet1!Q"&amp;"102")</f>
        <v>6.2533998489379883</v>
      </c>
      <c r="R102" s="1">
        <f ca="1">INDIRECT("Sheet1!R"&amp;"102")</f>
        <v>0</v>
      </c>
      <c r="S102" s="1">
        <f ca="1">INDIRECT("Sheet1!S"&amp;"102")</f>
        <v>0</v>
      </c>
      <c r="T102" s="1">
        <f ca="1">INDIRECT("Sheet1!T"&amp;"102")</f>
        <v>0</v>
      </c>
      <c r="U102" s="1">
        <f ca="1">INDIRECT("Sheet1!U"&amp;"102")</f>
        <v>0</v>
      </c>
      <c r="V102" s="1">
        <f ca="1">INDIRECT("Sheet1!V"&amp;"102")</f>
        <v>0</v>
      </c>
      <c r="W102" s="1">
        <f ca="1">INDIRECT("Sheet1!W"&amp;"102")</f>
        <v>0</v>
      </c>
      <c r="X102" s="1">
        <f ca="1">INDIRECT("Sheet1!X"&amp;"102")</f>
        <v>0</v>
      </c>
      <c r="Y102" s="1">
        <f ca="1">INDIRECT("Sheet1!Y"&amp;"102")</f>
        <v>0</v>
      </c>
      <c r="Z102" s="1">
        <f ca="1">INDIRECT("Sheet1!Z"&amp;"102")</f>
        <v>6.0582027435302734</v>
      </c>
      <c r="AA102" s="1">
        <f ca="1">INDIRECT("Sheet1!AA"&amp;"102")</f>
        <v>6.7843456268310547</v>
      </c>
      <c r="AB102" s="1">
        <f ca="1">INDIRECT("Sheet1!AB"&amp;"102")</f>
        <v>0</v>
      </c>
      <c r="AC102" s="1">
        <f ca="1">INDIRECT("Sheet1!AC"&amp;"102")</f>
        <v>0</v>
      </c>
      <c r="AD102" s="1">
        <f ca="1">INDIRECT("Sheet1!AD"&amp;"102")</f>
        <v>5.3012838363647461</v>
      </c>
      <c r="AE102" s="1">
        <f ca="1">INDIRECT("Sheet1!AE"&amp;"102")</f>
        <v>5.2169437408447266</v>
      </c>
      <c r="AF102" s="1">
        <f ca="1">INDIRECT("Sheet1!AF"&amp;"102")</f>
        <v>0</v>
      </c>
      <c r="AG102" s="1">
        <f ca="1">INDIRECT("Sheet1!AG"&amp;"102")</f>
        <v>0</v>
      </c>
      <c r="AH102" s="1">
        <f ca="1">INDIRECT("Sheet1!AH"&amp;"102")</f>
        <v>5.0140905380249023</v>
      </c>
      <c r="AI102" s="1">
        <f ca="1">INDIRECT("Sheet1!AI"&amp;"102")</f>
        <v>0</v>
      </c>
    </row>
    <row r="103" spans="1:35" customFormat="1" x14ac:dyDescent="0.25">
      <c r="A103" s="6">
        <f ca="1">INDIRECT("Sheet1!A"&amp;"103")</f>
        <v>45758</v>
      </c>
      <c r="B103" s="1">
        <f ca="1">INDIRECT("Sheet1!B"&amp;"103")</f>
        <v>54.755142211914063</v>
      </c>
      <c r="C103" s="1">
        <f ca="1">INDIRECT("Sheet1!C"&amp;"103")</f>
        <v>0</v>
      </c>
      <c r="D103" s="1">
        <f ca="1">INDIRECT("Sheet1!D"&amp;"103")</f>
        <v>0</v>
      </c>
      <c r="E103" s="1">
        <f ca="1">INDIRECT("Sheet1!E"&amp;"103")</f>
        <v>0</v>
      </c>
      <c r="F103" s="1">
        <f ca="1">INDIRECT("Sheet1!F"&amp;"103")</f>
        <v>5.8288345336914063</v>
      </c>
      <c r="G103" s="1">
        <f ca="1">INDIRECT("Sheet1!G"&amp;"103")</f>
        <v>0</v>
      </c>
      <c r="H103" s="1">
        <f ca="1">INDIRECT("Sheet1!H"&amp;"103")</f>
        <v>0</v>
      </c>
      <c r="I103" s="1">
        <f ca="1">INDIRECT("Sheet1!I"&amp;"103")</f>
        <v>0</v>
      </c>
      <c r="J103" s="1">
        <f ca="1">INDIRECT("Sheet1!J"&amp;"103")</f>
        <v>4.9196891784667969</v>
      </c>
      <c r="K103" s="1">
        <f ca="1">INDIRECT("Sheet1!K"&amp;"103")</f>
        <v>5.6337203979492188</v>
      </c>
      <c r="L103" s="1">
        <f ca="1">INDIRECT("Sheet1!L"&amp;"103")</f>
        <v>0</v>
      </c>
      <c r="M103" s="1">
        <f ca="1">INDIRECT("Sheet1!M"&amp;"103")</f>
        <v>6.0137624740600586</v>
      </c>
      <c r="N103" s="1">
        <f ca="1">INDIRECT("Sheet1!N"&amp;"103")</f>
        <v>0</v>
      </c>
      <c r="O103" s="1">
        <f ca="1">INDIRECT("Sheet1!O"&amp;"103")</f>
        <v>0</v>
      </c>
      <c r="P103" s="1">
        <f ca="1">INDIRECT("Sheet1!P"&amp;"103")</f>
        <v>0</v>
      </c>
      <c r="Q103" s="1">
        <f ca="1">INDIRECT("Sheet1!Q"&amp;"103")</f>
        <v>6.2493066787719727</v>
      </c>
      <c r="R103" s="1">
        <f ca="1">INDIRECT("Sheet1!R"&amp;"103")</f>
        <v>0</v>
      </c>
      <c r="S103" s="1">
        <f ca="1">INDIRECT("Sheet1!S"&amp;"103")</f>
        <v>0</v>
      </c>
      <c r="T103" s="1">
        <f ca="1">INDIRECT("Sheet1!T"&amp;"103")</f>
        <v>0</v>
      </c>
      <c r="U103" s="1">
        <f ca="1">INDIRECT("Sheet1!U"&amp;"103")</f>
        <v>0</v>
      </c>
      <c r="V103" s="1">
        <f ca="1">INDIRECT("Sheet1!V"&amp;"103")</f>
        <v>0</v>
      </c>
      <c r="W103" s="1">
        <f ca="1">INDIRECT("Sheet1!W"&amp;"103")</f>
        <v>0</v>
      </c>
      <c r="X103" s="1">
        <f ca="1">INDIRECT("Sheet1!X"&amp;"103")</f>
        <v>0</v>
      </c>
      <c r="Y103" s="1">
        <f ca="1">INDIRECT("Sheet1!Y"&amp;"103")</f>
        <v>0</v>
      </c>
      <c r="Z103" s="1">
        <f ca="1">INDIRECT("Sheet1!Z"&amp;"103")</f>
        <v>6.0563154220581055</v>
      </c>
      <c r="AA103" s="1">
        <f ca="1">INDIRECT("Sheet1!AA"&amp;"103")</f>
        <v>6.7826528549194336</v>
      </c>
      <c r="AB103" s="1">
        <f ca="1">INDIRECT("Sheet1!AB"&amp;"103")</f>
        <v>0</v>
      </c>
      <c r="AC103" s="1">
        <f ca="1">INDIRECT("Sheet1!AC"&amp;"103")</f>
        <v>0</v>
      </c>
      <c r="AD103" s="1">
        <f ca="1">INDIRECT("Sheet1!AD"&amp;"103")</f>
        <v>5.2971277236938477</v>
      </c>
      <c r="AE103" s="1">
        <f ca="1">INDIRECT("Sheet1!AE"&amp;"103")</f>
        <v>5.2123041152954102</v>
      </c>
      <c r="AF103" s="1">
        <f ca="1">INDIRECT("Sheet1!AF"&amp;"103")</f>
        <v>0</v>
      </c>
      <c r="AG103" s="1">
        <f ca="1">INDIRECT("Sheet1!AG"&amp;"103")</f>
        <v>0</v>
      </c>
      <c r="AH103" s="1">
        <f ca="1">INDIRECT("Sheet1!AH"&amp;"103")</f>
        <v>5.0106582641601563</v>
      </c>
      <c r="AI103" s="1">
        <f ca="1">INDIRECT("Sheet1!AI"&amp;"103")</f>
        <v>0</v>
      </c>
    </row>
    <row r="104" spans="1:35" customFormat="1" x14ac:dyDescent="0.25">
      <c r="A104" s="6">
        <f ca="1">INDIRECT("Sheet1!A"&amp;"104")</f>
        <v>45759</v>
      </c>
      <c r="B104" s="1">
        <f ca="1">INDIRECT("Sheet1!B"&amp;"104")</f>
        <v>54.809547424316406</v>
      </c>
      <c r="C104" s="1">
        <f ca="1">INDIRECT("Sheet1!C"&amp;"104")</f>
        <v>0</v>
      </c>
      <c r="D104" s="1">
        <f ca="1">INDIRECT("Sheet1!D"&amp;"104")</f>
        <v>0</v>
      </c>
      <c r="E104" s="1">
        <f ca="1">INDIRECT("Sheet1!E"&amp;"104")</f>
        <v>0</v>
      </c>
      <c r="F104" s="1">
        <f ca="1">INDIRECT("Sheet1!F"&amp;"104")</f>
        <v>5.8264846801757813</v>
      </c>
      <c r="G104" s="1">
        <f ca="1">INDIRECT("Sheet1!G"&amp;"104")</f>
        <v>0</v>
      </c>
      <c r="H104" s="1">
        <f ca="1">INDIRECT("Sheet1!H"&amp;"104")</f>
        <v>0</v>
      </c>
      <c r="I104" s="1">
        <f ca="1">INDIRECT("Sheet1!I"&amp;"104")</f>
        <v>0</v>
      </c>
      <c r="J104" s="1">
        <f ca="1">INDIRECT("Sheet1!J"&amp;"104")</f>
        <v>4.9132022857666016</v>
      </c>
      <c r="K104" s="1">
        <f ca="1">INDIRECT("Sheet1!K"&amp;"104")</f>
        <v>5.6298913955688477</v>
      </c>
      <c r="L104" s="1">
        <f ca="1">INDIRECT("Sheet1!L"&amp;"104")</f>
        <v>0</v>
      </c>
      <c r="M104" s="1">
        <f ca="1">INDIRECT("Sheet1!M"&amp;"104")</f>
        <v>6.0110502243041992</v>
      </c>
      <c r="N104" s="1">
        <f ca="1">INDIRECT("Sheet1!N"&amp;"104")</f>
        <v>0</v>
      </c>
      <c r="O104" s="1">
        <f ca="1">INDIRECT("Sheet1!O"&amp;"104")</f>
        <v>0</v>
      </c>
      <c r="P104" s="1">
        <f ca="1">INDIRECT("Sheet1!P"&amp;"104")</f>
        <v>0</v>
      </c>
      <c r="Q104" s="1">
        <f ca="1">INDIRECT("Sheet1!Q"&amp;"104")</f>
        <v>6.246281623840332</v>
      </c>
      <c r="R104" s="1">
        <f ca="1">INDIRECT("Sheet1!R"&amp;"104")</f>
        <v>0</v>
      </c>
      <c r="S104" s="1">
        <f ca="1">INDIRECT("Sheet1!S"&amp;"104")</f>
        <v>0</v>
      </c>
      <c r="T104" s="1">
        <f ca="1">INDIRECT("Sheet1!T"&amp;"104")</f>
        <v>0</v>
      </c>
      <c r="U104" s="1">
        <f ca="1">INDIRECT("Sheet1!U"&amp;"104")</f>
        <v>0</v>
      </c>
      <c r="V104" s="1">
        <f ca="1">INDIRECT("Sheet1!V"&amp;"104")</f>
        <v>0</v>
      </c>
      <c r="W104" s="1">
        <f ca="1">INDIRECT("Sheet1!W"&amp;"104")</f>
        <v>0</v>
      </c>
      <c r="X104" s="1">
        <f ca="1">INDIRECT("Sheet1!X"&amp;"104")</f>
        <v>0</v>
      </c>
      <c r="Y104" s="1">
        <f ca="1">INDIRECT("Sheet1!Y"&amp;"104")</f>
        <v>0</v>
      </c>
      <c r="Z104" s="1">
        <f ca="1">INDIRECT("Sheet1!Z"&amp;"104")</f>
        <v>6.0511035919189453</v>
      </c>
      <c r="AA104" s="1">
        <f ca="1">INDIRECT("Sheet1!AA"&amp;"104")</f>
        <v>6.7800493240356445</v>
      </c>
      <c r="AB104" s="1">
        <f ca="1">INDIRECT("Sheet1!AB"&amp;"104")</f>
        <v>0</v>
      </c>
      <c r="AC104" s="1">
        <f ca="1">INDIRECT("Sheet1!AC"&amp;"104")</f>
        <v>0</v>
      </c>
      <c r="AD104" s="1">
        <f ca="1">INDIRECT("Sheet1!AD"&amp;"104")</f>
        <v>5.2935342788696289</v>
      </c>
      <c r="AE104" s="1">
        <f ca="1">INDIRECT("Sheet1!AE"&amp;"104")</f>
        <v>5.2097320556640625</v>
      </c>
      <c r="AF104" s="1">
        <f ca="1">INDIRECT("Sheet1!AF"&amp;"104")</f>
        <v>0</v>
      </c>
      <c r="AG104" s="1">
        <f ca="1">INDIRECT("Sheet1!AG"&amp;"104")</f>
        <v>0</v>
      </c>
      <c r="AH104" s="1">
        <f ca="1">INDIRECT("Sheet1!AH"&amp;"104")</f>
        <v>5.0074844360351563</v>
      </c>
      <c r="AI104" s="1">
        <f ca="1">INDIRECT("Sheet1!AI"&amp;"104")</f>
        <v>0</v>
      </c>
    </row>
    <row r="105" spans="1:35" customFormat="1" x14ac:dyDescent="0.25">
      <c r="A105" s="6">
        <f ca="1">INDIRECT("Sheet1!A"&amp;"105")</f>
        <v>45760</v>
      </c>
      <c r="B105" s="1">
        <f ca="1">INDIRECT("Sheet1!B"&amp;"105")</f>
        <v>54.789710998535156</v>
      </c>
      <c r="C105" s="1">
        <f ca="1">INDIRECT("Sheet1!C"&amp;"105")</f>
        <v>0</v>
      </c>
      <c r="D105" s="1">
        <f ca="1">INDIRECT("Sheet1!D"&amp;"105")</f>
        <v>0</v>
      </c>
      <c r="E105" s="1">
        <f ca="1">INDIRECT("Sheet1!E"&amp;"105")</f>
        <v>0</v>
      </c>
      <c r="F105" s="1">
        <f ca="1">INDIRECT("Sheet1!F"&amp;"105")</f>
        <v>5.8265151977539063</v>
      </c>
      <c r="G105" s="1">
        <f ca="1">INDIRECT("Sheet1!G"&amp;"105")</f>
        <v>0</v>
      </c>
      <c r="H105" s="1">
        <f ca="1">INDIRECT("Sheet1!H"&amp;"105")</f>
        <v>0</v>
      </c>
      <c r="I105" s="1">
        <f ca="1">INDIRECT("Sheet1!I"&amp;"105")</f>
        <v>0</v>
      </c>
      <c r="J105" s="1">
        <f ca="1">INDIRECT("Sheet1!J"&amp;"105")</f>
        <v>4.91796875</v>
      </c>
      <c r="K105" s="1">
        <f ca="1">INDIRECT("Sheet1!K"&amp;"105")</f>
        <v>5.6268291473388672</v>
      </c>
      <c r="L105" s="1">
        <f ca="1">INDIRECT("Sheet1!L"&amp;"105")</f>
        <v>0</v>
      </c>
      <c r="M105" s="1">
        <f ca="1">INDIRECT("Sheet1!M"&amp;"105")</f>
        <v>6.0065822601318359</v>
      </c>
      <c r="N105" s="1">
        <f ca="1">INDIRECT("Sheet1!N"&amp;"105")</f>
        <v>0</v>
      </c>
      <c r="O105" s="1">
        <f ca="1">INDIRECT("Sheet1!O"&amp;"105")</f>
        <v>0</v>
      </c>
      <c r="P105" s="1">
        <f ca="1">INDIRECT("Sheet1!P"&amp;"105")</f>
        <v>0</v>
      </c>
      <c r="Q105" s="1">
        <f ca="1">INDIRECT("Sheet1!Q"&amp;"105")</f>
        <v>6.2434377670288086</v>
      </c>
      <c r="R105" s="1">
        <f ca="1">INDIRECT("Sheet1!R"&amp;"105")</f>
        <v>0</v>
      </c>
      <c r="S105" s="1">
        <f ca="1">INDIRECT("Sheet1!S"&amp;"105")</f>
        <v>0</v>
      </c>
      <c r="T105" s="1">
        <f ca="1">INDIRECT("Sheet1!T"&amp;"105")</f>
        <v>0</v>
      </c>
      <c r="U105" s="1">
        <f ca="1">INDIRECT("Sheet1!U"&amp;"105")</f>
        <v>0</v>
      </c>
      <c r="V105" s="1">
        <f ca="1">INDIRECT("Sheet1!V"&amp;"105")</f>
        <v>0</v>
      </c>
      <c r="W105" s="1">
        <f ca="1">INDIRECT("Sheet1!W"&amp;"105")</f>
        <v>0</v>
      </c>
      <c r="X105" s="1">
        <f ca="1">INDIRECT("Sheet1!X"&amp;"105")</f>
        <v>0</v>
      </c>
      <c r="Y105" s="1">
        <f ca="1">INDIRECT("Sheet1!Y"&amp;"105")</f>
        <v>0</v>
      </c>
      <c r="Z105" s="1">
        <f ca="1">INDIRECT("Sheet1!Z"&amp;"105")</f>
        <v>6.0476627349853516</v>
      </c>
      <c r="AA105" s="1">
        <f ca="1">INDIRECT("Sheet1!AA"&amp;"105")</f>
        <v>6.7714128494262695</v>
      </c>
      <c r="AB105" s="1">
        <f ca="1">INDIRECT("Sheet1!AB"&amp;"105")</f>
        <v>0</v>
      </c>
      <c r="AC105" s="1">
        <f ca="1">INDIRECT("Sheet1!AC"&amp;"105")</f>
        <v>0</v>
      </c>
      <c r="AD105" s="1">
        <f ca="1">INDIRECT("Sheet1!AD"&amp;"105")</f>
        <v>5.2912473678588867</v>
      </c>
      <c r="AE105" s="1">
        <f ca="1">INDIRECT("Sheet1!AE"&amp;"105")</f>
        <v>5.2050800323486328</v>
      </c>
      <c r="AF105" s="1">
        <f ca="1">INDIRECT("Sheet1!AF"&amp;"105")</f>
        <v>0</v>
      </c>
      <c r="AG105" s="1">
        <f ca="1">INDIRECT("Sheet1!AG"&amp;"105")</f>
        <v>0</v>
      </c>
      <c r="AH105" s="1">
        <f ca="1">INDIRECT("Sheet1!AH"&amp;"105")</f>
        <v>5.0045309066772461</v>
      </c>
      <c r="AI105" s="1">
        <f ca="1">INDIRECT("Sheet1!AI"&amp;"105")</f>
        <v>0</v>
      </c>
    </row>
    <row r="106" spans="1:35" customFormat="1" x14ac:dyDescent="0.25">
      <c r="A106" s="6">
        <f ca="1">INDIRECT("Sheet1!A"&amp;"106")</f>
        <v>45761</v>
      </c>
      <c r="B106" s="1">
        <f ca="1">INDIRECT("Sheet1!B"&amp;"106")</f>
        <v>54.649375915527344</v>
      </c>
      <c r="C106" s="1">
        <f ca="1">INDIRECT("Sheet1!C"&amp;"106")</f>
        <v>0</v>
      </c>
      <c r="D106" s="1">
        <f ca="1">INDIRECT("Sheet1!D"&amp;"106")</f>
        <v>0</v>
      </c>
      <c r="E106" s="1">
        <f ca="1">INDIRECT("Sheet1!E"&amp;"106")</f>
        <v>0</v>
      </c>
      <c r="F106" s="1">
        <f ca="1">INDIRECT("Sheet1!F"&amp;"106")</f>
        <v>5.8277511596679688</v>
      </c>
      <c r="G106" s="1">
        <f ca="1">INDIRECT("Sheet1!G"&amp;"106")</f>
        <v>0</v>
      </c>
      <c r="H106" s="1">
        <f ca="1">INDIRECT("Sheet1!H"&amp;"106")</f>
        <v>0</v>
      </c>
      <c r="I106" s="1">
        <f ca="1">INDIRECT("Sheet1!I"&amp;"106")</f>
        <v>0</v>
      </c>
      <c r="J106" s="1">
        <f ca="1">INDIRECT("Sheet1!J"&amp;"106")</f>
        <v>4.9143457412719727</v>
      </c>
      <c r="K106" s="1">
        <f ca="1">INDIRECT("Sheet1!K"&amp;"106")</f>
        <v>5.6261377334594727</v>
      </c>
      <c r="L106" s="1">
        <f ca="1">INDIRECT("Sheet1!L"&amp;"106")</f>
        <v>0</v>
      </c>
      <c r="M106" s="1">
        <f ca="1">INDIRECT("Sheet1!M"&amp;"106")</f>
        <v>6.0055007934570313</v>
      </c>
      <c r="N106" s="1">
        <f ca="1">INDIRECT("Sheet1!N"&amp;"106")</f>
        <v>0</v>
      </c>
      <c r="O106" s="1">
        <f ca="1">INDIRECT("Sheet1!O"&amp;"106")</f>
        <v>0</v>
      </c>
      <c r="P106" s="1">
        <f ca="1">INDIRECT("Sheet1!P"&amp;"106")</f>
        <v>0</v>
      </c>
      <c r="Q106" s="1">
        <f ca="1">INDIRECT("Sheet1!Q"&amp;"106")</f>
        <v>6.2433547973632813</v>
      </c>
      <c r="R106" s="1">
        <f ca="1">INDIRECT("Sheet1!R"&amp;"106")</f>
        <v>0</v>
      </c>
      <c r="S106" s="1">
        <f ca="1">INDIRECT("Sheet1!S"&amp;"106")</f>
        <v>0</v>
      </c>
      <c r="T106" s="1">
        <f ca="1">INDIRECT("Sheet1!T"&amp;"106")</f>
        <v>0</v>
      </c>
      <c r="U106" s="1">
        <f ca="1">INDIRECT("Sheet1!U"&amp;"106")</f>
        <v>0</v>
      </c>
      <c r="V106" s="1">
        <f ca="1">INDIRECT("Sheet1!V"&amp;"106")</f>
        <v>0</v>
      </c>
      <c r="W106" s="1">
        <f ca="1">INDIRECT("Sheet1!W"&amp;"106")</f>
        <v>0</v>
      </c>
      <c r="X106" s="1">
        <f ca="1">INDIRECT("Sheet1!X"&amp;"106")</f>
        <v>0</v>
      </c>
      <c r="Y106" s="1">
        <f ca="1">INDIRECT("Sheet1!Y"&amp;"106")</f>
        <v>0</v>
      </c>
      <c r="Z106" s="1">
        <f ca="1">INDIRECT("Sheet1!Z"&amp;"106")</f>
        <v>6.0462255477905273</v>
      </c>
      <c r="AA106" s="1">
        <f ca="1">INDIRECT("Sheet1!AA"&amp;"106")</f>
        <v>6.7589950561523438</v>
      </c>
      <c r="AB106" s="1">
        <f ca="1">INDIRECT("Sheet1!AB"&amp;"106")</f>
        <v>0</v>
      </c>
      <c r="AC106" s="1">
        <f ca="1">INDIRECT("Sheet1!AC"&amp;"106")</f>
        <v>0</v>
      </c>
      <c r="AD106" s="1">
        <f ca="1">INDIRECT("Sheet1!AD"&amp;"106")</f>
        <v>5.2909221649169922</v>
      </c>
      <c r="AE106" s="1">
        <f ca="1">INDIRECT("Sheet1!AE"&amp;"106")</f>
        <v>5.2028341293334961</v>
      </c>
      <c r="AF106" s="1">
        <f ca="1">INDIRECT("Sheet1!AF"&amp;"106")</f>
        <v>0</v>
      </c>
      <c r="AG106" s="1">
        <f ca="1">INDIRECT("Sheet1!AG"&amp;"106")</f>
        <v>0</v>
      </c>
      <c r="AH106" s="1">
        <f ca="1">INDIRECT("Sheet1!AH"&amp;"106")</f>
        <v>5.0038309097290039</v>
      </c>
      <c r="AI106" s="1">
        <f ca="1">INDIRECT("Sheet1!AI"&amp;"106")</f>
        <v>0</v>
      </c>
    </row>
    <row r="107" spans="1:35" customFormat="1" x14ac:dyDescent="0.25">
      <c r="A107" s="6">
        <f ca="1">INDIRECT("Sheet1!A"&amp;"107")</f>
        <v>45762</v>
      </c>
      <c r="B107" s="1">
        <f ca="1">INDIRECT("Sheet1!B"&amp;"107")</f>
        <v>54.607925415039063</v>
      </c>
      <c r="C107" s="1">
        <f ca="1">INDIRECT("Sheet1!C"&amp;"107")</f>
        <v>0</v>
      </c>
      <c r="D107" s="1">
        <f ca="1">INDIRECT("Sheet1!D"&amp;"107")</f>
        <v>0</v>
      </c>
      <c r="E107" s="1">
        <f ca="1">INDIRECT("Sheet1!E"&amp;"107")</f>
        <v>0</v>
      </c>
      <c r="F107" s="1">
        <f ca="1">INDIRECT("Sheet1!F"&amp;"107")</f>
        <v>5.826350212097168</v>
      </c>
      <c r="G107" s="1">
        <f ca="1">INDIRECT("Sheet1!G"&amp;"107")</f>
        <v>0</v>
      </c>
      <c r="H107" s="1">
        <f ca="1">INDIRECT("Sheet1!H"&amp;"107")</f>
        <v>0</v>
      </c>
      <c r="I107" s="1">
        <f ca="1">INDIRECT("Sheet1!I"&amp;"107")</f>
        <v>0</v>
      </c>
      <c r="J107" s="1">
        <f ca="1">INDIRECT("Sheet1!J"&amp;"107")</f>
        <v>4.9086685180664063</v>
      </c>
      <c r="K107" s="1">
        <f ca="1">INDIRECT("Sheet1!K"&amp;"107")</f>
        <v>5.6229352951049805</v>
      </c>
      <c r="L107" s="1">
        <f ca="1">INDIRECT("Sheet1!L"&amp;"107")</f>
        <v>0</v>
      </c>
      <c r="M107" s="1">
        <f ca="1">INDIRECT("Sheet1!M"&amp;"107")</f>
        <v>6.0022039413452148</v>
      </c>
      <c r="N107" s="1">
        <f ca="1">INDIRECT("Sheet1!N"&amp;"107")</f>
        <v>0</v>
      </c>
      <c r="O107" s="1">
        <f ca="1">INDIRECT("Sheet1!O"&amp;"107")</f>
        <v>0</v>
      </c>
      <c r="P107" s="1">
        <f ca="1">INDIRECT("Sheet1!P"&amp;"107")</f>
        <v>0</v>
      </c>
      <c r="Q107" s="1">
        <f ca="1">INDIRECT("Sheet1!Q"&amp;"107")</f>
        <v>6.2410144805908203</v>
      </c>
      <c r="R107" s="1">
        <f ca="1">INDIRECT("Sheet1!R"&amp;"107")</f>
        <v>0</v>
      </c>
      <c r="S107" s="1">
        <f ca="1">INDIRECT("Sheet1!S"&amp;"107")</f>
        <v>0</v>
      </c>
      <c r="T107" s="1">
        <f ca="1">INDIRECT("Sheet1!T"&amp;"107")</f>
        <v>0</v>
      </c>
      <c r="U107" s="1">
        <f ca="1">INDIRECT("Sheet1!U"&amp;"107")</f>
        <v>0</v>
      </c>
      <c r="V107" s="1">
        <f ca="1">INDIRECT("Sheet1!V"&amp;"107")</f>
        <v>0</v>
      </c>
      <c r="W107" s="1">
        <f ca="1">INDIRECT("Sheet1!W"&amp;"107")</f>
        <v>0</v>
      </c>
      <c r="X107" s="1">
        <f ca="1">INDIRECT("Sheet1!X"&amp;"107")</f>
        <v>0</v>
      </c>
      <c r="Y107" s="1">
        <f ca="1">INDIRECT("Sheet1!Y"&amp;"107")</f>
        <v>0</v>
      </c>
      <c r="Z107" s="1">
        <f ca="1">INDIRECT("Sheet1!Z"&amp;"107")</f>
        <v>6.0423240661621094</v>
      </c>
      <c r="AA107" s="1">
        <f ca="1">INDIRECT("Sheet1!AA"&amp;"107")</f>
        <v>6.7576284408569336</v>
      </c>
      <c r="AB107" s="1">
        <f ca="1">INDIRECT("Sheet1!AB"&amp;"107")</f>
        <v>0</v>
      </c>
      <c r="AC107" s="1">
        <f ca="1">INDIRECT("Sheet1!AC"&amp;"107")</f>
        <v>0</v>
      </c>
      <c r="AD107" s="1">
        <f ca="1">INDIRECT("Sheet1!AD"&amp;"107")</f>
        <v>5.2871265411376953</v>
      </c>
      <c r="AE107" s="1">
        <f ca="1">INDIRECT("Sheet1!AE"&amp;"107")</f>
        <v>5.1969470977783203</v>
      </c>
      <c r="AF107" s="1">
        <f ca="1">INDIRECT("Sheet1!AF"&amp;"107")</f>
        <v>0</v>
      </c>
      <c r="AG107" s="1">
        <f ca="1">INDIRECT("Sheet1!AG"&amp;"107")</f>
        <v>0</v>
      </c>
      <c r="AH107" s="1">
        <f ca="1">INDIRECT("Sheet1!AH"&amp;"107")</f>
        <v>5.0001850128173828</v>
      </c>
      <c r="AI107" s="1">
        <f ca="1">INDIRECT("Sheet1!AI"&amp;"107")</f>
        <v>0</v>
      </c>
    </row>
    <row r="108" spans="1:35" customFormat="1" x14ac:dyDescent="0.25">
      <c r="A108" s="6">
        <f ca="1">INDIRECT("Sheet1!A"&amp;"108")</f>
        <v>45763</v>
      </c>
      <c r="B108" s="1">
        <f ca="1">INDIRECT("Sheet1!B"&amp;"108")</f>
        <v>54.698654174804688</v>
      </c>
      <c r="C108" s="1">
        <f ca="1">INDIRECT("Sheet1!C"&amp;"108")</f>
        <v>0</v>
      </c>
      <c r="D108" s="1">
        <f ca="1">INDIRECT("Sheet1!D"&amp;"108")</f>
        <v>0</v>
      </c>
      <c r="E108" s="1">
        <f ca="1">INDIRECT("Sheet1!E"&amp;"108")</f>
        <v>0</v>
      </c>
      <c r="F108" s="1">
        <f ca="1">INDIRECT("Sheet1!F"&amp;"108")</f>
        <v>5.8217983245849609</v>
      </c>
      <c r="G108" s="1">
        <f ca="1">INDIRECT("Sheet1!G"&amp;"108")</f>
        <v>0</v>
      </c>
      <c r="H108" s="1">
        <f ca="1">INDIRECT("Sheet1!H"&amp;"108")</f>
        <v>0</v>
      </c>
      <c r="I108" s="1">
        <f ca="1">INDIRECT("Sheet1!I"&amp;"108")</f>
        <v>0</v>
      </c>
      <c r="J108" s="1">
        <f ca="1">INDIRECT("Sheet1!J"&amp;"108")</f>
        <v>4.9024715423583984</v>
      </c>
      <c r="K108" s="1">
        <f ca="1">INDIRECT("Sheet1!K"&amp;"108")</f>
        <v>5.6187362670898438</v>
      </c>
      <c r="L108" s="1">
        <f ca="1">INDIRECT("Sheet1!L"&amp;"108")</f>
        <v>0</v>
      </c>
      <c r="M108" s="1">
        <f ca="1">INDIRECT("Sheet1!M"&amp;"108")</f>
        <v>5.9987354278564453</v>
      </c>
      <c r="N108" s="1">
        <f ca="1">INDIRECT("Sheet1!N"&amp;"108")</f>
        <v>0</v>
      </c>
      <c r="O108" s="1">
        <f ca="1">INDIRECT("Sheet1!O"&amp;"108")</f>
        <v>0</v>
      </c>
      <c r="P108" s="1">
        <f ca="1">INDIRECT("Sheet1!P"&amp;"108")</f>
        <v>0</v>
      </c>
      <c r="Q108" s="1">
        <f ca="1">INDIRECT("Sheet1!Q"&amp;"108")</f>
        <v>6.2360801696777344</v>
      </c>
      <c r="R108" s="1">
        <f ca="1">INDIRECT("Sheet1!R"&amp;"108")</f>
        <v>0</v>
      </c>
      <c r="S108" s="1">
        <f ca="1">INDIRECT("Sheet1!S"&amp;"108")</f>
        <v>0</v>
      </c>
      <c r="T108" s="1">
        <f ca="1">INDIRECT("Sheet1!T"&amp;"108")</f>
        <v>0</v>
      </c>
      <c r="U108" s="1">
        <f ca="1">INDIRECT("Sheet1!U"&amp;"108")</f>
        <v>0</v>
      </c>
      <c r="V108" s="1">
        <f ca="1">INDIRECT("Sheet1!V"&amp;"108")</f>
        <v>0</v>
      </c>
      <c r="W108" s="1">
        <f ca="1">INDIRECT("Sheet1!W"&amp;"108")</f>
        <v>0</v>
      </c>
      <c r="X108" s="1">
        <f ca="1">INDIRECT("Sheet1!X"&amp;"108")</f>
        <v>0</v>
      </c>
      <c r="Y108" s="1">
        <f ca="1">INDIRECT("Sheet1!Y"&amp;"108")</f>
        <v>0</v>
      </c>
      <c r="Z108" s="1">
        <f ca="1">INDIRECT("Sheet1!Z"&amp;"108")</f>
        <v>6.0418777465820313</v>
      </c>
      <c r="AA108" s="1">
        <f ca="1">INDIRECT("Sheet1!AA"&amp;"108")</f>
        <v>6.7583942413330078</v>
      </c>
      <c r="AB108" s="1">
        <f ca="1">INDIRECT("Sheet1!AB"&amp;"108")</f>
        <v>0</v>
      </c>
      <c r="AC108" s="1">
        <f ca="1">INDIRECT("Sheet1!AC"&amp;"108")</f>
        <v>0</v>
      </c>
      <c r="AD108" s="1">
        <f ca="1">INDIRECT("Sheet1!AD"&amp;"108")</f>
        <v>5.2824373245239258</v>
      </c>
      <c r="AE108" s="1">
        <f ca="1">INDIRECT("Sheet1!AE"&amp;"108")</f>
        <v>5.1932344436645508</v>
      </c>
      <c r="AF108" s="1">
        <f ca="1">INDIRECT("Sheet1!AF"&amp;"108")</f>
        <v>0</v>
      </c>
      <c r="AG108" s="1">
        <f ca="1">INDIRECT("Sheet1!AG"&amp;"108")</f>
        <v>0</v>
      </c>
      <c r="AH108" s="1">
        <f ca="1">INDIRECT("Sheet1!AH"&amp;"108")</f>
        <v>4.9960517883300781</v>
      </c>
      <c r="AI108" s="1">
        <f ca="1">INDIRECT("Sheet1!AI"&amp;"108")</f>
        <v>1.896946196211502E-5</v>
      </c>
    </row>
    <row r="109" spans="1:35" customFormat="1" x14ac:dyDescent="0.25">
      <c r="A109" s="6">
        <f ca="1">INDIRECT("Sheet1!A"&amp;"109")</f>
        <v>45764</v>
      </c>
      <c r="B109" s="1">
        <f ca="1">INDIRECT("Sheet1!B"&amp;"109")</f>
        <v>54.659629821777344</v>
      </c>
      <c r="C109" s="1">
        <f ca="1">INDIRECT("Sheet1!C"&amp;"109")</f>
        <v>0</v>
      </c>
      <c r="D109" s="1">
        <f ca="1">INDIRECT("Sheet1!D"&amp;"109")</f>
        <v>0</v>
      </c>
      <c r="E109" s="1">
        <f ca="1">INDIRECT("Sheet1!E"&amp;"109")</f>
        <v>0</v>
      </c>
      <c r="F109" s="1">
        <f ca="1">INDIRECT("Sheet1!F"&amp;"109")</f>
        <v>5.8225765228271484</v>
      </c>
      <c r="G109" s="1">
        <f ca="1">INDIRECT("Sheet1!G"&amp;"109")</f>
        <v>0</v>
      </c>
      <c r="H109" s="1">
        <f ca="1">INDIRECT("Sheet1!H"&amp;"109")</f>
        <v>0</v>
      </c>
      <c r="I109" s="1">
        <f ca="1">INDIRECT("Sheet1!I"&amp;"109")</f>
        <v>0</v>
      </c>
      <c r="J109" s="1">
        <f ca="1">INDIRECT("Sheet1!J"&amp;"109")</f>
        <v>4.9044055938720703</v>
      </c>
      <c r="K109" s="1">
        <f ca="1">INDIRECT("Sheet1!K"&amp;"109")</f>
        <v>5.6182069778442383</v>
      </c>
      <c r="L109" s="1">
        <f ca="1">INDIRECT("Sheet1!L"&amp;"109")</f>
        <v>0</v>
      </c>
      <c r="M109" s="1">
        <f ca="1">INDIRECT("Sheet1!M"&amp;"109")</f>
        <v>5.9949188232421875</v>
      </c>
      <c r="N109" s="1">
        <f ca="1">INDIRECT("Sheet1!N"&amp;"109")</f>
        <v>0</v>
      </c>
      <c r="O109" s="1">
        <f ca="1">INDIRECT("Sheet1!O"&amp;"109")</f>
        <v>0</v>
      </c>
      <c r="P109" s="1">
        <f ca="1">INDIRECT("Sheet1!P"&amp;"109")</f>
        <v>0</v>
      </c>
      <c r="Q109" s="1">
        <f ca="1">INDIRECT("Sheet1!Q"&amp;"109")</f>
        <v>6.2345418930053711</v>
      </c>
      <c r="R109" s="1">
        <f ca="1">INDIRECT("Sheet1!R"&amp;"109")</f>
        <v>0</v>
      </c>
      <c r="S109" s="1">
        <f ca="1">INDIRECT("Sheet1!S"&amp;"109")</f>
        <v>0</v>
      </c>
      <c r="T109" s="1">
        <f ca="1">INDIRECT("Sheet1!T"&amp;"109")</f>
        <v>0</v>
      </c>
      <c r="U109" s="1">
        <f ca="1">INDIRECT("Sheet1!U"&amp;"109")</f>
        <v>0</v>
      </c>
      <c r="V109" s="1">
        <f ca="1">INDIRECT("Sheet1!V"&amp;"109")</f>
        <v>0</v>
      </c>
      <c r="W109" s="1">
        <f ca="1">INDIRECT("Sheet1!W"&amp;"109")</f>
        <v>0</v>
      </c>
      <c r="X109" s="1">
        <f ca="1">INDIRECT("Sheet1!X"&amp;"109")</f>
        <v>0</v>
      </c>
      <c r="Y109" s="1">
        <f ca="1">INDIRECT("Sheet1!Y"&amp;"109")</f>
        <v>0</v>
      </c>
      <c r="Z109" s="1">
        <f ca="1">INDIRECT("Sheet1!Z"&amp;"109")</f>
        <v>6.0402250289916992</v>
      </c>
      <c r="AA109" s="1">
        <f ca="1">INDIRECT("Sheet1!AA"&amp;"109")</f>
        <v>6.7456789016723633</v>
      </c>
      <c r="AB109" s="1">
        <f ca="1">INDIRECT("Sheet1!AB"&amp;"109")</f>
        <v>0</v>
      </c>
      <c r="AC109" s="1">
        <f ca="1">INDIRECT("Sheet1!AC"&amp;"109")</f>
        <v>0</v>
      </c>
      <c r="AD109" s="1">
        <f ca="1">INDIRECT("Sheet1!AD"&amp;"109")</f>
        <v>5.2824783325195313</v>
      </c>
      <c r="AE109" s="1">
        <f ca="1">INDIRECT("Sheet1!AE"&amp;"109")</f>
        <v>5.193598747253418</v>
      </c>
      <c r="AF109" s="1">
        <f ca="1">INDIRECT("Sheet1!AF"&amp;"109")</f>
        <v>0</v>
      </c>
      <c r="AG109" s="1">
        <f ca="1">INDIRECT("Sheet1!AG"&amp;"109")</f>
        <v>0</v>
      </c>
      <c r="AH109" s="1">
        <f ca="1">INDIRECT("Sheet1!AH"&amp;"109")</f>
        <v>4.9950923919677734</v>
      </c>
      <c r="AI109" s="1">
        <f ca="1">INDIRECT("Sheet1!AI"&amp;"109")</f>
        <v>0</v>
      </c>
    </row>
    <row r="110" spans="1:35" customFormat="1" x14ac:dyDescent="0.25">
      <c r="A110" s="6">
        <f ca="1">INDIRECT("Sheet1!A"&amp;"110")</f>
        <v>45765</v>
      </c>
      <c r="B110" s="1">
        <f ca="1">INDIRECT("Sheet1!B"&amp;"110")</f>
        <v>54.530036926269531</v>
      </c>
      <c r="C110" s="1">
        <f ca="1">INDIRECT("Sheet1!C"&amp;"110")</f>
        <v>0</v>
      </c>
      <c r="D110" s="1">
        <f ca="1">INDIRECT("Sheet1!D"&amp;"110")</f>
        <v>0</v>
      </c>
      <c r="E110" s="1">
        <f ca="1">INDIRECT("Sheet1!E"&amp;"110")</f>
        <v>0</v>
      </c>
      <c r="F110" s="1">
        <f ca="1">INDIRECT("Sheet1!F"&amp;"110")</f>
        <v>5.8225488662719727</v>
      </c>
      <c r="G110" s="1">
        <f ca="1">INDIRECT("Sheet1!G"&amp;"110")</f>
        <v>0</v>
      </c>
      <c r="H110" s="1">
        <f ca="1">INDIRECT("Sheet1!H"&amp;"110")</f>
        <v>0</v>
      </c>
      <c r="I110" s="1">
        <f ca="1">INDIRECT("Sheet1!I"&amp;"110")</f>
        <v>0</v>
      </c>
      <c r="J110" s="1">
        <f ca="1">INDIRECT("Sheet1!J"&amp;"110")</f>
        <v>4.8964195251464844</v>
      </c>
      <c r="K110" s="1">
        <f ca="1">INDIRECT("Sheet1!K"&amp;"110")</f>
        <v>5.6153717041015625</v>
      </c>
      <c r="L110" s="1">
        <f ca="1">INDIRECT("Sheet1!L"&amp;"110")</f>
        <v>0</v>
      </c>
      <c r="M110" s="1">
        <f ca="1">INDIRECT("Sheet1!M"&amp;"110")</f>
        <v>5.9923686981201172</v>
      </c>
      <c r="N110" s="1">
        <f ca="1">INDIRECT("Sheet1!N"&amp;"110")</f>
        <v>0</v>
      </c>
      <c r="O110" s="1">
        <f ca="1">INDIRECT("Sheet1!O"&amp;"110")</f>
        <v>0</v>
      </c>
      <c r="P110" s="1">
        <f ca="1">INDIRECT("Sheet1!P"&amp;"110")</f>
        <v>0</v>
      </c>
      <c r="Q110" s="1">
        <f ca="1">INDIRECT("Sheet1!Q"&amp;"110")</f>
        <v>6.2306985855102539</v>
      </c>
      <c r="R110" s="1">
        <f ca="1">INDIRECT("Sheet1!R"&amp;"110")</f>
        <v>0</v>
      </c>
      <c r="S110" s="1">
        <f ca="1">INDIRECT("Sheet1!S"&amp;"110")</f>
        <v>0</v>
      </c>
      <c r="T110" s="1">
        <f ca="1">INDIRECT("Sheet1!T"&amp;"110")</f>
        <v>0</v>
      </c>
      <c r="U110" s="1">
        <f ca="1">INDIRECT("Sheet1!U"&amp;"110")</f>
        <v>0</v>
      </c>
      <c r="V110" s="1">
        <f ca="1">INDIRECT("Sheet1!V"&amp;"110")</f>
        <v>0</v>
      </c>
      <c r="W110" s="1">
        <f ca="1">INDIRECT("Sheet1!W"&amp;"110")</f>
        <v>0</v>
      </c>
      <c r="X110" s="1">
        <f ca="1">INDIRECT("Sheet1!X"&amp;"110")</f>
        <v>0</v>
      </c>
      <c r="Y110" s="1">
        <f ca="1">INDIRECT("Sheet1!Y"&amp;"110")</f>
        <v>0</v>
      </c>
      <c r="Z110" s="1">
        <f ca="1">INDIRECT("Sheet1!Z"&amp;"110")</f>
        <v>6.0329694747924805</v>
      </c>
      <c r="AA110" s="1">
        <f ca="1">INDIRECT("Sheet1!AA"&amp;"110")</f>
        <v>6.7502269744873047</v>
      </c>
      <c r="AB110" s="1">
        <f ca="1">INDIRECT("Sheet1!AB"&amp;"110")</f>
        <v>0</v>
      </c>
      <c r="AC110" s="1">
        <f ca="1">INDIRECT("Sheet1!AC"&amp;"110")</f>
        <v>0</v>
      </c>
      <c r="AD110" s="1">
        <f ca="1">INDIRECT("Sheet1!AD"&amp;"110")</f>
        <v>5.2799901962280273</v>
      </c>
      <c r="AE110" s="1">
        <f ca="1">INDIRECT("Sheet1!AE"&amp;"110")</f>
        <v>5.1922578811645508</v>
      </c>
      <c r="AF110" s="1">
        <f ca="1">INDIRECT("Sheet1!AF"&amp;"110")</f>
        <v>0</v>
      </c>
      <c r="AG110" s="1">
        <f ca="1">INDIRECT("Sheet1!AG"&amp;"110")</f>
        <v>0</v>
      </c>
      <c r="AH110" s="1">
        <f ca="1">INDIRECT("Sheet1!AH"&amp;"110")</f>
        <v>4.9904298782348633</v>
      </c>
      <c r="AI110" s="1">
        <f ca="1">INDIRECT("Sheet1!AI"&amp;"110")</f>
        <v>0</v>
      </c>
    </row>
    <row r="111" spans="1:35" customFormat="1" x14ac:dyDescent="0.25">
      <c r="A111" s="6">
        <f ca="1">INDIRECT("Sheet1!A"&amp;"111")</f>
        <v>45766</v>
      </c>
      <c r="B111" s="1">
        <f ca="1">INDIRECT("Sheet1!B"&amp;"111")</f>
        <v>54.537002563476563</v>
      </c>
      <c r="C111" s="1">
        <f ca="1">INDIRECT("Sheet1!C"&amp;"111")</f>
        <v>0</v>
      </c>
      <c r="D111" s="1">
        <f ca="1">INDIRECT("Sheet1!D"&amp;"111")</f>
        <v>0</v>
      </c>
      <c r="E111" s="1">
        <f ca="1">INDIRECT("Sheet1!E"&amp;"111")</f>
        <v>0</v>
      </c>
      <c r="F111" s="1">
        <f ca="1">INDIRECT("Sheet1!F"&amp;"111")</f>
        <v>5.8184309005737305</v>
      </c>
      <c r="G111" s="1">
        <f ca="1">INDIRECT("Sheet1!G"&amp;"111")</f>
        <v>0</v>
      </c>
      <c r="H111" s="1">
        <f ca="1">INDIRECT("Sheet1!H"&amp;"111")</f>
        <v>0</v>
      </c>
      <c r="I111" s="1">
        <f ca="1">INDIRECT("Sheet1!I"&amp;"111")</f>
        <v>0</v>
      </c>
      <c r="J111" s="1">
        <f ca="1">INDIRECT("Sheet1!J"&amp;"111")</f>
        <v>4.8978986740112305</v>
      </c>
      <c r="K111" s="1">
        <f ca="1">INDIRECT("Sheet1!K"&amp;"111")</f>
        <v>5.6131868362426758</v>
      </c>
      <c r="L111" s="1">
        <f ca="1">INDIRECT("Sheet1!L"&amp;"111")</f>
        <v>0</v>
      </c>
      <c r="M111" s="1">
        <f ca="1">INDIRECT("Sheet1!M"&amp;"111")</f>
        <v>5.9887523651123047</v>
      </c>
      <c r="N111" s="1">
        <f ca="1">INDIRECT("Sheet1!N"&amp;"111")</f>
        <v>0</v>
      </c>
      <c r="O111" s="1">
        <f ca="1">INDIRECT("Sheet1!O"&amp;"111")</f>
        <v>0</v>
      </c>
      <c r="P111" s="1">
        <f ca="1">INDIRECT("Sheet1!P"&amp;"111")</f>
        <v>0</v>
      </c>
      <c r="Q111" s="1">
        <f ca="1">INDIRECT("Sheet1!Q"&amp;"111")</f>
        <v>6.2277688980102539</v>
      </c>
      <c r="R111" s="1">
        <f ca="1">INDIRECT("Sheet1!R"&amp;"111")</f>
        <v>0</v>
      </c>
      <c r="S111" s="1">
        <f ca="1">INDIRECT("Sheet1!S"&amp;"111")</f>
        <v>0</v>
      </c>
      <c r="T111" s="1">
        <f ca="1">INDIRECT("Sheet1!T"&amp;"111")</f>
        <v>0</v>
      </c>
      <c r="U111" s="1">
        <f ca="1">INDIRECT("Sheet1!U"&amp;"111")</f>
        <v>0</v>
      </c>
      <c r="V111" s="1">
        <f ca="1">INDIRECT("Sheet1!V"&amp;"111")</f>
        <v>0</v>
      </c>
      <c r="W111" s="1">
        <f ca="1">INDIRECT("Sheet1!W"&amp;"111")</f>
        <v>0</v>
      </c>
      <c r="X111" s="1">
        <f ca="1">INDIRECT("Sheet1!X"&amp;"111")</f>
        <v>0</v>
      </c>
      <c r="Y111" s="1">
        <f ca="1">INDIRECT("Sheet1!Y"&amp;"111")</f>
        <v>0</v>
      </c>
      <c r="Z111" s="1">
        <f ca="1">INDIRECT("Sheet1!Z"&amp;"111")</f>
        <v>6.0333547592163086</v>
      </c>
      <c r="AA111" s="1">
        <f ca="1">INDIRECT("Sheet1!AA"&amp;"111")</f>
        <v>6.7601966857910156</v>
      </c>
      <c r="AB111" s="1">
        <f ca="1">INDIRECT("Sheet1!AB"&amp;"111")</f>
        <v>0</v>
      </c>
      <c r="AC111" s="1">
        <f ca="1">INDIRECT("Sheet1!AC"&amp;"111")</f>
        <v>0</v>
      </c>
      <c r="AD111" s="1">
        <f ca="1">INDIRECT("Sheet1!AD"&amp;"111")</f>
        <v>5.2780628204345703</v>
      </c>
      <c r="AE111" s="1">
        <f ca="1">INDIRECT("Sheet1!AE"&amp;"111")</f>
        <v>5.1885604858398438</v>
      </c>
      <c r="AF111" s="1">
        <f ca="1">INDIRECT("Sheet1!AF"&amp;"111")</f>
        <v>0</v>
      </c>
      <c r="AG111" s="1">
        <f ca="1">INDIRECT("Sheet1!AG"&amp;"111")</f>
        <v>0</v>
      </c>
      <c r="AH111" s="1">
        <f ca="1">INDIRECT("Sheet1!AH"&amp;"111")</f>
        <v>4.9887266159057617</v>
      </c>
      <c r="AI111" s="1">
        <f ca="1">INDIRECT("Sheet1!AI"&amp;"111")</f>
        <v>0</v>
      </c>
    </row>
    <row r="112" spans="1:35" customFormat="1" x14ac:dyDescent="0.25">
      <c r="A112" s="6">
        <f ca="1">INDIRECT("Sheet1!A"&amp;"112")</f>
        <v>45767</v>
      </c>
      <c r="B112" s="1">
        <f ca="1">INDIRECT("Sheet1!B"&amp;"112")</f>
        <v>54.566665649414063</v>
      </c>
      <c r="C112" s="1">
        <f ca="1">INDIRECT("Sheet1!C"&amp;"112")</f>
        <v>0</v>
      </c>
      <c r="D112" s="1">
        <f ca="1">INDIRECT("Sheet1!D"&amp;"112")</f>
        <v>0</v>
      </c>
      <c r="E112" s="1">
        <f ca="1">INDIRECT("Sheet1!E"&amp;"112")</f>
        <v>0</v>
      </c>
      <c r="F112" s="1">
        <f ca="1">INDIRECT("Sheet1!F"&amp;"112")</f>
        <v>5.816655158996582</v>
      </c>
      <c r="G112" s="1">
        <f ca="1">INDIRECT("Sheet1!G"&amp;"112")</f>
        <v>0</v>
      </c>
      <c r="H112" s="1">
        <f ca="1">INDIRECT("Sheet1!H"&amp;"112")</f>
        <v>0</v>
      </c>
      <c r="I112" s="1">
        <f ca="1">INDIRECT("Sheet1!I"&amp;"112")</f>
        <v>0</v>
      </c>
      <c r="J112" s="1">
        <f ca="1">INDIRECT("Sheet1!J"&amp;"112")</f>
        <v>4.894805908203125</v>
      </c>
      <c r="K112" s="1">
        <f ca="1">INDIRECT("Sheet1!K"&amp;"112")</f>
        <v>5.6113309860229492</v>
      </c>
      <c r="L112" s="1">
        <f ca="1">INDIRECT("Sheet1!L"&amp;"112")</f>
        <v>0</v>
      </c>
      <c r="M112" s="1">
        <f ca="1">INDIRECT("Sheet1!M"&amp;"112")</f>
        <v>5.9868392944335938</v>
      </c>
      <c r="N112" s="1">
        <f ca="1">INDIRECT("Sheet1!N"&amp;"112")</f>
        <v>0</v>
      </c>
      <c r="O112" s="1">
        <f ca="1">INDIRECT("Sheet1!O"&amp;"112")</f>
        <v>0</v>
      </c>
      <c r="P112" s="1">
        <f ca="1">INDIRECT("Sheet1!P"&amp;"112")</f>
        <v>0</v>
      </c>
      <c r="Q112" s="1">
        <f ca="1">INDIRECT("Sheet1!Q"&amp;"112")</f>
        <v>6.2257318496704102</v>
      </c>
      <c r="R112" s="1">
        <f ca="1">INDIRECT("Sheet1!R"&amp;"112")</f>
        <v>0</v>
      </c>
      <c r="S112" s="1">
        <f ca="1">INDIRECT("Sheet1!S"&amp;"112")</f>
        <v>0</v>
      </c>
      <c r="T112" s="1">
        <f ca="1">INDIRECT("Sheet1!T"&amp;"112")</f>
        <v>0</v>
      </c>
      <c r="U112" s="1">
        <f ca="1">INDIRECT("Sheet1!U"&amp;"112")</f>
        <v>0</v>
      </c>
      <c r="V112" s="1">
        <f ca="1">INDIRECT("Sheet1!V"&amp;"112")</f>
        <v>0</v>
      </c>
      <c r="W112" s="1">
        <f ca="1">INDIRECT("Sheet1!W"&amp;"112")</f>
        <v>0</v>
      </c>
      <c r="X112" s="1">
        <f ca="1">INDIRECT("Sheet1!X"&amp;"112")</f>
        <v>0</v>
      </c>
      <c r="Y112" s="1">
        <f ca="1">INDIRECT("Sheet1!Y"&amp;"112")</f>
        <v>0</v>
      </c>
      <c r="Z112" s="1">
        <f ca="1">INDIRECT("Sheet1!Z"&amp;"112")</f>
        <v>6.0328760147094727</v>
      </c>
      <c r="AA112" s="1">
        <f ca="1">INDIRECT("Sheet1!AA"&amp;"112")</f>
        <v>6.7639093399047852</v>
      </c>
      <c r="AB112" s="1">
        <f ca="1">INDIRECT("Sheet1!AB"&amp;"112")</f>
        <v>0</v>
      </c>
      <c r="AC112" s="1">
        <f ca="1">INDIRECT("Sheet1!AC"&amp;"112")</f>
        <v>0</v>
      </c>
      <c r="AD112" s="1">
        <f ca="1">INDIRECT("Sheet1!AD"&amp;"112")</f>
        <v>5.2762632369995117</v>
      </c>
      <c r="AE112" s="1">
        <f ca="1">INDIRECT("Sheet1!AE"&amp;"112")</f>
        <v>5.1863040924072266</v>
      </c>
      <c r="AF112" s="1">
        <f ca="1">INDIRECT("Sheet1!AF"&amp;"112")</f>
        <v>0</v>
      </c>
      <c r="AG112" s="1">
        <f ca="1">INDIRECT("Sheet1!AG"&amp;"112")</f>
        <v>0</v>
      </c>
      <c r="AH112" s="1">
        <f ca="1">INDIRECT("Sheet1!AH"&amp;"112")</f>
        <v>4.9862613677978516</v>
      </c>
      <c r="AI112" s="1">
        <f ca="1">INDIRECT("Sheet1!AI"&amp;"112")</f>
        <v>0</v>
      </c>
    </row>
    <row r="113" spans="1:35" customFormat="1" x14ac:dyDescent="0.25">
      <c r="A113" s="6">
        <f ca="1">INDIRECT("Sheet1!A"&amp;"113")</f>
        <v>45768</v>
      </c>
      <c r="B113" s="1">
        <f ca="1">INDIRECT("Sheet1!B"&amp;"113")</f>
        <v>53.81036376953125</v>
      </c>
      <c r="C113" s="1">
        <f ca="1">INDIRECT("Sheet1!C"&amp;"113")</f>
        <v>0</v>
      </c>
      <c r="D113" s="1">
        <f ca="1">INDIRECT("Sheet1!D"&amp;"113")</f>
        <v>0</v>
      </c>
      <c r="E113" s="1">
        <f ca="1">INDIRECT("Sheet1!E"&amp;"113")</f>
        <v>0</v>
      </c>
      <c r="F113" s="1">
        <f ca="1">INDIRECT("Sheet1!F"&amp;"113")</f>
        <v>2.959904670715332</v>
      </c>
      <c r="G113" s="1">
        <f ca="1">INDIRECT("Sheet1!G"&amp;"113")</f>
        <v>0</v>
      </c>
      <c r="H113" s="1">
        <f ca="1">INDIRECT("Sheet1!H"&amp;"113")</f>
        <v>0</v>
      </c>
      <c r="I113" s="1">
        <f ca="1">INDIRECT("Sheet1!I"&amp;"113")</f>
        <v>0</v>
      </c>
      <c r="J113" s="1">
        <f ca="1">INDIRECT("Sheet1!J"&amp;"113")</f>
        <v>4.9279632568359375</v>
      </c>
      <c r="K113" s="1">
        <f ca="1">INDIRECT("Sheet1!K"&amp;"113")</f>
        <v>4.5390787124633789</v>
      </c>
      <c r="L113" s="1">
        <f ca="1">INDIRECT("Sheet1!L"&amp;"113")</f>
        <v>0</v>
      </c>
      <c r="M113" s="1">
        <f ca="1">INDIRECT("Sheet1!M"&amp;"113")</f>
        <v>5.9830646514892578</v>
      </c>
      <c r="N113" s="1">
        <f ca="1">INDIRECT("Sheet1!N"&amp;"113")</f>
        <v>2.9276671409606934</v>
      </c>
      <c r="O113" s="1">
        <f ca="1">INDIRECT("Sheet1!O"&amp;"113")</f>
        <v>0</v>
      </c>
      <c r="P113" s="1">
        <f ca="1">INDIRECT("Sheet1!P"&amp;"113")</f>
        <v>0</v>
      </c>
      <c r="Q113" s="1">
        <f ca="1">INDIRECT("Sheet1!Q"&amp;"113")</f>
        <v>6.2493810653686523</v>
      </c>
      <c r="R113" s="1">
        <f ca="1">INDIRECT("Sheet1!R"&amp;"113")</f>
        <v>0</v>
      </c>
      <c r="S113" s="1">
        <f ca="1">INDIRECT("Sheet1!S"&amp;"113")</f>
        <v>2.7860512733459473</v>
      </c>
      <c r="T113" s="1">
        <f ca="1">INDIRECT("Sheet1!T"&amp;"113")</f>
        <v>0</v>
      </c>
      <c r="U113" s="1">
        <f ca="1">INDIRECT("Sheet1!U"&amp;"113")</f>
        <v>0</v>
      </c>
      <c r="V113" s="1">
        <f ca="1">INDIRECT("Sheet1!V"&amp;"113")</f>
        <v>0</v>
      </c>
      <c r="W113" s="1">
        <f ca="1">INDIRECT("Sheet1!W"&amp;"113")</f>
        <v>0.14084261655807495</v>
      </c>
      <c r="X113" s="1">
        <f ca="1">INDIRECT("Sheet1!X"&amp;"113")</f>
        <v>1.5572237968444824</v>
      </c>
      <c r="Y113" s="1">
        <f ca="1">INDIRECT("Sheet1!Y"&amp;"113")</f>
        <v>0</v>
      </c>
      <c r="Z113" s="1">
        <f ca="1">INDIRECT("Sheet1!Z"&amp;"113")</f>
        <v>6.0323896408081055</v>
      </c>
      <c r="AA113" s="1">
        <f ca="1">INDIRECT("Sheet1!AA"&amp;"113")</f>
        <v>6.7627449035644531</v>
      </c>
      <c r="AB113" s="1">
        <f ca="1">INDIRECT("Sheet1!AB"&amp;"113")</f>
        <v>0</v>
      </c>
      <c r="AC113" s="1">
        <f ca="1">INDIRECT("Sheet1!AC"&amp;"113")</f>
        <v>0</v>
      </c>
      <c r="AD113" s="1">
        <f ca="1">INDIRECT("Sheet1!AD"&amp;"113")</f>
        <v>3.5555486679077148</v>
      </c>
      <c r="AE113" s="1">
        <f ca="1">INDIRECT("Sheet1!AE"&amp;"113")</f>
        <v>3.5084834098815918</v>
      </c>
      <c r="AF113" s="1">
        <f ca="1">INDIRECT("Sheet1!AF"&amp;"113")</f>
        <v>0.17893534898757935</v>
      </c>
      <c r="AG113" s="1">
        <f ca="1">INDIRECT("Sheet1!AG"&amp;"113")</f>
        <v>4.5257568359375</v>
      </c>
      <c r="AH113" s="1">
        <f ca="1">INDIRECT("Sheet1!AH"&amp;"113")</f>
        <v>4.674555778503418</v>
      </c>
      <c r="AI113" s="1">
        <f ca="1">INDIRECT("Sheet1!AI"&amp;"113")</f>
        <v>0</v>
      </c>
    </row>
    <row r="114" spans="1:35" customFormat="1" x14ac:dyDescent="0.25">
      <c r="A114" s="6">
        <f ca="1">INDIRECT("Sheet1!A"&amp;"114")</f>
        <v>45769</v>
      </c>
      <c r="B114" s="1">
        <f ca="1">INDIRECT("Sheet1!B"&amp;"114")</f>
        <v>50.943527221679688</v>
      </c>
      <c r="C114" s="1">
        <f ca="1">INDIRECT("Sheet1!C"&amp;"114")</f>
        <v>0</v>
      </c>
      <c r="D114" s="1">
        <f ca="1">INDIRECT("Sheet1!D"&amp;"114")</f>
        <v>0</v>
      </c>
      <c r="E114" s="1">
        <f ca="1">INDIRECT("Sheet1!E"&amp;"114")</f>
        <v>0</v>
      </c>
      <c r="F114" s="1">
        <f ca="1">INDIRECT("Sheet1!F"&amp;"114")</f>
        <v>2.7205791473388672</v>
      </c>
      <c r="G114" s="1">
        <f ca="1">INDIRECT("Sheet1!G"&amp;"114")</f>
        <v>1.1781706809997559</v>
      </c>
      <c r="H114" s="1">
        <f ca="1">INDIRECT("Sheet1!H"&amp;"114")</f>
        <v>2.6714019775390625</v>
      </c>
      <c r="I114" s="1">
        <f ca="1">INDIRECT("Sheet1!I"&amp;"114")</f>
        <v>0</v>
      </c>
      <c r="J114" s="1">
        <f ca="1">INDIRECT("Sheet1!J"&amp;"114")</f>
        <v>2.2235016822814941</v>
      </c>
      <c r="K114" s="1">
        <f ca="1">INDIRECT("Sheet1!K"&amp;"114")</f>
        <v>0.15221458673477173</v>
      </c>
      <c r="L114" s="1">
        <f ca="1">INDIRECT("Sheet1!L"&amp;"114")</f>
        <v>0</v>
      </c>
      <c r="M114" s="1">
        <f ca="1">INDIRECT("Sheet1!M"&amp;"114")</f>
        <v>6.0626955032348633</v>
      </c>
      <c r="N114" s="1">
        <f ca="1">INDIRECT("Sheet1!N"&amp;"114")</f>
        <v>6.7366247177124023</v>
      </c>
      <c r="O114" s="1">
        <f ca="1">INDIRECT("Sheet1!O"&amp;"114")</f>
        <v>0</v>
      </c>
      <c r="P114" s="1">
        <f ca="1">INDIRECT("Sheet1!P"&amp;"114")</f>
        <v>0.32595020532608032</v>
      </c>
      <c r="Q114" s="1">
        <f ca="1">INDIRECT("Sheet1!Q"&amp;"114")</f>
        <v>6.333979606628418</v>
      </c>
      <c r="R114" s="1">
        <f ca="1">INDIRECT("Sheet1!R"&amp;"114")</f>
        <v>0</v>
      </c>
      <c r="S114" s="1">
        <f ca="1">INDIRECT("Sheet1!S"&amp;"114")</f>
        <v>6.2039957046508789</v>
      </c>
      <c r="T114" s="1">
        <f ca="1">INDIRECT("Sheet1!T"&amp;"114")</f>
        <v>0</v>
      </c>
      <c r="U114" s="1">
        <f ca="1">INDIRECT("Sheet1!U"&amp;"114")</f>
        <v>0</v>
      </c>
      <c r="V114" s="1">
        <f ca="1">INDIRECT("Sheet1!V"&amp;"114")</f>
        <v>0</v>
      </c>
      <c r="W114" s="1">
        <f ca="1">INDIRECT("Sheet1!W"&amp;"114")</f>
        <v>0</v>
      </c>
      <c r="X114" s="1">
        <f ca="1">INDIRECT("Sheet1!X"&amp;"114")</f>
        <v>5.3064908981323242</v>
      </c>
      <c r="Y114" s="1">
        <f ca="1">INDIRECT("Sheet1!Y"&amp;"114")</f>
        <v>0</v>
      </c>
      <c r="Z114" s="1">
        <f ca="1">INDIRECT("Sheet1!Z"&amp;"114")</f>
        <v>1.1205646991729736</v>
      </c>
      <c r="AA114" s="1">
        <f ca="1">INDIRECT("Sheet1!AA"&amp;"114")</f>
        <v>6.8044185638427734</v>
      </c>
      <c r="AB114" s="1">
        <f ca="1">INDIRECT("Sheet1!AB"&amp;"114")</f>
        <v>0</v>
      </c>
      <c r="AC114" s="1">
        <f ca="1">INDIRECT("Sheet1!AC"&amp;"114")</f>
        <v>0</v>
      </c>
      <c r="AD114" s="1">
        <f ca="1">INDIRECT("Sheet1!AD"&amp;"114")</f>
        <v>1.8259899616241455</v>
      </c>
      <c r="AE114" s="1">
        <f ca="1">INDIRECT("Sheet1!AE"&amp;"114")</f>
        <v>1.7847044467926025</v>
      </c>
      <c r="AF114" s="1">
        <f ca="1">INDIRECT("Sheet1!AF"&amp;"114")</f>
        <v>4.8161401748657227</v>
      </c>
      <c r="AG114" s="1">
        <f ca="1">INDIRECT("Sheet1!AG"&amp;"114")</f>
        <v>4.4834108352661133</v>
      </c>
      <c r="AH114" s="1">
        <f ca="1">INDIRECT("Sheet1!AH"&amp;"114")</f>
        <v>0</v>
      </c>
      <c r="AI114" s="1">
        <f ca="1">INDIRECT("Sheet1!AI"&amp;"114")</f>
        <v>0</v>
      </c>
    </row>
    <row r="115" spans="1:35" customFormat="1" x14ac:dyDescent="0.25">
      <c r="A115" s="6">
        <f ca="1">INDIRECT("Sheet1!A"&amp;"115")</f>
        <v>45770</v>
      </c>
      <c r="B115" s="1">
        <f ca="1">INDIRECT("Sheet1!B"&amp;"115")</f>
        <v>54.551071166992188</v>
      </c>
      <c r="C115" s="1">
        <f ca="1">INDIRECT("Sheet1!C"&amp;"115")</f>
        <v>0</v>
      </c>
      <c r="D115" s="1">
        <f ca="1">INDIRECT("Sheet1!D"&amp;"115")</f>
        <v>0</v>
      </c>
      <c r="E115" s="1">
        <f ca="1">INDIRECT("Sheet1!E"&amp;"115")</f>
        <v>0</v>
      </c>
      <c r="F115" s="1">
        <f ca="1">INDIRECT("Sheet1!F"&amp;"115")</f>
        <v>2.3530750274658203</v>
      </c>
      <c r="G115" s="1">
        <f ca="1">INDIRECT("Sheet1!G"&amp;"115")</f>
        <v>0</v>
      </c>
      <c r="H115" s="1">
        <f ca="1">INDIRECT("Sheet1!H"&amp;"115")</f>
        <v>4.7988424301147461</v>
      </c>
      <c r="I115" s="1">
        <f ca="1">INDIRECT("Sheet1!I"&amp;"115")</f>
        <v>0</v>
      </c>
      <c r="J115" s="1">
        <f ca="1">INDIRECT("Sheet1!J"&amp;"115")</f>
        <v>0</v>
      </c>
      <c r="K115" s="1">
        <f ca="1">INDIRECT("Sheet1!K"&amp;"115")</f>
        <v>0.81542253494262695</v>
      </c>
      <c r="L115" s="1">
        <f ca="1">INDIRECT("Sheet1!L"&amp;"115")</f>
        <v>2.7589583396911621</v>
      </c>
      <c r="M115" s="1">
        <f ca="1">INDIRECT("Sheet1!M"&amp;"115")</f>
        <v>0.82399415969848633</v>
      </c>
      <c r="N115" s="1">
        <f ca="1">INDIRECT("Sheet1!N"&amp;"115")</f>
        <v>6.5472316741943359</v>
      </c>
      <c r="O115" s="1">
        <f ca="1">INDIRECT("Sheet1!O"&amp;"115")</f>
        <v>0</v>
      </c>
      <c r="P115" s="1">
        <f ca="1">INDIRECT("Sheet1!P"&amp;"115")</f>
        <v>0.35923749208450317</v>
      </c>
      <c r="Q115" s="1">
        <f ca="1">INDIRECT("Sheet1!Q"&amp;"115")</f>
        <v>3.0997743606567383</v>
      </c>
      <c r="R115" s="1">
        <f ca="1">INDIRECT("Sheet1!R"&amp;"115")</f>
        <v>0</v>
      </c>
      <c r="S115" s="1">
        <f ca="1">INDIRECT("Sheet1!S"&amp;"115")</f>
        <v>5.6517038345336914</v>
      </c>
      <c r="T115" s="1">
        <f ca="1">INDIRECT("Sheet1!T"&amp;"115")</f>
        <v>0</v>
      </c>
      <c r="U115" s="1">
        <f ca="1">INDIRECT("Sheet1!U"&amp;"115")</f>
        <v>0</v>
      </c>
      <c r="V115" s="1">
        <f ca="1">INDIRECT("Sheet1!V"&amp;"115")</f>
        <v>0</v>
      </c>
      <c r="W115" s="1">
        <f ca="1">INDIRECT("Sheet1!W"&amp;"115")</f>
        <v>0.57178676128387451</v>
      </c>
      <c r="X115" s="1">
        <f ca="1">INDIRECT("Sheet1!X"&amp;"115")</f>
        <v>6.0526819229125977</v>
      </c>
      <c r="Y115" s="1">
        <f ca="1">INDIRECT("Sheet1!Y"&amp;"115")</f>
        <v>0</v>
      </c>
      <c r="Z115" s="1">
        <f ca="1">INDIRECT("Sheet1!Z"&amp;"115")</f>
        <v>0</v>
      </c>
      <c r="AA115" s="1">
        <f ca="1">INDIRECT("Sheet1!AA"&amp;"115")</f>
        <v>6.0189428329467773</v>
      </c>
      <c r="AB115" s="1">
        <f ca="1">INDIRECT("Sheet1!AB"&amp;"115")</f>
        <v>0.18864607810974121</v>
      </c>
      <c r="AC115" s="1">
        <f ca="1">INDIRECT("Sheet1!AC"&amp;"115")</f>
        <v>1.228257417678833</v>
      </c>
      <c r="AD115" s="1">
        <f ca="1">INDIRECT("Sheet1!AD"&amp;"115")</f>
        <v>2.3338556289672852</v>
      </c>
      <c r="AE115" s="1">
        <f ca="1">INDIRECT("Sheet1!AE"&amp;"115")</f>
        <v>2.3206520080566406</v>
      </c>
      <c r="AF115" s="1">
        <f ca="1">INDIRECT("Sheet1!AF"&amp;"115")</f>
        <v>0.32946383953094482</v>
      </c>
      <c r="AG115" s="1">
        <f ca="1">INDIRECT("Sheet1!AG"&amp;"115")</f>
        <v>3.83453369140625</v>
      </c>
      <c r="AH115" s="1">
        <f ca="1">INDIRECT("Sheet1!AH"&amp;"115")</f>
        <v>0</v>
      </c>
      <c r="AI115" s="1">
        <f ca="1">INDIRECT("Sheet1!AI"&amp;"115")</f>
        <v>3.8297195434570313</v>
      </c>
    </row>
    <row r="116" spans="1:35" customFormat="1" x14ac:dyDescent="0.25">
      <c r="A116" s="6">
        <f ca="1">INDIRECT("Sheet1!A"&amp;"116")</f>
        <v>45771</v>
      </c>
      <c r="B116" s="1">
        <f ca="1">INDIRECT("Sheet1!B"&amp;"116")</f>
        <v>52.428092956542969</v>
      </c>
      <c r="C116" s="1">
        <f ca="1">INDIRECT("Sheet1!C"&amp;"116")</f>
        <v>0</v>
      </c>
      <c r="D116" s="1">
        <f ca="1">INDIRECT("Sheet1!D"&amp;"116")</f>
        <v>0</v>
      </c>
      <c r="E116" s="1">
        <f ca="1">INDIRECT("Sheet1!E"&amp;"116")</f>
        <v>0</v>
      </c>
      <c r="F116" s="1">
        <f ca="1">INDIRECT("Sheet1!F"&amp;"116")</f>
        <v>0</v>
      </c>
      <c r="G116" s="1">
        <f ca="1">INDIRECT("Sheet1!G"&amp;"116")</f>
        <v>0</v>
      </c>
      <c r="H116" s="1">
        <f ca="1">INDIRECT("Sheet1!H"&amp;"116")</f>
        <v>2.8084754943847656</v>
      </c>
      <c r="I116" s="1">
        <f ca="1">INDIRECT("Sheet1!I"&amp;"116")</f>
        <v>0</v>
      </c>
      <c r="J116" s="1">
        <f ca="1">INDIRECT("Sheet1!J"&amp;"116")</f>
        <v>0</v>
      </c>
      <c r="K116" s="1">
        <f ca="1">INDIRECT("Sheet1!K"&amp;"116")</f>
        <v>5.6380758285522461</v>
      </c>
      <c r="L116" s="1">
        <f ca="1">INDIRECT("Sheet1!L"&amp;"116")</f>
        <v>1.7687416076660156</v>
      </c>
      <c r="M116" s="1">
        <f ca="1">INDIRECT("Sheet1!M"&amp;"116")</f>
        <v>0</v>
      </c>
      <c r="N116" s="1">
        <f ca="1">INDIRECT("Sheet1!N"&amp;"116")</f>
        <v>6.5994930267333984</v>
      </c>
      <c r="O116" s="1">
        <f ca="1">INDIRECT("Sheet1!O"&amp;"116")</f>
        <v>6.222122348845005E-3</v>
      </c>
      <c r="P116" s="1">
        <f ca="1">INDIRECT("Sheet1!P"&amp;"116")</f>
        <v>0</v>
      </c>
      <c r="Q116" s="1">
        <f ca="1">INDIRECT("Sheet1!Q"&amp;"116")</f>
        <v>0</v>
      </c>
      <c r="R116" s="1">
        <f ca="1">INDIRECT("Sheet1!R"&amp;"116")</f>
        <v>0</v>
      </c>
      <c r="S116" s="1">
        <f ca="1">INDIRECT("Sheet1!S"&amp;"116")</f>
        <v>5.7322940826416016</v>
      </c>
      <c r="T116" s="1">
        <f ca="1">INDIRECT("Sheet1!T"&amp;"116")</f>
        <v>0</v>
      </c>
      <c r="U116" s="1">
        <f ca="1">INDIRECT("Sheet1!U"&amp;"116")</f>
        <v>0</v>
      </c>
      <c r="V116" s="1">
        <f ca="1">INDIRECT("Sheet1!V"&amp;"116")</f>
        <v>0</v>
      </c>
      <c r="W116" s="1">
        <f ca="1">INDIRECT("Sheet1!W"&amp;"116")</f>
        <v>0.24190899729728699</v>
      </c>
      <c r="X116" s="1">
        <f ca="1">INDIRECT("Sheet1!X"&amp;"116")</f>
        <v>6.1261272430419922</v>
      </c>
      <c r="Y116" s="1">
        <f ca="1">INDIRECT("Sheet1!Y"&amp;"116")</f>
        <v>0</v>
      </c>
      <c r="Z116" s="1">
        <f ca="1">INDIRECT("Sheet1!Z"&amp;"116")</f>
        <v>0</v>
      </c>
      <c r="AA116" s="1">
        <f ca="1">INDIRECT("Sheet1!AA"&amp;"116")</f>
        <v>5.3410329818725586</v>
      </c>
      <c r="AB116" s="1">
        <f ca="1">INDIRECT("Sheet1!AB"&amp;"116")</f>
        <v>0</v>
      </c>
      <c r="AC116" s="1">
        <f ca="1">INDIRECT("Sheet1!AC"&amp;"116")</f>
        <v>6.4158182144165039</v>
      </c>
      <c r="AD116" s="1">
        <f ca="1">INDIRECT("Sheet1!AD"&amp;"116")</f>
        <v>0</v>
      </c>
      <c r="AE116" s="1">
        <f ca="1">INDIRECT("Sheet1!AE"&amp;"116")</f>
        <v>0</v>
      </c>
      <c r="AF116" s="1">
        <f ca="1">INDIRECT("Sheet1!AF"&amp;"116")</f>
        <v>0</v>
      </c>
      <c r="AG116" s="1">
        <f ca="1">INDIRECT("Sheet1!AG"&amp;"116")</f>
        <v>5.1833276748657227</v>
      </c>
      <c r="AH116" s="1">
        <f ca="1">INDIRECT("Sheet1!AH"&amp;"116")</f>
        <v>0</v>
      </c>
      <c r="AI116" s="1">
        <f ca="1">INDIRECT("Sheet1!AI"&amp;"116")</f>
        <v>6.3247957229614258</v>
      </c>
    </row>
    <row r="117" spans="1:35" customFormat="1" x14ac:dyDescent="0.25">
      <c r="A117" s="6">
        <f ca="1">INDIRECT("Sheet1!A"&amp;"117")</f>
        <v>45772</v>
      </c>
      <c r="B117" s="1">
        <f ca="1">INDIRECT("Sheet1!B"&amp;"117")</f>
        <v>52.88970947265625</v>
      </c>
      <c r="C117" s="1">
        <f ca="1">INDIRECT("Sheet1!C"&amp;"117")</f>
        <v>0</v>
      </c>
      <c r="D117" s="1">
        <f ca="1">INDIRECT("Sheet1!D"&amp;"117")</f>
        <v>0</v>
      </c>
      <c r="E117" s="1">
        <f ca="1">INDIRECT("Sheet1!E"&amp;"117")</f>
        <v>0</v>
      </c>
      <c r="F117" s="1">
        <f ca="1">INDIRECT("Sheet1!F"&amp;"117")</f>
        <v>0</v>
      </c>
      <c r="G117" s="1">
        <f ca="1">INDIRECT("Sheet1!G"&amp;"117")</f>
        <v>0</v>
      </c>
      <c r="H117" s="1">
        <f ca="1">INDIRECT("Sheet1!H"&amp;"117")</f>
        <v>0</v>
      </c>
      <c r="I117" s="1">
        <f ca="1">INDIRECT("Sheet1!I"&amp;"117")</f>
        <v>0</v>
      </c>
      <c r="J117" s="1">
        <f ca="1">INDIRECT("Sheet1!J"&amp;"117")</f>
        <v>0</v>
      </c>
      <c r="K117" s="1">
        <f ca="1">INDIRECT("Sheet1!K"&amp;"117")</f>
        <v>5.7918691635131836</v>
      </c>
      <c r="L117" s="1">
        <f ca="1">INDIRECT("Sheet1!L"&amp;"117")</f>
        <v>0</v>
      </c>
      <c r="M117" s="1">
        <f ca="1">INDIRECT("Sheet1!M"&amp;"117")</f>
        <v>0</v>
      </c>
      <c r="N117" s="1">
        <f ca="1">INDIRECT("Sheet1!N"&amp;"117")</f>
        <v>6.5801486968994141</v>
      </c>
      <c r="O117" s="1">
        <f ca="1">INDIRECT("Sheet1!O"&amp;"117")</f>
        <v>0.4837300181388855</v>
      </c>
      <c r="P117" s="1">
        <f ca="1">INDIRECT("Sheet1!P"&amp;"117")</f>
        <v>0</v>
      </c>
      <c r="Q117" s="1">
        <f ca="1">INDIRECT("Sheet1!Q"&amp;"117")</f>
        <v>0</v>
      </c>
      <c r="R117" s="1">
        <f ca="1">INDIRECT("Sheet1!R"&amp;"117")</f>
        <v>0</v>
      </c>
      <c r="S117" s="1">
        <f ca="1">INDIRECT("Sheet1!S"&amp;"117")</f>
        <v>5.7082605361938477</v>
      </c>
      <c r="T117" s="1">
        <f ca="1">INDIRECT("Sheet1!T"&amp;"117")</f>
        <v>0</v>
      </c>
      <c r="U117" s="1">
        <f ca="1">INDIRECT("Sheet1!U"&amp;"117")</f>
        <v>0</v>
      </c>
      <c r="V117" s="1">
        <f ca="1">INDIRECT("Sheet1!V"&amp;"117")</f>
        <v>0</v>
      </c>
      <c r="W117" s="1">
        <f ca="1">INDIRECT("Sheet1!W"&amp;"117")</f>
        <v>0</v>
      </c>
      <c r="X117" s="1">
        <f ca="1">INDIRECT("Sheet1!X"&amp;"117")</f>
        <v>6.0954217910766602</v>
      </c>
      <c r="Y117" s="1">
        <f ca="1">INDIRECT("Sheet1!Y"&amp;"117")</f>
        <v>1.6511139869689941</v>
      </c>
      <c r="Z117" s="1">
        <f ca="1">INDIRECT("Sheet1!Z"&amp;"117")</f>
        <v>0</v>
      </c>
      <c r="AA117" s="1">
        <f ca="1">INDIRECT("Sheet1!AA"&amp;"117")</f>
        <v>6.4691123962402344</v>
      </c>
      <c r="AB117" s="1">
        <f ca="1">INDIRECT("Sheet1!AB"&amp;"117")</f>
        <v>0</v>
      </c>
      <c r="AC117" s="1">
        <f ca="1">INDIRECT("Sheet1!AC"&amp;"117")</f>
        <v>6.6284446716308594</v>
      </c>
      <c r="AD117" s="1">
        <f ca="1">INDIRECT("Sheet1!AD"&amp;"117")</f>
        <v>0</v>
      </c>
      <c r="AE117" s="1">
        <f ca="1">INDIRECT("Sheet1!AE"&amp;"117")</f>
        <v>0</v>
      </c>
      <c r="AF117" s="1">
        <f ca="1">INDIRECT("Sheet1!AF"&amp;"117")</f>
        <v>0</v>
      </c>
      <c r="AG117" s="1">
        <f ca="1">INDIRECT("Sheet1!AG"&amp;"117")</f>
        <v>0</v>
      </c>
      <c r="AH117" s="1">
        <f ca="1">INDIRECT("Sheet1!AH"&amp;"117")</f>
        <v>0</v>
      </c>
      <c r="AI117" s="1">
        <f ca="1">INDIRECT("Sheet1!AI"&amp;"117")</f>
        <v>6.2912979125976563</v>
      </c>
    </row>
    <row r="118" spans="1:35" customFormat="1" x14ac:dyDescent="0.25">
      <c r="A118" s="6">
        <f ca="1">INDIRECT("Sheet1!A"&amp;"118")</f>
        <v>45773</v>
      </c>
      <c r="B118" s="1">
        <f ca="1">INDIRECT("Sheet1!B"&amp;"118")</f>
        <v>56.195335388183594</v>
      </c>
      <c r="C118" s="1">
        <f ca="1">INDIRECT("Sheet1!C"&amp;"118")</f>
        <v>0</v>
      </c>
      <c r="D118" s="1">
        <f ca="1">INDIRECT("Sheet1!D"&amp;"118")</f>
        <v>0</v>
      </c>
      <c r="E118" s="1">
        <f ca="1">INDIRECT("Sheet1!E"&amp;"118")</f>
        <v>0</v>
      </c>
      <c r="F118" s="1">
        <f ca="1">INDIRECT("Sheet1!F"&amp;"118")</f>
        <v>0</v>
      </c>
      <c r="G118" s="1">
        <f ca="1">INDIRECT("Sheet1!G"&amp;"118")</f>
        <v>0</v>
      </c>
      <c r="H118" s="1">
        <f ca="1">INDIRECT("Sheet1!H"&amp;"118")</f>
        <v>0</v>
      </c>
      <c r="I118" s="1">
        <f ca="1">INDIRECT("Sheet1!I"&amp;"118")</f>
        <v>0</v>
      </c>
      <c r="J118" s="1">
        <f ca="1">INDIRECT("Sheet1!J"&amp;"118")</f>
        <v>0</v>
      </c>
      <c r="K118" s="1">
        <f ca="1">INDIRECT("Sheet1!K"&amp;"118")</f>
        <v>5.5577316284179688</v>
      </c>
      <c r="L118" s="1">
        <f ca="1">INDIRECT("Sheet1!L"&amp;"118")</f>
        <v>0</v>
      </c>
      <c r="M118" s="1">
        <f ca="1">INDIRECT("Sheet1!M"&amp;"118")</f>
        <v>0</v>
      </c>
      <c r="N118" s="1">
        <f ca="1">INDIRECT("Sheet1!N"&amp;"118")</f>
        <v>6.4380254745483398</v>
      </c>
      <c r="O118" s="1">
        <f ca="1">INDIRECT("Sheet1!O"&amp;"118")</f>
        <v>5.5724258422851563</v>
      </c>
      <c r="P118" s="1">
        <f ca="1">INDIRECT("Sheet1!P"&amp;"118")</f>
        <v>0</v>
      </c>
      <c r="Q118" s="1">
        <f ca="1">INDIRECT("Sheet1!Q"&amp;"118")</f>
        <v>0</v>
      </c>
      <c r="R118" s="1">
        <f ca="1">INDIRECT("Sheet1!R"&amp;"118")</f>
        <v>0</v>
      </c>
      <c r="S118" s="1">
        <f ca="1">INDIRECT("Sheet1!S"&amp;"118")</f>
        <v>5.5561714172363281</v>
      </c>
      <c r="T118" s="1">
        <f ca="1">INDIRECT("Sheet1!T"&amp;"118")</f>
        <v>0</v>
      </c>
      <c r="U118" s="1">
        <f ca="1">INDIRECT("Sheet1!U"&amp;"118")</f>
        <v>0</v>
      </c>
      <c r="V118" s="1">
        <f ca="1">INDIRECT("Sheet1!V"&amp;"118")</f>
        <v>0</v>
      </c>
      <c r="W118" s="1">
        <f ca="1">INDIRECT("Sheet1!W"&amp;"118")</f>
        <v>0</v>
      </c>
      <c r="X118" s="1">
        <f ca="1">INDIRECT("Sheet1!X"&amp;"118")</f>
        <v>5.9421234130859375</v>
      </c>
      <c r="Y118" s="1">
        <f ca="1">INDIRECT("Sheet1!Y"&amp;"118")</f>
        <v>6.2438259124755859</v>
      </c>
      <c r="Z118" s="1">
        <f ca="1">INDIRECT("Sheet1!Z"&amp;"118")</f>
        <v>0</v>
      </c>
      <c r="AA118" s="1">
        <f ca="1">INDIRECT("Sheet1!AA"&amp;"118")</f>
        <v>6.2983570098876953</v>
      </c>
      <c r="AB118" s="1">
        <f ca="1">INDIRECT("Sheet1!AB"&amp;"118")</f>
        <v>0</v>
      </c>
      <c r="AC118" s="1">
        <f ca="1">INDIRECT("Sheet1!AC"&amp;"118")</f>
        <v>6.3820896148681641</v>
      </c>
      <c r="AD118" s="1">
        <f ca="1">INDIRECT("Sheet1!AD"&amp;"118")</f>
        <v>0</v>
      </c>
      <c r="AE118" s="1">
        <f ca="1">INDIRECT("Sheet1!AE"&amp;"118")</f>
        <v>0</v>
      </c>
      <c r="AF118" s="1">
        <f ca="1">INDIRECT("Sheet1!AF"&amp;"118")</f>
        <v>0</v>
      </c>
      <c r="AG118" s="1">
        <f ca="1">INDIRECT("Sheet1!AG"&amp;"118")</f>
        <v>0</v>
      </c>
      <c r="AH118" s="1">
        <f ca="1">INDIRECT("Sheet1!AH"&amp;"118")</f>
        <v>0</v>
      </c>
      <c r="AI118" s="1">
        <f ca="1">INDIRECT("Sheet1!AI"&amp;"118")</f>
        <v>6.1633100509643555</v>
      </c>
    </row>
    <row r="119" spans="1:35" customFormat="1" x14ac:dyDescent="0.25">
      <c r="A119" s="6">
        <f ca="1">INDIRECT("Sheet1!A"&amp;"119")</f>
        <v>45774</v>
      </c>
      <c r="B119" s="1">
        <f ca="1">INDIRECT("Sheet1!B"&amp;"119")</f>
        <v>56.211517333984375</v>
      </c>
      <c r="C119" s="1">
        <f ca="1">INDIRECT("Sheet1!C"&amp;"119")</f>
        <v>0</v>
      </c>
      <c r="D119" s="1">
        <f ca="1">INDIRECT("Sheet1!D"&amp;"119")</f>
        <v>0</v>
      </c>
      <c r="E119" s="1">
        <f ca="1">INDIRECT("Sheet1!E"&amp;"119")</f>
        <v>0</v>
      </c>
      <c r="F119" s="1">
        <f ca="1">INDIRECT("Sheet1!F"&amp;"119")</f>
        <v>0</v>
      </c>
      <c r="G119" s="1">
        <f ca="1">INDIRECT("Sheet1!G"&amp;"119")</f>
        <v>0</v>
      </c>
      <c r="H119" s="1">
        <f ca="1">INDIRECT("Sheet1!H"&amp;"119")</f>
        <v>0</v>
      </c>
      <c r="I119" s="1">
        <f ca="1">INDIRECT("Sheet1!I"&amp;"119")</f>
        <v>0</v>
      </c>
      <c r="J119" s="1">
        <f ca="1">INDIRECT("Sheet1!J"&amp;"119")</f>
        <v>0</v>
      </c>
      <c r="K119" s="1">
        <f ca="1">INDIRECT("Sheet1!K"&amp;"119")</f>
        <v>5.5525894165039063</v>
      </c>
      <c r="L119" s="1">
        <f ca="1">INDIRECT("Sheet1!L"&amp;"119")</f>
        <v>0</v>
      </c>
      <c r="M119" s="1">
        <f ca="1">INDIRECT("Sheet1!M"&amp;"119")</f>
        <v>0</v>
      </c>
      <c r="N119" s="1">
        <f ca="1">INDIRECT("Sheet1!N"&amp;"119")</f>
        <v>6.4343080520629883</v>
      </c>
      <c r="O119" s="1">
        <f ca="1">INDIRECT("Sheet1!O"&amp;"119")</f>
        <v>5.5464696884155273</v>
      </c>
      <c r="P119" s="1">
        <f ca="1">INDIRECT("Sheet1!P"&amp;"119")</f>
        <v>0</v>
      </c>
      <c r="Q119" s="1">
        <f ca="1">INDIRECT("Sheet1!Q"&amp;"119")</f>
        <v>0</v>
      </c>
      <c r="R119" s="1">
        <f ca="1">INDIRECT("Sheet1!R"&amp;"119")</f>
        <v>0</v>
      </c>
      <c r="S119" s="1">
        <f ca="1">INDIRECT("Sheet1!S"&amp;"119")</f>
        <v>5.5499439239501953</v>
      </c>
      <c r="T119" s="1">
        <f ca="1">INDIRECT("Sheet1!T"&amp;"119")</f>
        <v>0</v>
      </c>
      <c r="U119" s="1">
        <f ca="1">INDIRECT("Sheet1!U"&amp;"119")</f>
        <v>0</v>
      </c>
      <c r="V119" s="1">
        <f ca="1">INDIRECT("Sheet1!V"&amp;"119")</f>
        <v>0</v>
      </c>
      <c r="W119" s="1">
        <f ca="1">INDIRECT("Sheet1!W"&amp;"119")</f>
        <v>0</v>
      </c>
      <c r="X119" s="1">
        <f ca="1">INDIRECT("Sheet1!X"&amp;"119")</f>
        <v>5.9328746795654297</v>
      </c>
      <c r="Y119" s="1">
        <f ca="1">INDIRECT("Sheet1!Y"&amp;"119")</f>
        <v>6.2264566421508789</v>
      </c>
      <c r="Z119" s="1">
        <f ca="1">INDIRECT("Sheet1!Z"&amp;"119")</f>
        <v>0</v>
      </c>
      <c r="AA119" s="1">
        <f ca="1">INDIRECT("Sheet1!AA"&amp;"119")</f>
        <v>6.2773303985595703</v>
      </c>
      <c r="AB119" s="1">
        <f ca="1">INDIRECT("Sheet1!AB"&amp;"119")</f>
        <v>0</v>
      </c>
      <c r="AC119" s="1">
        <f ca="1">INDIRECT("Sheet1!AC"&amp;"119")</f>
        <v>6.3677711486816406</v>
      </c>
      <c r="AD119" s="1">
        <f ca="1">INDIRECT("Sheet1!AD"&amp;"119")</f>
        <v>0</v>
      </c>
      <c r="AE119" s="1">
        <f ca="1">INDIRECT("Sheet1!AE"&amp;"119")</f>
        <v>0</v>
      </c>
      <c r="AF119" s="1">
        <f ca="1">INDIRECT("Sheet1!AF"&amp;"119")</f>
        <v>0</v>
      </c>
      <c r="AG119" s="1">
        <f ca="1">INDIRECT("Sheet1!AG"&amp;"119")</f>
        <v>0</v>
      </c>
      <c r="AH119" s="1">
        <f ca="1">INDIRECT("Sheet1!AH"&amp;"119")</f>
        <v>0</v>
      </c>
      <c r="AI119" s="1">
        <f ca="1">INDIRECT("Sheet1!AI"&amp;"119")</f>
        <v>6.1541814804077148</v>
      </c>
    </row>
    <row r="120" spans="1:35" customFormat="1" x14ac:dyDescent="0.25">
      <c r="A120" s="6">
        <f ca="1">INDIRECT("Sheet1!A"&amp;"120")</f>
        <v>45775</v>
      </c>
      <c r="B120" s="1">
        <f ca="1">INDIRECT("Sheet1!B"&amp;"120")</f>
        <v>55.870735168457031</v>
      </c>
      <c r="C120" s="1">
        <f ca="1">INDIRECT("Sheet1!C"&amp;"120")</f>
        <v>0</v>
      </c>
      <c r="D120" s="1">
        <f ca="1">INDIRECT("Sheet1!D"&amp;"120")</f>
        <v>0</v>
      </c>
      <c r="E120" s="1">
        <f ca="1">INDIRECT("Sheet1!E"&amp;"120")</f>
        <v>0</v>
      </c>
      <c r="F120" s="1">
        <f ca="1">INDIRECT("Sheet1!F"&amp;"120")</f>
        <v>0</v>
      </c>
      <c r="G120" s="1">
        <f ca="1">INDIRECT("Sheet1!G"&amp;"120")</f>
        <v>0</v>
      </c>
      <c r="H120" s="1">
        <f ca="1">INDIRECT("Sheet1!H"&amp;"120")</f>
        <v>0</v>
      </c>
      <c r="I120" s="1">
        <f ca="1">INDIRECT("Sheet1!I"&amp;"120")</f>
        <v>0</v>
      </c>
      <c r="J120" s="1">
        <f ca="1">INDIRECT("Sheet1!J"&amp;"120")</f>
        <v>8.6144004017114639E-3</v>
      </c>
      <c r="K120" s="1">
        <f ca="1">INDIRECT("Sheet1!K"&amp;"120")</f>
        <v>5.5669069290161133</v>
      </c>
      <c r="L120" s="1">
        <f ca="1">INDIRECT("Sheet1!L"&amp;"120")</f>
        <v>0</v>
      </c>
      <c r="M120" s="1">
        <f ca="1">INDIRECT("Sheet1!M"&amp;"120")</f>
        <v>0</v>
      </c>
      <c r="N120" s="1">
        <f ca="1">INDIRECT("Sheet1!N"&amp;"120")</f>
        <v>6.4335737228393555</v>
      </c>
      <c r="O120" s="1">
        <f ca="1">INDIRECT("Sheet1!O"&amp;"120")</f>
        <v>0</v>
      </c>
      <c r="P120" s="1">
        <f ca="1">INDIRECT("Sheet1!P"&amp;"120")</f>
        <v>0</v>
      </c>
      <c r="Q120" s="1">
        <f ca="1">INDIRECT("Sheet1!Q"&amp;"120")</f>
        <v>0</v>
      </c>
      <c r="R120" s="1">
        <f ca="1">INDIRECT("Sheet1!R"&amp;"120")</f>
        <v>0</v>
      </c>
      <c r="S120" s="1">
        <f ca="1">INDIRECT("Sheet1!S"&amp;"120")</f>
        <v>5.56109619140625</v>
      </c>
      <c r="T120" s="1">
        <f ca="1">INDIRECT("Sheet1!T"&amp;"120")</f>
        <v>0</v>
      </c>
      <c r="U120" s="1">
        <f ca="1">INDIRECT("Sheet1!U"&amp;"120")</f>
        <v>0</v>
      </c>
      <c r="V120" s="1">
        <f ca="1">INDIRECT("Sheet1!V"&amp;"120")</f>
        <v>0</v>
      </c>
      <c r="W120" s="1">
        <f ca="1">INDIRECT("Sheet1!W"&amp;"120")</f>
        <v>0</v>
      </c>
      <c r="X120" s="1">
        <f ca="1">INDIRECT("Sheet1!X"&amp;"120")</f>
        <v>5.9417257308959961</v>
      </c>
      <c r="Y120" s="1">
        <f ca="1">INDIRECT("Sheet1!Y"&amp;"120")</f>
        <v>6.2317228317260742</v>
      </c>
      <c r="Z120" s="1">
        <f ca="1">INDIRECT("Sheet1!Z"&amp;"120")</f>
        <v>0</v>
      </c>
      <c r="AA120" s="1">
        <f ca="1">INDIRECT("Sheet1!AA"&amp;"120")</f>
        <v>6.2717390060424805</v>
      </c>
      <c r="AB120" s="1">
        <f ca="1">INDIRECT("Sheet1!AB"&amp;"120")</f>
        <v>0</v>
      </c>
      <c r="AC120" s="1">
        <f ca="1">INDIRECT("Sheet1!AC"&amp;"120")</f>
        <v>6.3667306900024414</v>
      </c>
      <c r="AD120" s="1">
        <f ca="1">INDIRECT("Sheet1!AD"&amp;"120")</f>
        <v>0</v>
      </c>
      <c r="AE120" s="1">
        <f ca="1">INDIRECT("Sheet1!AE"&amp;"120")</f>
        <v>0</v>
      </c>
      <c r="AF120" s="1">
        <f ca="1">INDIRECT("Sheet1!AF"&amp;"120")</f>
        <v>0</v>
      </c>
      <c r="AG120" s="1">
        <f ca="1">INDIRECT("Sheet1!AG"&amp;"120")</f>
        <v>0</v>
      </c>
      <c r="AH120" s="1">
        <f ca="1">INDIRECT("Sheet1!AH"&amp;"120")</f>
        <v>0</v>
      </c>
      <c r="AI120" s="1">
        <f ca="1">INDIRECT("Sheet1!AI"&amp;"120")</f>
        <v>6.1564140319824219</v>
      </c>
    </row>
    <row r="121" spans="1:35" customFormat="1" x14ac:dyDescent="0.25">
      <c r="A121" s="6">
        <f ca="1">INDIRECT("Sheet1!A"&amp;"121")</f>
        <v>45776</v>
      </c>
      <c r="B121" s="1">
        <f ca="1">INDIRECT("Sheet1!B"&amp;"121")</f>
        <v>54.846603393554688</v>
      </c>
      <c r="C121" s="1">
        <f ca="1">INDIRECT("Sheet1!C"&amp;"121")</f>
        <v>0</v>
      </c>
      <c r="D121" s="1">
        <f ca="1">INDIRECT("Sheet1!D"&amp;"121")</f>
        <v>0</v>
      </c>
      <c r="E121" s="1">
        <f ca="1">INDIRECT("Sheet1!E"&amp;"121")</f>
        <v>0</v>
      </c>
      <c r="F121" s="1">
        <f ca="1">INDIRECT("Sheet1!F"&amp;"121")</f>
        <v>0</v>
      </c>
      <c r="G121" s="1">
        <f ca="1">INDIRECT("Sheet1!G"&amp;"121")</f>
        <v>0</v>
      </c>
      <c r="H121" s="1">
        <f ca="1">INDIRECT("Sheet1!H"&amp;"121")</f>
        <v>0</v>
      </c>
      <c r="I121" s="1">
        <f ca="1">INDIRECT("Sheet1!I"&amp;"121")</f>
        <v>0</v>
      </c>
      <c r="J121" s="1">
        <f ca="1">INDIRECT("Sheet1!J"&amp;"121")</f>
        <v>1.131047248840332</v>
      </c>
      <c r="K121" s="1">
        <f ca="1">INDIRECT("Sheet1!K"&amp;"121")</f>
        <v>5.5908002853393555</v>
      </c>
      <c r="L121" s="1">
        <f ca="1">INDIRECT("Sheet1!L"&amp;"121")</f>
        <v>0</v>
      </c>
      <c r="M121" s="1">
        <f ca="1">INDIRECT("Sheet1!M"&amp;"121")</f>
        <v>0</v>
      </c>
      <c r="N121" s="1">
        <f ca="1">INDIRECT("Sheet1!N"&amp;"121")</f>
        <v>6.4958572387695313</v>
      </c>
      <c r="O121" s="1">
        <f ca="1">INDIRECT("Sheet1!O"&amp;"121")</f>
        <v>0</v>
      </c>
      <c r="P121" s="1">
        <f ca="1">INDIRECT("Sheet1!P"&amp;"121")</f>
        <v>0</v>
      </c>
      <c r="Q121" s="1">
        <f ca="1">INDIRECT("Sheet1!Q"&amp;"121")</f>
        <v>0</v>
      </c>
      <c r="R121" s="1">
        <f ca="1">INDIRECT("Sheet1!R"&amp;"121")</f>
        <v>0</v>
      </c>
      <c r="S121" s="1">
        <f ca="1">INDIRECT("Sheet1!S"&amp;"121")</f>
        <v>5.6285190582275391</v>
      </c>
      <c r="T121" s="1">
        <f ca="1">INDIRECT("Sheet1!T"&amp;"121")</f>
        <v>0</v>
      </c>
      <c r="U121" s="1">
        <f ca="1">INDIRECT("Sheet1!U"&amp;"121")</f>
        <v>0</v>
      </c>
      <c r="V121" s="1">
        <f ca="1">INDIRECT("Sheet1!V"&amp;"121")</f>
        <v>0</v>
      </c>
      <c r="W121" s="1">
        <f ca="1">INDIRECT("Sheet1!W"&amp;"121")</f>
        <v>0</v>
      </c>
      <c r="X121" s="1">
        <f ca="1">INDIRECT("Sheet1!X"&amp;"121")</f>
        <v>6.0013561248779297</v>
      </c>
      <c r="Y121" s="1">
        <f ca="1">INDIRECT("Sheet1!Y"&amp;"121")</f>
        <v>6.2253856658935547</v>
      </c>
      <c r="Z121" s="1">
        <f ca="1">INDIRECT("Sheet1!Z"&amp;"121")</f>
        <v>4.7937803268432617</v>
      </c>
      <c r="AA121" s="1">
        <f ca="1">INDIRECT("Sheet1!AA"&amp;"121")</f>
        <v>6.2716064453125</v>
      </c>
      <c r="AB121" s="1">
        <f ca="1">INDIRECT("Sheet1!AB"&amp;"121")</f>
        <v>0</v>
      </c>
      <c r="AC121" s="1">
        <f ca="1">INDIRECT("Sheet1!AC"&amp;"121")</f>
        <v>0</v>
      </c>
      <c r="AD121" s="1">
        <f ca="1">INDIRECT("Sheet1!AD"&amp;"121")</f>
        <v>0</v>
      </c>
      <c r="AE121" s="1">
        <f ca="1">INDIRECT("Sheet1!AE"&amp;"121")</f>
        <v>0</v>
      </c>
      <c r="AF121" s="1">
        <f ca="1">INDIRECT("Sheet1!AF"&amp;"121")</f>
        <v>0</v>
      </c>
      <c r="AG121" s="1">
        <f ca="1">INDIRECT("Sheet1!AG"&amp;"121")</f>
        <v>0</v>
      </c>
      <c r="AH121" s="1">
        <f ca="1">INDIRECT("Sheet1!AH"&amp;"121")</f>
        <v>0</v>
      </c>
      <c r="AI121" s="1">
        <f ca="1">INDIRECT("Sheet1!AI"&amp;"121")</f>
        <v>6.2126436233520508</v>
      </c>
    </row>
    <row r="122" spans="1:35" customFormat="1" x14ac:dyDescent="0.25">
      <c r="A122" s="6">
        <f ca="1">INDIRECT("Sheet1!A"&amp;"122")</f>
        <v>45777</v>
      </c>
      <c r="B122" s="1">
        <f ca="1">INDIRECT("Sheet1!B"&amp;"122")</f>
        <v>55.096305847167969</v>
      </c>
      <c r="C122" s="1">
        <f ca="1">INDIRECT("Sheet1!C"&amp;"122")</f>
        <v>0</v>
      </c>
      <c r="D122" s="1">
        <f ca="1">INDIRECT("Sheet1!D"&amp;"122")</f>
        <v>0</v>
      </c>
      <c r="E122" s="1">
        <f ca="1">INDIRECT("Sheet1!E"&amp;"122")</f>
        <v>0</v>
      </c>
      <c r="F122" s="1">
        <f ca="1">INDIRECT("Sheet1!F"&amp;"122")</f>
        <v>0</v>
      </c>
      <c r="G122" s="1">
        <f ca="1">INDIRECT("Sheet1!G"&amp;"122")</f>
        <v>0</v>
      </c>
      <c r="H122" s="1">
        <f ca="1">INDIRECT("Sheet1!H"&amp;"122")</f>
        <v>0</v>
      </c>
      <c r="I122" s="1">
        <f ca="1">INDIRECT("Sheet1!I"&amp;"122")</f>
        <v>0</v>
      </c>
      <c r="J122" s="1">
        <f ca="1">INDIRECT("Sheet1!J"&amp;"122")</f>
        <v>3.1491522789001465</v>
      </c>
      <c r="K122" s="1">
        <f ca="1">INDIRECT("Sheet1!K"&amp;"122")</f>
        <v>5.6751117706298828</v>
      </c>
      <c r="L122" s="1">
        <f ca="1">INDIRECT("Sheet1!L"&amp;"122")</f>
        <v>0</v>
      </c>
      <c r="M122" s="1">
        <f ca="1">INDIRECT("Sheet1!M"&amp;"122")</f>
        <v>0</v>
      </c>
      <c r="N122" s="1">
        <f ca="1">INDIRECT("Sheet1!N"&amp;"122")</f>
        <v>6.4990320205688477</v>
      </c>
      <c r="O122" s="1">
        <f ca="1">INDIRECT("Sheet1!O"&amp;"122")</f>
        <v>0</v>
      </c>
      <c r="P122" s="1">
        <f ca="1">INDIRECT("Sheet1!P"&amp;"122")</f>
        <v>0</v>
      </c>
      <c r="Q122" s="1">
        <f ca="1">INDIRECT("Sheet1!Q"&amp;"122")</f>
        <v>0</v>
      </c>
      <c r="R122" s="1">
        <f ca="1">INDIRECT("Sheet1!R"&amp;"122")</f>
        <v>0</v>
      </c>
      <c r="S122" s="1">
        <f ca="1">INDIRECT("Sheet1!S"&amp;"122")</f>
        <v>2.7724947929382324</v>
      </c>
      <c r="T122" s="1">
        <f ca="1">INDIRECT("Sheet1!T"&amp;"122")</f>
        <v>0</v>
      </c>
      <c r="U122" s="1">
        <f ca="1">INDIRECT("Sheet1!U"&amp;"122")</f>
        <v>0</v>
      </c>
      <c r="V122" s="1">
        <f ca="1">INDIRECT("Sheet1!V"&amp;"122")</f>
        <v>0</v>
      </c>
      <c r="W122" s="1">
        <f ca="1">INDIRECT("Sheet1!W"&amp;"122")</f>
        <v>0</v>
      </c>
      <c r="X122" s="1">
        <f ca="1">INDIRECT("Sheet1!X"&amp;"122")</f>
        <v>6.004425048828125</v>
      </c>
      <c r="Y122" s="1">
        <f ca="1">INDIRECT("Sheet1!Y"&amp;"122")</f>
        <v>6.3234672546386719</v>
      </c>
      <c r="Z122" s="1">
        <f ca="1">INDIRECT("Sheet1!Z"&amp;"122")</f>
        <v>0.59841597080230713</v>
      </c>
      <c r="AA122" s="1">
        <f ca="1">INDIRECT("Sheet1!AA"&amp;"122")</f>
        <v>6.40240478515625</v>
      </c>
      <c r="AB122" s="1">
        <f ca="1">INDIRECT("Sheet1!AB"&amp;"122")</f>
        <v>0</v>
      </c>
      <c r="AC122" s="1">
        <f ca="1">INDIRECT("Sheet1!AC"&amp;"122")</f>
        <v>6.2164335250854492</v>
      </c>
      <c r="AD122" s="1">
        <f ca="1">INDIRECT("Sheet1!AD"&amp;"122")</f>
        <v>0</v>
      </c>
      <c r="AE122" s="1">
        <f ca="1">INDIRECT("Sheet1!AE"&amp;"122")</f>
        <v>0</v>
      </c>
      <c r="AF122" s="1">
        <f ca="1">INDIRECT("Sheet1!AF"&amp;"122")</f>
        <v>0</v>
      </c>
      <c r="AG122" s="1">
        <f ca="1">INDIRECT("Sheet1!AG"&amp;"122")</f>
        <v>0</v>
      </c>
      <c r="AH122" s="1">
        <f ca="1">INDIRECT("Sheet1!AH"&amp;"122")</f>
        <v>0</v>
      </c>
      <c r="AI122" s="1">
        <f ca="1">INDIRECT("Sheet1!AI"&amp;"122")</f>
        <v>6.2077159881591797</v>
      </c>
    </row>
    <row r="123" spans="1:35" customFormat="1" x14ac:dyDescent="0.25">
      <c r="A123" s="6">
        <f ca="1">INDIRECT("Sheet1!A"&amp;"123")</f>
        <v>45778</v>
      </c>
      <c r="B123" s="1">
        <f ca="1">INDIRECT("Sheet1!B"&amp;"123")</f>
        <v>31.661659240722656</v>
      </c>
      <c r="C123" s="1">
        <f ca="1">INDIRECT("Sheet1!C"&amp;"123")</f>
        <v>0</v>
      </c>
      <c r="D123" s="1">
        <f ca="1">INDIRECT("Sheet1!D"&amp;"123")</f>
        <v>0</v>
      </c>
      <c r="E123" s="1">
        <f ca="1">INDIRECT("Sheet1!E"&amp;"123")</f>
        <v>0</v>
      </c>
      <c r="F123" s="1">
        <f ca="1">INDIRECT("Sheet1!F"&amp;"123")</f>
        <v>0</v>
      </c>
      <c r="G123" s="1">
        <f ca="1">INDIRECT("Sheet1!G"&amp;"123")</f>
        <v>0</v>
      </c>
      <c r="H123" s="1">
        <f ca="1">INDIRECT("Sheet1!H"&amp;"123")</f>
        <v>0</v>
      </c>
      <c r="I123" s="1">
        <f ca="1">INDIRECT("Sheet1!I"&amp;"123")</f>
        <v>0</v>
      </c>
      <c r="J123" s="1">
        <f ca="1">INDIRECT("Sheet1!J"&amp;"123")</f>
        <v>1.7752265930175781</v>
      </c>
      <c r="K123" s="1">
        <f ca="1">INDIRECT("Sheet1!K"&amp;"123")</f>
        <v>3.4000511169433594</v>
      </c>
      <c r="L123" s="1">
        <f ca="1">INDIRECT("Sheet1!L"&amp;"123")</f>
        <v>1.9470987319946289</v>
      </c>
      <c r="M123" s="1">
        <f ca="1">INDIRECT("Sheet1!M"&amp;"123")</f>
        <v>1.1148688793182373</v>
      </c>
      <c r="N123" s="1">
        <f ca="1">INDIRECT("Sheet1!N"&amp;"123")</f>
        <v>2.3443393707275391</v>
      </c>
      <c r="O123" s="1">
        <f ca="1">INDIRECT("Sheet1!O"&amp;"123")</f>
        <v>0</v>
      </c>
      <c r="P123" s="1">
        <f ca="1">INDIRECT("Sheet1!P"&amp;"123")</f>
        <v>0</v>
      </c>
      <c r="Q123" s="1">
        <f ca="1">INDIRECT("Sheet1!Q"&amp;"123")</f>
        <v>0</v>
      </c>
      <c r="R123" s="1">
        <f ca="1">INDIRECT("Sheet1!R"&amp;"123")</f>
        <v>2.2534379959106445</v>
      </c>
      <c r="S123" s="1">
        <f ca="1">INDIRECT("Sheet1!S"&amp;"123")</f>
        <v>0</v>
      </c>
      <c r="T123" s="1">
        <f ca="1">INDIRECT("Sheet1!T"&amp;"123")</f>
        <v>0</v>
      </c>
      <c r="U123" s="1">
        <f ca="1">INDIRECT("Sheet1!U"&amp;"123")</f>
        <v>0</v>
      </c>
      <c r="V123" s="1">
        <f ca="1">INDIRECT("Sheet1!V"&amp;"123")</f>
        <v>0</v>
      </c>
      <c r="W123" s="1">
        <f ca="1">INDIRECT("Sheet1!W"&amp;"123")</f>
        <v>0</v>
      </c>
      <c r="X123" s="1">
        <f ca="1">INDIRECT("Sheet1!X"&amp;"123")</f>
        <v>2.1629147529602051</v>
      </c>
      <c r="Y123" s="1">
        <f ca="1">INDIRECT("Sheet1!Y"&amp;"123")</f>
        <v>4.3489933013916016</v>
      </c>
      <c r="Z123" s="1">
        <f ca="1">INDIRECT("Sheet1!Z"&amp;"123")</f>
        <v>5.1847057342529297</v>
      </c>
      <c r="AA123" s="1">
        <f ca="1">INDIRECT("Sheet1!AA"&amp;"123")</f>
        <v>6.1307783126831055</v>
      </c>
      <c r="AB123" s="1">
        <f ca="1">INDIRECT("Sheet1!AB"&amp;"123")</f>
        <v>0</v>
      </c>
      <c r="AC123" s="1">
        <f ca="1">INDIRECT("Sheet1!AC"&amp;"123")</f>
        <v>6.3980207443237305</v>
      </c>
      <c r="AD123" s="1">
        <f ca="1">INDIRECT("Sheet1!AD"&amp;"123")</f>
        <v>0</v>
      </c>
      <c r="AE123" s="1">
        <f ca="1">INDIRECT("Sheet1!AE"&amp;"123")</f>
        <v>0</v>
      </c>
      <c r="AF123" s="1">
        <f ca="1">INDIRECT("Sheet1!AF"&amp;"123")</f>
        <v>0</v>
      </c>
      <c r="AG123" s="1">
        <f ca="1">INDIRECT("Sheet1!AG"&amp;"123")</f>
        <v>0</v>
      </c>
      <c r="AH123" s="1">
        <f ca="1">INDIRECT("Sheet1!AH"&amp;"123")</f>
        <v>0</v>
      </c>
      <c r="AI123" s="1">
        <f ca="1">INDIRECT("Sheet1!AI"&amp;"123")</f>
        <v>5.8771219253540039</v>
      </c>
    </row>
    <row r="124" spans="1:35" customFormat="1" x14ac:dyDescent="0.25">
      <c r="A124" s="6">
        <f ca="1">INDIRECT("Sheet1!A"&amp;"124")</f>
        <v>45779</v>
      </c>
      <c r="B124" s="1">
        <f ca="1">INDIRECT("Sheet1!B"&amp;"124")</f>
        <v>15.667995452880859</v>
      </c>
      <c r="C124" s="1">
        <f ca="1">INDIRECT("Sheet1!C"&amp;"124")</f>
        <v>0</v>
      </c>
      <c r="D124" s="1">
        <f ca="1">INDIRECT("Sheet1!D"&amp;"124")</f>
        <v>0</v>
      </c>
      <c r="E124" s="1">
        <f ca="1">INDIRECT("Sheet1!E"&amp;"124")</f>
        <v>0</v>
      </c>
      <c r="F124" s="1">
        <f ca="1">INDIRECT("Sheet1!F"&amp;"124")</f>
        <v>0</v>
      </c>
      <c r="G124" s="1">
        <f ca="1">INDIRECT("Sheet1!G"&amp;"124")</f>
        <v>0</v>
      </c>
      <c r="H124" s="1">
        <f ca="1">INDIRECT("Sheet1!H"&amp;"124")</f>
        <v>0</v>
      </c>
      <c r="I124" s="1">
        <f ca="1">INDIRECT("Sheet1!I"&amp;"124")</f>
        <v>0</v>
      </c>
      <c r="J124" s="1">
        <f ca="1">INDIRECT("Sheet1!J"&amp;"124")</f>
        <v>0</v>
      </c>
      <c r="K124" s="1">
        <f ca="1">INDIRECT("Sheet1!K"&amp;"124")</f>
        <v>0</v>
      </c>
      <c r="L124" s="1">
        <f ca="1">INDIRECT("Sheet1!L"&amp;"124")</f>
        <v>4.9642810821533203</v>
      </c>
      <c r="M124" s="1">
        <f ca="1">INDIRECT("Sheet1!M"&amp;"124")</f>
        <v>0.24939486384391785</v>
      </c>
      <c r="N124" s="1">
        <f ca="1">INDIRECT("Sheet1!N"&amp;"124")</f>
        <v>0</v>
      </c>
      <c r="O124" s="1">
        <f ca="1">INDIRECT("Sheet1!O"&amp;"124")</f>
        <v>0</v>
      </c>
      <c r="P124" s="1">
        <f ca="1">INDIRECT("Sheet1!P"&amp;"124")</f>
        <v>0</v>
      </c>
      <c r="Q124" s="1">
        <f ca="1">INDIRECT("Sheet1!Q"&amp;"124")</f>
        <v>0</v>
      </c>
      <c r="R124" s="1">
        <f ca="1">INDIRECT("Sheet1!R"&amp;"124")</f>
        <v>0</v>
      </c>
      <c r="S124" s="1">
        <f ca="1">INDIRECT("Sheet1!S"&amp;"124")</f>
        <v>0</v>
      </c>
      <c r="T124" s="1">
        <f ca="1">INDIRECT("Sheet1!T"&amp;"124")</f>
        <v>0</v>
      </c>
      <c r="U124" s="1">
        <f ca="1">INDIRECT("Sheet1!U"&amp;"124")</f>
        <v>0</v>
      </c>
      <c r="V124" s="1">
        <f ca="1">INDIRECT("Sheet1!V"&amp;"124")</f>
        <v>0</v>
      </c>
      <c r="W124" s="1">
        <f ca="1">INDIRECT("Sheet1!W"&amp;"124")</f>
        <v>0</v>
      </c>
      <c r="X124" s="1">
        <f ca="1">INDIRECT("Sheet1!X"&amp;"124")</f>
        <v>0</v>
      </c>
      <c r="Y124" s="1">
        <f ca="1">INDIRECT("Sheet1!Y"&amp;"124")</f>
        <v>0</v>
      </c>
      <c r="Z124" s="1">
        <f ca="1">INDIRECT("Sheet1!Z"&amp;"124")</f>
        <v>0</v>
      </c>
      <c r="AA124" s="1">
        <f ca="1">INDIRECT("Sheet1!AA"&amp;"124")</f>
        <v>1.6070239245891571E-2</v>
      </c>
      <c r="AB124" s="1">
        <f ca="1">INDIRECT("Sheet1!AB"&amp;"124")</f>
        <v>0</v>
      </c>
      <c r="AC124" s="1">
        <f ca="1">INDIRECT("Sheet1!AC"&amp;"124")</f>
        <v>5.5694923400878906</v>
      </c>
      <c r="AD124" s="1">
        <f ca="1">INDIRECT("Sheet1!AD"&amp;"124")</f>
        <v>0</v>
      </c>
      <c r="AE124" s="1">
        <f ca="1">INDIRECT("Sheet1!AE"&amp;"124")</f>
        <v>0</v>
      </c>
      <c r="AF124" s="1">
        <f ca="1">INDIRECT("Sheet1!AF"&amp;"124")</f>
        <v>0</v>
      </c>
      <c r="AG124" s="1">
        <f ca="1">INDIRECT("Sheet1!AG"&amp;"124")</f>
        <v>0</v>
      </c>
      <c r="AH124" s="1">
        <f ca="1">INDIRECT("Sheet1!AH"&amp;"124")</f>
        <v>0</v>
      </c>
      <c r="AI124" s="1">
        <f ca="1">INDIRECT("Sheet1!AI"&amp;"124")</f>
        <v>4.9707851409912109</v>
      </c>
    </row>
    <row r="125" spans="1:35" customFormat="1" x14ac:dyDescent="0.25">
      <c r="A125" s="6">
        <f ca="1">INDIRECT("Sheet1!A"&amp;"125")</f>
        <v>45780</v>
      </c>
      <c r="B125" s="1">
        <f ca="1">INDIRECT("Sheet1!B"&amp;"125")</f>
        <v>15.292699813842773</v>
      </c>
      <c r="C125" s="1">
        <f ca="1">INDIRECT("Sheet1!C"&amp;"125")</f>
        <v>0</v>
      </c>
      <c r="D125" s="1">
        <f ca="1">INDIRECT("Sheet1!D"&amp;"125")</f>
        <v>0</v>
      </c>
      <c r="E125" s="1">
        <f ca="1">INDIRECT("Sheet1!E"&amp;"125")</f>
        <v>0</v>
      </c>
      <c r="F125" s="1">
        <f ca="1">INDIRECT("Sheet1!F"&amp;"125")</f>
        <v>0</v>
      </c>
      <c r="G125" s="1">
        <f ca="1">INDIRECT("Sheet1!G"&amp;"125")</f>
        <v>0</v>
      </c>
      <c r="H125" s="1">
        <f ca="1">INDIRECT("Sheet1!H"&amp;"125")</f>
        <v>0</v>
      </c>
      <c r="I125" s="1">
        <f ca="1">INDIRECT("Sheet1!I"&amp;"125")</f>
        <v>0</v>
      </c>
      <c r="J125" s="1">
        <f ca="1">INDIRECT("Sheet1!J"&amp;"125")</f>
        <v>0</v>
      </c>
      <c r="K125" s="1">
        <f ca="1">INDIRECT("Sheet1!K"&amp;"125")</f>
        <v>3.6095059476792812E-3</v>
      </c>
      <c r="L125" s="1">
        <f ca="1">INDIRECT("Sheet1!L"&amp;"125")</f>
        <v>4.9558372497558594</v>
      </c>
      <c r="M125" s="1">
        <f ca="1">INDIRECT("Sheet1!M"&amp;"125")</f>
        <v>0</v>
      </c>
      <c r="N125" s="1">
        <f ca="1">INDIRECT("Sheet1!N"&amp;"125")</f>
        <v>0</v>
      </c>
      <c r="O125" s="1">
        <f ca="1">INDIRECT("Sheet1!O"&amp;"125")</f>
        <v>0.19214028120040894</v>
      </c>
      <c r="P125" s="1">
        <f ca="1">INDIRECT("Sheet1!P"&amp;"125")</f>
        <v>0</v>
      </c>
      <c r="Q125" s="1">
        <f ca="1">INDIRECT("Sheet1!Q"&amp;"125")</f>
        <v>0</v>
      </c>
      <c r="R125" s="1">
        <f ca="1">INDIRECT("Sheet1!R"&amp;"125")</f>
        <v>0</v>
      </c>
      <c r="S125" s="1">
        <f ca="1">INDIRECT("Sheet1!S"&amp;"125")</f>
        <v>0</v>
      </c>
      <c r="T125" s="1">
        <f ca="1">INDIRECT("Sheet1!T"&amp;"125")</f>
        <v>0</v>
      </c>
      <c r="U125" s="1">
        <f ca="1">INDIRECT("Sheet1!U"&amp;"125")</f>
        <v>0</v>
      </c>
      <c r="V125" s="1">
        <f ca="1">INDIRECT("Sheet1!V"&amp;"125")</f>
        <v>0</v>
      </c>
      <c r="W125" s="1">
        <f ca="1">INDIRECT("Sheet1!W"&amp;"125")</f>
        <v>0</v>
      </c>
      <c r="X125" s="1">
        <f ca="1">INDIRECT("Sheet1!X"&amp;"125")</f>
        <v>0</v>
      </c>
      <c r="Y125" s="1">
        <f ca="1">INDIRECT("Sheet1!Y"&amp;"125")</f>
        <v>0</v>
      </c>
      <c r="Z125" s="1">
        <f ca="1">INDIRECT("Sheet1!Z"&amp;"125")</f>
        <v>0</v>
      </c>
      <c r="AA125" s="1">
        <f ca="1">INDIRECT("Sheet1!AA"&amp;"125")</f>
        <v>0</v>
      </c>
      <c r="AB125" s="1">
        <f ca="1">INDIRECT("Sheet1!AB"&amp;"125")</f>
        <v>0</v>
      </c>
      <c r="AC125" s="1">
        <f ca="1">INDIRECT("Sheet1!AC"&amp;"125")</f>
        <v>5.5937490463256836</v>
      </c>
      <c r="AD125" s="1">
        <f ca="1">INDIRECT("Sheet1!AD"&amp;"125")</f>
        <v>0</v>
      </c>
      <c r="AE125" s="1">
        <f ca="1">INDIRECT("Sheet1!AE"&amp;"125")</f>
        <v>0</v>
      </c>
      <c r="AF125" s="1">
        <f ca="1">INDIRECT("Sheet1!AF"&amp;"125")</f>
        <v>0</v>
      </c>
      <c r="AG125" s="1">
        <f ca="1">INDIRECT("Sheet1!AG"&amp;"125")</f>
        <v>0</v>
      </c>
      <c r="AH125" s="1">
        <f ca="1">INDIRECT("Sheet1!AH"&amp;"125")</f>
        <v>0</v>
      </c>
      <c r="AI125" s="1">
        <f ca="1">INDIRECT("Sheet1!AI"&amp;"125")</f>
        <v>4.7478036880493164</v>
      </c>
    </row>
    <row r="126" spans="1:35" customFormat="1" x14ac:dyDescent="0.25">
      <c r="A126" s="6">
        <f ca="1">INDIRECT("Sheet1!A"&amp;"126")</f>
        <v>45781</v>
      </c>
      <c r="B126" s="1">
        <f ca="1">INDIRECT("Sheet1!B"&amp;"126")</f>
        <v>15.328395843505859</v>
      </c>
      <c r="C126" s="1">
        <f ca="1">INDIRECT("Sheet1!C"&amp;"126")</f>
        <v>0</v>
      </c>
      <c r="D126" s="1">
        <f ca="1">INDIRECT("Sheet1!D"&amp;"126")</f>
        <v>0</v>
      </c>
      <c r="E126" s="1">
        <f ca="1">INDIRECT("Sheet1!E"&amp;"126")</f>
        <v>0</v>
      </c>
      <c r="F126" s="1">
        <f ca="1">INDIRECT("Sheet1!F"&amp;"126")</f>
        <v>0</v>
      </c>
      <c r="G126" s="1">
        <f ca="1">INDIRECT("Sheet1!G"&amp;"126")</f>
        <v>0</v>
      </c>
      <c r="H126" s="1">
        <f ca="1">INDIRECT("Sheet1!H"&amp;"126")</f>
        <v>0</v>
      </c>
      <c r="I126" s="1">
        <f ca="1">INDIRECT("Sheet1!I"&amp;"126")</f>
        <v>0</v>
      </c>
      <c r="J126" s="1">
        <f ca="1">INDIRECT("Sheet1!J"&amp;"126")</f>
        <v>0</v>
      </c>
      <c r="K126" s="1">
        <f ca="1">INDIRECT("Sheet1!K"&amp;"126")</f>
        <v>0</v>
      </c>
      <c r="L126" s="1">
        <f ca="1">INDIRECT("Sheet1!L"&amp;"126")</f>
        <v>4.9623641967773438</v>
      </c>
      <c r="M126" s="1">
        <f ca="1">INDIRECT("Sheet1!M"&amp;"126")</f>
        <v>0</v>
      </c>
      <c r="N126" s="1">
        <f ca="1">INDIRECT("Sheet1!N"&amp;"126")</f>
        <v>0</v>
      </c>
      <c r="O126" s="1">
        <f ca="1">INDIRECT("Sheet1!O"&amp;"126")</f>
        <v>0</v>
      </c>
      <c r="P126" s="1">
        <f ca="1">INDIRECT("Sheet1!P"&amp;"126")</f>
        <v>0</v>
      </c>
      <c r="Q126" s="1">
        <f ca="1">INDIRECT("Sheet1!Q"&amp;"126")</f>
        <v>0</v>
      </c>
      <c r="R126" s="1">
        <f ca="1">INDIRECT("Sheet1!R"&amp;"126")</f>
        <v>0</v>
      </c>
      <c r="S126" s="1">
        <f ca="1">INDIRECT("Sheet1!S"&amp;"126")</f>
        <v>0</v>
      </c>
      <c r="T126" s="1">
        <f ca="1">INDIRECT("Sheet1!T"&amp;"126")</f>
        <v>0</v>
      </c>
      <c r="U126" s="1">
        <f ca="1">INDIRECT("Sheet1!U"&amp;"126")</f>
        <v>0</v>
      </c>
      <c r="V126" s="1">
        <f ca="1">INDIRECT("Sheet1!V"&amp;"126")</f>
        <v>0</v>
      </c>
      <c r="W126" s="1">
        <f ca="1">INDIRECT("Sheet1!W"&amp;"126")</f>
        <v>0</v>
      </c>
      <c r="X126" s="1">
        <f ca="1">INDIRECT("Sheet1!X"&amp;"126")</f>
        <v>0</v>
      </c>
      <c r="Y126" s="1">
        <f ca="1">INDIRECT("Sheet1!Y"&amp;"126")</f>
        <v>0</v>
      </c>
      <c r="Z126" s="1">
        <f ca="1">INDIRECT("Sheet1!Z"&amp;"126")</f>
        <v>0</v>
      </c>
      <c r="AA126" s="1">
        <f ca="1">INDIRECT("Sheet1!AA"&amp;"126")</f>
        <v>0</v>
      </c>
      <c r="AB126" s="1">
        <f ca="1">INDIRECT("Sheet1!AB"&amp;"126")</f>
        <v>0</v>
      </c>
      <c r="AC126" s="1">
        <f ca="1">INDIRECT("Sheet1!AC"&amp;"126")</f>
        <v>5.5995464324951172</v>
      </c>
      <c r="AD126" s="1">
        <f ca="1">INDIRECT("Sheet1!AD"&amp;"126")</f>
        <v>0</v>
      </c>
      <c r="AE126" s="1">
        <f ca="1">INDIRECT("Sheet1!AE"&amp;"126")</f>
        <v>0</v>
      </c>
      <c r="AF126" s="1">
        <f ca="1">INDIRECT("Sheet1!AF"&amp;"126")</f>
        <v>0</v>
      </c>
      <c r="AG126" s="1">
        <f ca="1">INDIRECT("Sheet1!AG"&amp;"126")</f>
        <v>0</v>
      </c>
      <c r="AH126" s="1">
        <f ca="1">INDIRECT("Sheet1!AH"&amp;"126")</f>
        <v>0</v>
      </c>
      <c r="AI126" s="1">
        <f ca="1">INDIRECT("Sheet1!AI"&amp;"126")</f>
        <v>4.7519950866699219</v>
      </c>
    </row>
    <row r="127" spans="1:35" customFormat="1" x14ac:dyDescent="0.25">
      <c r="A127" s="6">
        <f ca="1">INDIRECT("Sheet1!A"&amp;"127")</f>
        <v>45782</v>
      </c>
      <c r="B127" s="1">
        <f ca="1">INDIRECT("Sheet1!B"&amp;"127")</f>
        <v>15.236749649047852</v>
      </c>
      <c r="C127" s="1">
        <f ca="1">INDIRECT("Sheet1!C"&amp;"127")</f>
        <v>0</v>
      </c>
      <c r="D127" s="1">
        <f ca="1">INDIRECT("Sheet1!D"&amp;"127")</f>
        <v>0</v>
      </c>
      <c r="E127" s="1">
        <f ca="1">INDIRECT("Sheet1!E"&amp;"127")</f>
        <v>0</v>
      </c>
      <c r="F127" s="1">
        <f ca="1">INDIRECT("Sheet1!F"&amp;"127")</f>
        <v>0</v>
      </c>
      <c r="G127" s="1">
        <f ca="1">INDIRECT("Sheet1!G"&amp;"127")</f>
        <v>0</v>
      </c>
      <c r="H127" s="1">
        <f ca="1">INDIRECT("Sheet1!H"&amp;"127")</f>
        <v>0</v>
      </c>
      <c r="I127" s="1">
        <f ca="1">INDIRECT("Sheet1!I"&amp;"127")</f>
        <v>0</v>
      </c>
      <c r="J127" s="1">
        <f ca="1">INDIRECT("Sheet1!J"&amp;"127")</f>
        <v>0</v>
      </c>
      <c r="K127" s="1">
        <f ca="1">INDIRECT("Sheet1!K"&amp;"127")</f>
        <v>0</v>
      </c>
      <c r="L127" s="1">
        <f ca="1">INDIRECT("Sheet1!L"&amp;"127")</f>
        <v>4.9642124176025391</v>
      </c>
      <c r="M127" s="1">
        <f ca="1">INDIRECT("Sheet1!M"&amp;"127")</f>
        <v>0</v>
      </c>
      <c r="N127" s="1">
        <f ca="1">INDIRECT("Sheet1!N"&amp;"127")</f>
        <v>0</v>
      </c>
      <c r="O127" s="1">
        <f ca="1">INDIRECT("Sheet1!O"&amp;"127")</f>
        <v>0</v>
      </c>
      <c r="P127" s="1">
        <f ca="1">INDIRECT("Sheet1!P"&amp;"127")</f>
        <v>0</v>
      </c>
      <c r="Q127" s="1">
        <f ca="1">INDIRECT("Sheet1!Q"&amp;"127")</f>
        <v>0</v>
      </c>
      <c r="R127" s="1">
        <f ca="1">INDIRECT("Sheet1!R"&amp;"127")</f>
        <v>0</v>
      </c>
      <c r="S127" s="1">
        <f ca="1">INDIRECT("Sheet1!S"&amp;"127")</f>
        <v>0</v>
      </c>
      <c r="T127" s="1">
        <f ca="1">INDIRECT("Sheet1!T"&amp;"127")</f>
        <v>0</v>
      </c>
      <c r="U127" s="1">
        <f ca="1">INDIRECT("Sheet1!U"&amp;"127")</f>
        <v>0</v>
      </c>
      <c r="V127" s="1">
        <f ca="1">INDIRECT("Sheet1!V"&amp;"127")</f>
        <v>0</v>
      </c>
      <c r="W127" s="1">
        <f ca="1">INDIRECT("Sheet1!W"&amp;"127")</f>
        <v>0</v>
      </c>
      <c r="X127" s="1">
        <f ca="1">INDIRECT("Sheet1!X"&amp;"127")</f>
        <v>0</v>
      </c>
      <c r="Y127" s="1">
        <f ca="1">INDIRECT("Sheet1!Y"&amp;"127")</f>
        <v>0</v>
      </c>
      <c r="Z127" s="1">
        <f ca="1">INDIRECT("Sheet1!Z"&amp;"127")</f>
        <v>0</v>
      </c>
      <c r="AA127" s="1">
        <f ca="1">INDIRECT("Sheet1!AA"&amp;"127")</f>
        <v>0</v>
      </c>
      <c r="AB127" s="1">
        <f ca="1">INDIRECT("Sheet1!AB"&amp;"127")</f>
        <v>0</v>
      </c>
      <c r="AC127" s="1">
        <f ca="1">INDIRECT("Sheet1!AC"&amp;"127")</f>
        <v>5.550745964050293</v>
      </c>
      <c r="AD127" s="1">
        <f ca="1">INDIRECT("Sheet1!AD"&amp;"127")</f>
        <v>0</v>
      </c>
      <c r="AE127" s="1">
        <f ca="1">INDIRECT("Sheet1!AE"&amp;"127")</f>
        <v>0</v>
      </c>
      <c r="AF127" s="1">
        <f ca="1">INDIRECT("Sheet1!AF"&amp;"127")</f>
        <v>0</v>
      </c>
      <c r="AG127" s="1">
        <f ca="1">INDIRECT("Sheet1!AG"&amp;"127")</f>
        <v>0.13102439045906067</v>
      </c>
      <c r="AH127" s="1">
        <f ca="1">INDIRECT("Sheet1!AH"&amp;"127")</f>
        <v>0</v>
      </c>
      <c r="AI127" s="1">
        <f ca="1">INDIRECT("Sheet1!AI"&amp;"127")</f>
        <v>4.7531270980834961</v>
      </c>
    </row>
    <row r="128" spans="1:35" customFormat="1" x14ac:dyDescent="0.25">
      <c r="A128" s="6">
        <f ca="1">INDIRECT("Sheet1!A"&amp;"128")</f>
        <v>45783</v>
      </c>
      <c r="B128" s="1">
        <f ca="1">INDIRECT("Sheet1!B"&amp;"128")</f>
        <v>14.846704483032227</v>
      </c>
      <c r="C128" s="1">
        <f ca="1">INDIRECT("Sheet1!C"&amp;"128")</f>
        <v>0</v>
      </c>
      <c r="D128" s="1">
        <f ca="1">INDIRECT("Sheet1!D"&amp;"128")</f>
        <v>0</v>
      </c>
      <c r="E128" s="1">
        <f ca="1">INDIRECT("Sheet1!E"&amp;"128")</f>
        <v>0</v>
      </c>
      <c r="F128" s="1">
        <f ca="1">INDIRECT("Sheet1!F"&amp;"128")</f>
        <v>0</v>
      </c>
      <c r="G128" s="1">
        <f ca="1">INDIRECT("Sheet1!G"&amp;"128")</f>
        <v>0</v>
      </c>
      <c r="H128" s="1">
        <f ca="1">INDIRECT("Sheet1!H"&amp;"128")</f>
        <v>0</v>
      </c>
      <c r="I128" s="1">
        <f ca="1">INDIRECT("Sheet1!I"&amp;"128")</f>
        <v>0</v>
      </c>
      <c r="J128" s="1">
        <f ca="1">INDIRECT("Sheet1!J"&amp;"128")</f>
        <v>0</v>
      </c>
      <c r="K128" s="1">
        <f ca="1">INDIRECT("Sheet1!K"&amp;"128")</f>
        <v>0</v>
      </c>
      <c r="L128" s="1">
        <f ca="1">INDIRECT("Sheet1!L"&amp;"128")</f>
        <v>5.0106115341186523</v>
      </c>
      <c r="M128" s="1">
        <f ca="1">INDIRECT("Sheet1!M"&amp;"128")</f>
        <v>0</v>
      </c>
      <c r="N128" s="1">
        <f ca="1">INDIRECT("Sheet1!N"&amp;"128")</f>
        <v>0</v>
      </c>
      <c r="O128" s="1">
        <f ca="1">INDIRECT("Sheet1!O"&amp;"128")</f>
        <v>0</v>
      </c>
      <c r="P128" s="1">
        <f ca="1">INDIRECT("Sheet1!P"&amp;"128")</f>
        <v>0</v>
      </c>
      <c r="Q128" s="1">
        <f ca="1">INDIRECT("Sheet1!Q"&amp;"128")</f>
        <v>0</v>
      </c>
      <c r="R128" s="1">
        <f ca="1">INDIRECT("Sheet1!R"&amp;"128")</f>
        <v>0</v>
      </c>
      <c r="S128" s="1">
        <f ca="1">INDIRECT("Sheet1!S"&amp;"128")</f>
        <v>0</v>
      </c>
      <c r="T128" s="1">
        <f ca="1">INDIRECT("Sheet1!T"&amp;"128")</f>
        <v>0</v>
      </c>
      <c r="U128" s="1">
        <f ca="1">INDIRECT("Sheet1!U"&amp;"128")</f>
        <v>0</v>
      </c>
      <c r="V128" s="1">
        <f ca="1">INDIRECT("Sheet1!V"&amp;"128")</f>
        <v>0</v>
      </c>
      <c r="W128" s="1">
        <f ca="1">INDIRECT("Sheet1!W"&amp;"128")</f>
        <v>0</v>
      </c>
      <c r="X128" s="1">
        <f ca="1">INDIRECT("Sheet1!X"&amp;"128")</f>
        <v>0</v>
      </c>
      <c r="Y128" s="1">
        <f ca="1">INDIRECT("Sheet1!Y"&amp;"128")</f>
        <v>0</v>
      </c>
      <c r="Z128" s="1">
        <f ca="1">INDIRECT("Sheet1!Z"&amp;"128")</f>
        <v>0</v>
      </c>
      <c r="AA128" s="1">
        <f ca="1">INDIRECT("Sheet1!AA"&amp;"128")</f>
        <v>0</v>
      </c>
      <c r="AB128" s="1">
        <f ca="1">INDIRECT("Sheet1!AB"&amp;"128")</f>
        <v>0</v>
      </c>
      <c r="AC128" s="1">
        <f ca="1">INDIRECT("Sheet1!AC"&amp;"128")</f>
        <v>5.3243598937988281</v>
      </c>
      <c r="AD128" s="1">
        <f ca="1">INDIRECT("Sheet1!AD"&amp;"128")</f>
        <v>0</v>
      </c>
      <c r="AE128" s="1">
        <f ca="1">INDIRECT("Sheet1!AE"&amp;"128")</f>
        <v>0</v>
      </c>
      <c r="AF128" s="1">
        <f ca="1">INDIRECT("Sheet1!AF"&amp;"128")</f>
        <v>0</v>
      </c>
      <c r="AG128" s="1">
        <f ca="1">INDIRECT("Sheet1!AG"&amp;"128")</f>
        <v>0.19735509157180786</v>
      </c>
      <c r="AH128" s="1">
        <f ca="1">INDIRECT("Sheet1!AH"&amp;"128")</f>
        <v>0</v>
      </c>
      <c r="AI128" s="1">
        <f ca="1">INDIRECT("Sheet1!AI"&amp;"128")</f>
        <v>4.5016956329345703</v>
      </c>
    </row>
    <row r="129" spans="1:35" customFormat="1" x14ac:dyDescent="0.25">
      <c r="A129" s="6">
        <f ca="1">INDIRECT("Sheet1!A"&amp;"129")</f>
        <v>45784</v>
      </c>
      <c r="B129" s="1">
        <f ca="1">INDIRECT("Sheet1!B"&amp;"129")</f>
        <v>8.4572086334228516</v>
      </c>
      <c r="C129" s="1">
        <f ca="1">INDIRECT("Sheet1!C"&amp;"129")</f>
        <v>0</v>
      </c>
      <c r="D129" s="1">
        <f ca="1">INDIRECT("Sheet1!D"&amp;"129")</f>
        <v>0</v>
      </c>
      <c r="E129" s="1">
        <f ca="1">INDIRECT("Sheet1!E"&amp;"129")</f>
        <v>0</v>
      </c>
      <c r="F129" s="1">
        <f ca="1">INDIRECT("Sheet1!F"&amp;"129")</f>
        <v>0</v>
      </c>
      <c r="G129" s="1">
        <f ca="1">INDIRECT("Sheet1!G"&amp;"129")</f>
        <v>0</v>
      </c>
      <c r="H129" s="1">
        <f ca="1">INDIRECT("Sheet1!H"&amp;"129")</f>
        <v>0</v>
      </c>
      <c r="I129" s="1">
        <f ca="1">INDIRECT("Sheet1!I"&amp;"129")</f>
        <v>0</v>
      </c>
      <c r="J129" s="1">
        <f ca="1">INDIRECT("Sheet1!J"&amp;"129")</f>
        <v>0</v>
      </c>
      <c r="K129" s="1">
        <f ca="1">INDIRECT("Sheet1!K"&amp;"129")</f>
        <v>0</v>
      </c>
      <c r="L129" s="1">
        <f ca="1">INDIRECT("Sheet1!L"&amp;"129")</f>
        <v>2.8500809669494629</v>
      </c>
      <c r="M129" s="1">
        <f ca="1">INDIRECT("Sheet1!M"&amp;"129")</f>
        <v>0</v>
      </c>
      <c r="N129" s="1">
        <f ca="1">INDIRECT("Sheet1!N"&amp;"129")</f>
        <v>0</v>
      </c>
      <c r="O129" s="1">
        <f ca="1">INDIRECT("Sheet1!O"&amp;"129")</f>
        <v>0</v>
      </c>
      <c r="P129" s="1">
        <f ca="1">INDIRECT("Sheet1!P"&amp;"129")</f>
        <v>0</v>
      </c>
      <c r="Q129" s="1">
        <f ca="1">INDIRECT("Sheet1!Q"&amp;"129")</f>
        <v>0</v>
      </c>
      <c r="R129" s="1">
        <f ca="1">INDIRECT("Sheet1!R"&amp;"129")</f>
        <v>0</v>
      </c>
      <c r="S129" s="1">
        <f ca="1">INDIRECT("Sheet1!S"&amp;"129")</f>
        <v>0</v>
      </c>
      <c r="T129" s="1">
        <f ca="1">INDIRECT("Sheet1!T"&amp;"129")</f>
        <v>0</v>
      </c>
      <c r="U129" s="1">
        <f ca="1">INDIRECT("Sheet1!U"&amp;"129")</f>
        <v>0</v>
      </c>
      <c r="V129" s="1">
        <f ca="1">INDIRECT("Sheet1!V"&amp;"129")</f>
        <v>0</v>
      </c>
      <c r="W129" s="1">
        <f ca="1">INDIRECT("Sheet1!W"&amp;"129")</f>
        <v>0</v>
      </c>
      <c r="X129" s="1">
        <f ca="1">INDIRECT("Sheet1!X"&amp;"129")</f>
        <v>0</v>
      </c>
      <c r="Y129" s="1">
        <f ca="1">INDIRECT("Sheet1!Y"&amp;"129")</f>
        <v>0</v>
      </c>
      <c r="Z129" s="1">
        <f ca="1">INDIRECT("Sheet1!Z"&amp;"129")</f>
        <v>0</v>
      </c>
      <c r="AA129" s="1">
        <f ca="1">INDIRECT("Sheet1!AA"&amp;"129")</f>
        <v>0</v>
      </c>
      <c r="AB129" s="1">
        <f ca="1">INDIRECT("Sheet1!AB"&amp;"129")</f>
        <v>0</v>
      </c>
      <c r="AC129" s="1">
        <f ca="1">INDIRECT("Sheet1!AC"&amp;"129")</f>
        <v>5.1461467742919922</v>
      </c>
      <c r="AD129" s="1">
        <f ca="1">INDIRECT("Sheet1!AD"&amp;"129")</f>
        <v>0</v>
      </c>
      <c r="AE129" s="1">
        <f ca="1">INDIRECT("Sheet1!AE"&amp;"129")</f>
        <v>0</v>
      </c>
      <c r="AF129" s="1">
        <f ca="1">INDIRECT("Sheet1!AF"&amp;"129")</f>
        <v>0</v>
      </c>
      <c r="AG129" s="1">
        <f ca="1">INDIRECT("Sheet1!AG"&amp;"129")</f>
        <v>0</v>
      </c>
      <c r="AH129" s="1">
        <f ca="1">INDIRECT("Sheet1!AH"&amp;"129")</f>
        <v>0</v>
      </c>
      <c r="AI129" s="1">
        <f ca="1">INDIRECT("Sheet1!AI"&amp;"129")</f>
        <v>2.4290790557861328</v>
      </c>
    </row>
    <row r="130" spans="1:35" customFormat="1" x14ac:dyDescent="0.25">
      <c r="A130" s="6">
        <f ca="1">INDIRECT("Sheet1!A"&amp;"130")</f>
        <v>45785</v>
      </c>
      <c r="B130" s="1">
        <f ca="1">INDIRECT("Sheet1!B"&amp;"130")</f>
        <v>0</v>
      </c>
      <c r="C130" s="1">
        <f ca="1">INDIRECT("Sheet1!C"&amp;"130")</f>
        <v>0</v>
      </c>
      <c r="D130" s="1">
        <f ca="1">INDIRECT("Sheet1!D"&amp;"130")</f>
        <v>0</v>
      </c>
      <c r="E130" s="1">
        <f ca="1">INDIRECT("Sheet1!E"&amp;"130")</f>
        <v>0</v>
      </c>
      <c r="F130" s="1">
        <f ca="1">INDIRECT("Sheet1!F"&amp;"130")</f>
        <v>0</v>
      </c>
      <c r="G130" s="1">
        <f ca="1">INDIRECT("Sheet1!G"&amp;"130")</f>
        <v>0</v>
      </c>
      <c r="H130" s="1">
        <f ca="1">INDIRECT("Sheet1!H"&amp;"130")</f>
        <v>0</v>
      </c>
      <c r="I130" s="1">
        <f ca="1">INDIRECT("Sheet1!I"&amp;"130")</f>
        <v>0</v>
      </c>
      <c r="J130" s="1">
        <f ca="1">INDIRECT("Sheet1!J"&amp;"130")</f>
        <v>0</v>
      </c>
      <c r="K130" s="1">
        <f ca="1">INDIRECT("Sheet1!K"&amp;"130")</f>
        <v>0</v>
      </c>
      <c r="L130" s="1">
        <f ca="1">INDIRECT("Sheet1!L"&amp;"130")</f>
        <v>0</v>
      </c>
      <c r="M130" s="1">
        <f ca="1">INDIRECT("Sheet1!M"&amp;"130")</f>
        <v>0</v>
      </c>
      <c r="N130" s="1">
        <f ca="1">INDIRECT("Sheet1!N"&amp;"130")</f>
        <v>0</v>
      </c>
      <c r="O130" s="1">
        <f ca="1">INDIRECT("Sheet1!O"&amp;"130")</f>
        <v>0</v>
      </c>
      <c r="P130" s="1">
        <f ca="1">INDIRECT("Sheet1!P"&amp;"130")</f>
        <v>0</v>
      </c>
      <c r="Q130" s="1">
        <f ca="1">INDIRECT("Sheet1!Q"&amp;"130")</f>
        <v>0</v>
      </c>
      <c r="R130" s="1">
        <f ca="1">INDIRECT("Sheet1!R"&amp;"130")</f>
        <v>0</v>
      </c>
      <c r="S130" s="1">
        <f ca="1">INDIRECT("Sheet1!S"&amp;"130")</f>
        <v>0</v>
      </c>
      <c r="T130" s="1">
        <f ca="1">INDIRECT("Sheet1!T"&amp;"130")</f>
        <v>0</v>
      </c>
      <c r="U130" s="1">
        <f ca="1">INDIRECT("Sheet1!U"&amp;"130")</f>
        <v>0</v>
      </c>
      <c r="V130" s="1">
        <f ca="1">INDIRECT("Sheet1!V"&amp;"130")</f>
        <v>0</v>
      </c>
      <c r="W130" s="1">
        <f ca="1">INDIRECT("Sheet1!W"&amp;"130")</f>
        <v>0</v>
      </c>
      <c r="X130" s="1">
        <f ca="1">INDIRECT("Sheet1!X"&amp;"130")</f>
        <v>0</v>
      </c>
      <c r="Y130" s="1">
        <f ca="1">INDIRECT("Sheet1!Y"&amp;"130")</f>
        <v>0</v>
      </c>
      <c r="Z130" s="1">
        <f ca="1">INDIRECT("Sheet1!Z"&amp;"130")</f>
        <v>0</v>
      </c>
      <c r="AA130" s="1">
        <f ca="1">INDIRECT("Sheet1!AA"&amp;"130")</f>
        <v>0</v>
      </c>
      <c r="AB130" s="1">
        <f ca="1">INDIRECT("Sheet1!AB"&amp;"130")</f>
        <v>0</v>
      </c>
      <c r="AC130" s="1">
        <f ca="1">INDIRECT("Sheet1!AC"&amp;"130")</f>
        <v>0</v>
      </c>
      <c r="AD130" s="1">
        <f ca="1">INDIRECT("Sheet1!AD"&amp;"130")</f>
        <v>0</v>
      </c>
      <c r="AE130" s="1">
        <f ca="1">INDIRECT("Sheet1!AE"&amp;"130")</f>
        <v>0</v>
      </c>
      <c r="AF130" s="1">
        <f ca="1">INDIRECT("Sheet1!AF"&amp;"130")</f>
        <v>0</v>
      </c>
      <c r="AG130" s="1">
        <f ca="1">INDIRECT("Sheet1!AG"&amp;"130")</f>
        <v>0</v>
      </c>
      <c r="AH130" s="1">
        <f ca="1">INDIRECT("Sheet1!AH"&amp;"130")</f>
        <v>0</v>
      </c>
      <c r="AI130" s="1">
        <f ca="1">INDIRECT("Sheet1!AI"&amp;"130")</f>
        <v>0</v>
      </c>
    </row>
    <row r="131" spans="1:35" customFormat="1" x14ac:dyDescent="0.25">
      <c r="A131" s="6">
        <f ca="1">INDIRECT("Sheet1!A"&amp;"131")</f>
        <v>45786</v>
      </c>
      <c r="B131" s="1">
        <f ca="1">INDIRECT("Sheet1!B"&amp;"131")</f>
        <v>9.0407058596611023E-3</v>
      </c>
      <c r="C131" s="1">
        <f ca="1">INDIRECT("Sheet1!C"&amp;"131")</f>
        <v>0</v>
      </c>
      <c r="D131" s="1">
        <f ca="1">INDIRECT("Sheet1!D"&amp;"131")</f>
        <v>0</v>
      </c>
      <c r="E131" s="1">
        <f ca="1">INDIRECT("Sheet1!E"&amp;"131")</f>
        <v>0</v>
      </c>
      <c r="F131" s="1">
        <f ca="1">INDIRECT("Sheet1!F"&amp;"131")</f>
        <v>0</v>
      </c>
      <c r="G131" s="1">
        <f ca="1">INDIRECT("Sheet1!G"&amp;"131")</f>
        <v>0</v>
      </c>
      <c r="H131" s="1">
        <f ca="1">INDIRECT("Sheet1!H"&amp;"131")</f>
        <v>0</v>
      </c>
      <c r="I131" s="1">
        <f ca="1">INDIRECT("Sheet1!I"&amp;"131")</f>
        <v>0</v>
      </c>
      <c r="J131" s="1">
        <f ca="1">INDIRECT("Sheet1!J"&amp;"131")</f>
        <v>0</v>
      </c>
      <c r="K131" s="1">
        <f ca="1">INDIRECT("Sheet1!K"&amp;"131")</f>
        <v>0</v>
      </c>
      <c r="L131" s="1">
        <f ca="1">INDIRECT("Sheet1!L"&amp;"131")</f>
        <v>0</v>
      </c>
      <c r="M131" s="1">
        <f ca="1">INDIRECT("Sheet1!M"&amp;"131")</f>
        <v>0</v>
      </c>
      <c r="N131" s="1">
        <f ca="1">INDIRECT("Sheet1!N"&amp;"131")</f>
        <v>0</v>
      </c>
      <c r="O131" s="1">
        <f ca="1">INDIRECT("Sheet1!O"&amp;"131")</f>
        <v>0</v>
      </c>
      <c r="P131" s="1">
        <f ca="1">INDIRECT("Sheet1!P"&amp;"131")</f>
        <v>0</v>
      </c>
      <c r="Q131" s="1">
        <f ca="1">INDIRECT("Sheet1!Q"&amp;"131")</f>
        <v>0</v>
      </c>
      <c r="R131" s="1">
        <f ca="1">INDIRECT("Sheet1!R"&amp;"131")</f>
        <v>0</v>
      </c>
      <c r="S131" s="1">
        <f ca="1">INDIRECT("Sheet1!S"&amp;"131")</f>
        <v>0</v>
      </c>
      <c r="T131" s="1">
        <f ca="1">INDIRECT("Sheet1!T"&amp;"131")</f>
        <v>0</v>
      </c>
      <c r="U131" s="1">
        <f ca="1">INDIRECT("Sheet1!U"&amp;"131")</f>
        <v>0</v>
      </c>
      <c r="V131" s="1">
        <f ca="1">INDIRECT("Sheet1!V"&amp;"131")</f>
        <v>0</v>
      </c>
      <c r="W131" s="1">
        <f ca="1">INDIRECT("Sheet1!W"&amp;"131")</f>
        <v>0</v>
      </c>
      <c r="X131" s="1">
        <f ca="1">INDIRECT("Sheet1!X"&amp;"131")</f>
        <v>0</v>
      </c>
      <c r="Y131" s="1">
        <f ca="1">INDIRECT("Sheet1!Y"&amp;"131")</f>
        <v>0</v>
      </c>
      <c r="Z131" s="1">
        <f ca="1">INDIRECT("Sheet1!Z"&amp;"131")</f>
        <v>0</v>
      </c>
      <c r="AA131" s="1">
        <f ca="1">INDIRECT("Sheet1!AA"&amp;"131")</f>
        <v>0</v>
      </c>
      <c r="AB131" s="1">
        <f ca="1">INDIRECT("Sheet1!AB"&amp;"131")</f>
        <v>2.3662712424993515E-2</v>
      </c>
      <c r="AC131" s="1">
        <f ca="1">INDIRECT("Sheet1!AC"&amp;"131")</f>
        <v>0</v>
      </c>
      <c r="AD131" s="1">
        <f ca="1">INDIRECT("Sheet1!AD"&amp;"131")</f>
        <v>0</v>
      </c>
      <c r="AE131" s="1">
        <f ca="1">INDIRECT("Sheet1!AE"&amp;"131")</f>
        <v>0</v>
      </c>
      <c r="AF131" s="1">
        <f ca="1">INDIRECT("Sheet1!AF"&amp;"131")</f>
        <v>0</v>
      </c>
      <c r="AG131" s="1">
        <f ca="1">INDIRECT("Sheet1!AG"&amp;"131")</f>
        <v>0</v>
      </c>
      <c r="AH131" s="1">
        <f ca="1">INDIRECT("Sheet1!AH"&amp;"131")</f>
        <v>0</v>
      </c>
      <c r="AI131" s="1">
        <f ca="1">INDIRECT("Sheet1!AI"&amp;"131")</f>
        <v>0</v>
      </c>
    </row>
    <row r="132" spans="1:35" customFormat="1" x14ac:dyDescent="0.25">
      <c r="A132" s="6">
        <f ca="1">INDIRECT("Sheet1!A"&amp;"132")</f>
        <v>45787</v>
      </c>
      <c r="B132" s="1">
        <f ca="1">INDIRECT("Sheet1!B"&amp;"132")</f>
        <v>0</v>
      </c>
      <c r="C132" s="1">
        <f ca="1">INDIRECT("Sheet1!C"&amp;"132")</f>
        <v>0</v>
      </c>
      <c r="D132" s="1">
        <f ca="1">INDIRECT("Sheet1!D"&amp;"132")</f>
        <v>0</v>
      </c>
      <c r="E132" s="1">
        <f ca="1">INDIRECT("Sheet1!E"&amp;"132")</f>
        <v>0</v>
      </c>
      <c r="F132" s="1">
        <f ca="1">INDIRECT("Sheet1!F"&amp;"132")</f>
        <v>0</v>
      </c>
      <c r="G132" s="1">
        <f ca="1">INDIRECT("Sheet1!G"&amp;"132")</f>
        <v>0</v>
      </c>
      <c r="H132" s="1">
        <f ca="1">INDIRECT("Sheet1!H"&amp;"132")</f>
        <v>0</v>
      </c>
      <c r="I132" s="1">
        <f ca="1">INDIRECT("Sheet1!I"&amp;"132")</f>
        <v>0</v>
      </c>
      <c r="J132" s="1">
        <f ca="1">INDIRECT("Sheet1!J"&amp;"132")</f>
        <v>0</v>
      </c>
      <c r="K132" s="1">
        <f ca="1">INDIRECT("Sheet1!K"&amp;"132")</f>
        <v>0</v>
      </c>
      <c r="L132" s="1">
        <f ca="1">INDIRECT("Sheet1!L"&amp;"132")</f>
        <v>0</v>
      </c>
      <c r="M132" s="1">
        <f ca="1">INDIRECT("Sheet1!M"&amp;"132")</f>
        <v>0</v>
      </c>
      <c r="N132" s="1">
        <f ca="1">INDIRECT("Sheet1!N"&amp;"132")</f>
        <v>0</v>
      </c>
      <c r="O132" s="1">
        <f ca="1">INDIRECT("Sheet1!O"&amp;"132")</f>
        <v>0</v>
      </c>
      <c r="P132" s="1">
        <f ca="1">INDIRECT("Sheet1!P"&amp;"132")</f>
        <v>0</v>
      </c>
      <c r="Q132" s="1">
        <f ca="1">INDIRECT("Sheet1!Q"&amp;"132")</f>
        <v>0</v>
      </c>
      <c r="R132" s="1">
        <f ca="1">INDIRECT("Sheet1!R"&amp;"132")</f>
        <v>0</v>
      </c>
      <c r="S132" s="1">
        <f ca="1">INDIRECT("Sheet1!S"&amp;"132")</f>
        <v>0</v>
      </c>
      <c r="T132" s="1">
        <f ca="1">INDIRECT("Sheet1!T"&amp;"132")</f>
        <v>0</v>
      </c>
      <c r="U132" s="1">
        <f ca="1">INDIRECT("Sheet1!U"&amp;"132")</f>
        <v>0</v>
      </c>
      <c r="V132" s="1">
        <f ca="1">INDIRECT("Sheet1!V"&amp;"132")</f>
        <v>0</v>
      </c>
      <c r="W132" s="1">
        <f ca="1">INDIRECT("Sheet1!W"&amp;"132")</f>
        <v>0</v>
      </c>
      <c r="X132" s="1">
        <f ca="1">INDIRECT("Sheet1!X"&amp;"132")</f>
        <v>0</v>
      </c>
      <c r="Y132" s="1">
        <f ca="1">INDIRECT("Sheet1!Y"&amp;"132")</f>
        <v>0</v>
      </c>
      <c r="Z132" s="1">
        <f ca="1">INDIRECT("Sheet1!Z"&amp;"132")</f>
        <v>0</v>
      </c>
      <c r="AA132" s="1">
        <f ca="1">INDIRECT("Sheet1!AA"&amp;"132")</f>
        <v>0</v>
      </c>
      <c r="AB132" s="1">
        <f ca="1">INDIRECT("Sheet1!AB"&amp;"132")</f>
        <v>0</v>
      </c>
      <c r="AC132" s="1">
        <f ca="1">INDIRECT("Sheet1!AC"&amp;"132")</f>
        <v>0</v>
      </c>
      <c r="AD132" s="1">
        <f ca="1">INDIRECT("Sheet1!AD"&amp;"132")</f>
        <v>0</v>
      </c>
      <c r="AE132" s="1">
        <f ca="1">INDIRECT("Sheet1!AE"&amp;"132")</f>
        <v>0</v>
      </c>
      <c r="AF132" s="1">
        <f ca="1">INDIRECT("Sheet1!AF"&amp;"132")</f>
        <v>0</v>
      </c>
      <c r="AG132" s="1">
        <f ca="1">INDIRECT("Sheet1!AG"&amp;"132")</f>
        <v>0</v>
      </c>
      <c r="AH132" s="1">
        <f ca="1">INDIRECT("Sheet1!AH"&amp;"132")</f>
        <v>0</v>
      </c>
      <c r="AI132" s="1">
        <f ca="1">INDIRECT("Sheet1!AI"&amp;"132")</f>
        <v>0</v>
      </c>
    </row>
    <row r="133" spans="1:35" customFormat="1" x14ac:dyDescent="0.25">
      <c r="A133" s="6">
        <f ca="1">INDIRECT("Sheet1!A"&amp;"133")</f>
        <v>45788</v>
      </c>
      <c r="B133" s="1">
        <f ca="1">INDIRECT("Sheet1!B"&amp;"133")</f>
        <v>3.5068741999566555E-4</v>
      </c>
      <c r="C133" s="1">
        <f ca="1">INDIRECT("Sheet1!C"&amp;"133")</f>
        <v>0</v>
      </c>
      <c r="D133" s="1">
        <f ca="1">INDIRECT("Sheet1!D"&amp;"133")</f>
        <v>0</v>
      </c>
      <c r="E133" s="1">
        <f ca="1">INDIRECT("Sheet1!E"&amp;"133")</f>
        <v>0</v>
      </c>
      <c r="F133" s="1">
        <f ca="1">INDIRECT("Sheet1!F"&amp;"133")</f>
        <v>0</v>
      </c>
      <c r="G133" s="1">
        <f ca="1">INDIRECT("Sheet1!G"&amp;"133")</f>
        <v>0</v>
      </c>
      <c r="H133" s="1">
        <f ca="1">INDIRECT("Sheet1!H"&amp;"133")</f>
        <v>0</v>
      </c>
      <c r="I133" s="1">
        <f ca="1">INDIRECT("Sheet1!I"&amp;"133")</f>
        <v>0</v>
      </c>
      <c r="J133" s="1">
        <f ca="1">INDIRECT("Sheet1!J"&amp;"133")</f>
        <v>0</v>
      </c>
      <c r="K133" s="1">
        <f ca="1">INDIRECT("Sheet1!K"&amp;"133")</f>
        <v>0</v>
      </c>
      <c r="L133" s="1">
        <f ca="1">INDIRECT("Sheet1!L"&amp;"133")</f>
        <v>0</v>
      </c>
      <c r="M133" s="1">
        <f ca="1">INDIRECT("Sheet1!M"&amp;"133")</f>
        <v>0</v>
      </c>
      <c r="N133" s="1">
        <f ca="1">INDIRECT("Sheet1!N"&amp;"133")</f>
        <v>0</v>
      </c>
      <c r="O133" s="1">
        <f ca="1">INDIRECT("Sheet1!O"&amp;"133")</f>
        <v>0</v>
      </c>
      <c r="P133" s="1">
        <f ca="1">INDIRECT("Sheet1!P"&amp;"133")</f>
        <v>0</v>
      </c>
      <c r="Q133" s="1">
        <f ca="1">INDIRECT("Sheet1!Q"&amp;"133")</f>
        <v>0</v>
      </c>
      <c r="R133" s="1">
        <f ca="1">INDIRECT("Sheet1!R"&amp;"133")</f>
        <v>0</v>
      </c>
      <c r="S133" s="1">
        <f ca="1">INDIRECT("Sheet1!S"&amp;"133")</f>
        <v>0</v>
      </c>
      <c r="T133" s="1">
        <f ca="1">INDIRECT("Sheet1!T"&amp;"133")</f>
        <v>0</v>
      </c>
      <c r="U133" s="1">
        <f ca="1">INDIRECT("Sheet1!U"&amp;"133")</f>
        <v>0</v>
      </c>
      <c r="V133" s="1">
        <f ca="1">INDIRECT("Sheet1!V"&amp;"133")</f>
        <v>0</v>
      </c>
      <c r="W133" s="1">
        <f ca="1">INDIRECT("Sheet1!W"&amp;"133")</f>
        <v>0</v>
      </c>
      <c r="X133" s="1">
        <f ca="1">INDIRECT("Sheet1!X"&amp;"133")</f>
        <v>0</v>
      </c>
      <c r="Y133" s="1">
        <f ca="1">INDIRECT("Sheet1!Y"&amp;"133")</f>
        <v>0</v>
      </c>
      <c r="Z133" s="1">
        <f ca="1">INDIRECT("Sheet1!Z"&amp;"133")</f>
        <v>0</v>
      </c>
      <c r="AA133" s="1">
        <f ca="1">INDIRECT("Sheet1!AA"&amp;"133")</f>
        <v>0</v>
      </c>
      <c r="AB133" s="1">
        <f ca="1">INDIRECT("Sheet1!AB"&amp;"133")</f>
        <v>0</v>
      </c>
      <c r="AC133" s="1">
        <f ca="1">INDIRECT("Sheet1!AC"&amp;"133")</f>
        <v>3.4205132396891713E-4</v>
      </c>
      <c r="AD133" s="1">
        <f ca="1">INDIRECT("Sheet1!AD"&amp;"133")</f>
        <v>0</v>
      </c>
      <c r="AE133" s="1">
        <f ca="1">INDIRECT("Sheet1!AE"&amp;"133")</f>
        <v>0</v>
      </c>
      <c r="AF133" s="1">
        <f ca="1">INDIRECT("Sheet1!AF"&amp;"133")</f>
        <v>0</v>
      </c>
      <c r="AG133" s="1">
        <f ca="1">INDIRECT("Sheet1!AG"&amp;"133")</f>
        <v>0</v>
      </c>
      <c r="AH133" s="1">
        <f ca="1">INDIRECT("Sheet1!AH"&amp;"133")</f>
        <v>0</v>
      </c>
      <c r="AI133" s="1">
        <f ca="1">INDIRECT("Sheet1!AI"&amp;"133")</f>
        <v>0</v>
      </c>
    </row>
    <row r="134" spans="1:35" customFormat="1" x14ac:dyDescent="0.25">
      <c r="A134" s="6">
        <f ca="1">INDIRECT("Sheet1!A"&amp;"134")</f>
        <v>45789</v>
      </c>
      <c r="B134" s="1">
        <f ca="1">INDIRECT("Sheet1!B"&amp;"134")</f>
        <v>1.0528798156883568E-4</v>
      </c>
      <c r="C134" s="1">
        <f ca="1">INDIRECT("Sheet1!C"&amp;"134")</f>
        <v>0</v>
      </c>
      <c r="D134" s="1">
        <f ca="1">INDIRECT("Sheet1!D"&amp;"134")</f>
        <v>0</v>
      </c>
      <c r="E134" s="1">
        <f ca="1">INDIRECT("Sheet1!E"&amp;"134")</f>
        <v>0</v>
      </c>
      <c r="F134" s="1">
        <f ca="1">INDIRECT("Sheet1!F"&amp;"134")</f>
        <v>0</v>
      </c>
      <c r="G134" s="1">
        <f ca="1">INDIRECT("Sheet1!G"&amp;"134")</f>
        <v>0</v>
      </c>
      <c r="H134" s="1">
        <f ca="1">INDIRECT("Sheet1!H"&amp;"134")</f>
        <v>0</v>
      </c>
      <c r="I134" s="1">
        <f ca="1">INDIRECT("Sheet1!I"&amp;"134")</f>
        <v>0</v>
      </c>
      <c r="J134" s="1">
        <f ca="1">INDIRECT("Sheet1!J"&amp;"134")</f>
        <v>0</v>
      </c>
      <c r="K134" s="1">
        <f ca="1">INDIRECT("Sheet1!K"&amp;"134")</f>
        <v>0</v>
      </c>
      <c r="L134" s="1">
        <f ca="1">INDIRECT("Sheet1!L"&amp;"134")</f>
        <v>0</v>
      </c>
      <c r="M134" s="1">
        <f ca="1">INDIRECT("Sheet1!M"&amp;"134")</f>
        <v>0</v>
      </c>
      <c r="N134" s="1">
        <f ca="1">INDIRECT("Sheet1!N"&amp;"134")</f>
        <v>0</v>
      </c>
      <c r="O134" s="1">
        <f ca="1">INDIRECT("Sheet1!O"&amp;"134")</f>
        <v>0</v>
      </c>
      <c r="P134" s="1">
        <f ca="1">INDIRECT("Sheet1!P"&amp;"134")</f>
        <v>0</v>
      </c>
      <c r="Q134" s="1">
        <f ca="1">INDIRECT("Sheet1!Q"&amp;"134")</f>
        <v>0</v>
      </c>
      <c r="R134" s="1">
        <f ca="1">INDIRECT("Sheet1!R"&amp;"134")</f>
        <v>0</v>
      </c>
      <c r="S134" s="1">
        <f ca="1">INDIRECT("Sheet1!S"&amp;"134")</f>
        <v>0</v>
      </c>
      <c r="T134" s="1">
        <f ca="1">INDIRECT("Sheet1!T"&amp;"134")</f>
        <v>0</v>
      </c>
      <c r="U134" s="1">
        <f ca="1">INDIRECT("Sheet1!U"&amp;"134")</f>
        <v>0</v>
      </c>
      <c r="V134" s="1">
        <f ca="1">INDIRECT("Sheet1!V"&amp;"134")</f>
        <v>0</v>
      </c>
      <c r="W134" s="1">
        <f ca="1">INDIRECT("Sheet1!W"&amp;"134")</f>
        <v>0</v>
      </c>
      <c r="X134" s="1">
        <f ca="1">INDIRECT("Sheet1!X"&amp;"134")</f>
        <v>0</v>
      </c>
      <c r="Y134" s="1">
        <f ca="1">INDIRECT("Sheet1!Y"&amp;"134")</f>
        <v>0</v>
      </c>
      <c r="Z134" s="1">
        <f ca="1">INDIRECT("Sheet1!Z"&amp;"134")</f>
        <v>0</v>
      </c>
      <c r="AA134" s="1">
        <f ca="1">INDIRECT("Sheet1!AA"&amp;"134")</f>
        <v>0</v>
      </c>
      <c r="AB134" s="1">
        <f ca="1">INDIRECT("Sheet1!AB"&amp;"134")</f>
        <v>0</v>
      </c>
      <c r="AC134" s="1">
        <f ca="1">INDIRECT("Sheet1!AC"&amp;"134")</f>
        <v>0</v>
      </c>
      <c r="AD134" s="1">
        <f ca="1">INDIRECT("Sheet1!AD"&amp;"134")</f>
        <v>0</v>
      </c>
      <c r="AE134" s="1">
        <f ca="1">INDIRECT("Sheet1!AE"&amp;"134")</f>
        <v>0</v>
      </c>
      <c r="AF134" s="1">
        <f ca="1">INDIRECT("Sheet1!AF"&amp;"134")</f>
        <v>0</v>
      </c>
      <c r="AG134" s="1">
        <f ca="1">INDIRECT("Sheet1!AG"&amp;"134")</f>
        <v>0</v>
      </c>
      <c r="AH134" s="1">
        <f ca="1">INDIRECT("Sheet1!AH"&amp;"134")</f>
        <v>0</v>
      </c>
      <c r="AI134" s="1">
        <f ca="1">INDIRECT("Sheet1!AI"&amp;"134")</f>
        <v>0</v>
      </c>
    </row>
    <row r="135" spans="1:35" customFormat="1" x14ac:dyDescent="0.25">
      <c r="A135" s="6">
        <f ca="1">INDIRECT("Sheet1!A"&amp;"135")</f>
        <v>45790</v>
      </c>
      <c r="B135" s="1">
        <f ca="1">INDIRECT("Sheet1!B"&amp;"135")</f>
        <v>0.61173605918884277</v>
      </c>
      <c r="C135" s="1">
        <f ca="1">INDIRECT("Sheet1!C"&amp;"135")</f>
        <v>0</v>
      </c>
      <c r="D135" s="1">
        <f ca="1">INDIRECT("Sheet1!D"&amp;"135")</f>
        <v>0</v>
      </c>
      <c r="E135" s="1">
        <f ca="1">INDIRECT("Sheet1!E"&amp;"135")</f>
        <v>0</v>
      </c>
      <c r="F135" s="1">
        <f ca="1">INDIRECT("Sheet1!F"&amp;"135")</f>
        <v>0</v>
      </c>
      <c r="G135" s="1">
        <f ca="1">INDIRECT("Sheet1!G"&amp;"135")</f>
        <v>0</v>
      </c>
      <c r="H135" s="1">
        <f ca="1">INDIRECT("Sheet1!H"&amp;"135")</f>
        <v>0</v>
      </c>
      <c r="I135" s="1">
        <f ca="1">INDIRECT("Sheet1!I"&amp;"135")</f>
        <v>0</v>
      </c>
      <c r="J135" s="1">
        <f ca="1">INDIRECT("Sheet1!J"&amp;"135")</f>
        <v>0</v>
      </c>
      <c r="K135" s="1">
        <f ca="1">INDIRECT("Sheet1!K"&amp;"135")</f>
        <v>0</v>
      </c>
      <c r="L135" s="1">
        <f ca="1">INDIRECT("Sheet1!L"&amp;"135")</f>
        <v>0</v>
      </c>
      <c r="M135" s="1">
        <f ca="1">INDIRECT("Sheet1!M"&amp;"135")</f>
        <v>0</v>
      </c>
      <c r="N135" s="1">
        <f ca="1">INDIRECT("Sheet1!N"&amp;"135")</f>
        <v>0</v>
      </c>
      <c r="O135" s="1">
        <f ca="1">INDIRECT("Sheet1!O"&amp;"135")</f>
        <v>0</v>
      </c>
      <c r="P135" s="1">
        <f ca="1">INDIRECT("Sheet1!P"&amp;"135")</f>
        <v>0</v>
      </c>
      <c r="Q135" s="1">
        <f ca="1">INDIRECT("Sheet1!Q"&amp;"135")</f>
        <v>0</v>
      </c>
      <c r="R135" s="1">
        <f ca="1">INDIRECT("Sheet1!R"&amp;"135")</f>
        <v>0</v>
      </c>
      <c r="S135" s="1">
        <f ca="1">INDIRECT("Sheet1!S"&amp;"135")</f>
        <v>0</v>
      </c>
      <c r="T135" s="1">
        <f ca="1">INDIRECT("Sheet1!T"&amp;"135")</f>
        <v>0</v>
      </c>
      <c r="U135" s="1">
        <f ca="1">INDIRECT("Sheet1!U"&amp;"135")</f>
        <v>0</v>
      </c>
      <c r="V135" s="1">
        <f ca="1">INDIRECT("Sheet1!V"&amp;"135")</f>
        <v>0</v>
      </c>
      <c r="W135" s="1">
        <f ca="1">INDIRECT("Sheet1!W"&amp;"135")</f>
        <v>0</v>
      </c>
      <c r="X135" s="1">
        <f ca="1">INDIRECT("Sheet1!X"&amp;"135")</f>
        <v>0</v>
      </c>
      <c r="Y135" s="1">
        <f ca="1">INDIRECT("Sheet1!Y"&amp;"135")</f>
        <v>0</v>
      </c>
      <c r="Z135" s="1">
        <f ca="1">INDIRECT("Sheet1!Z"&amp;"135")</f>
        <v>0</v>
      </c>
      <c r="AA135" s="1">
        <f ca="1">INDIRECT("Sheet1!AA"&amp;"135")</f>
        <v>0</v>
      </c>
      <c r="AB135" s="1">
        <f ca="1">INDIRECT("Sheet1!AB"&amp;"135")</f>
        <v>0</v>
      </c>
      <c r="AC135" s="1">
        <f ca="1">INDIRECT("Sheet1!AC"&amp;"135")</f>
        <v>0</v>
      </c>
      <c r="AD135" s="1">
        <f ca="1">INDIRECT("Sheet1!AD"&amp;"135")</f>
        <v>0</v>
      </c>
      <c r="AE135" s="1">
        <f ca="1">INDIRECT("Sheet1!AE"&amp;"135")</f>
        <v>0</v>
      </c>
      <c r="AF135" s="1">
        <f ca="1">INDIRECT("Sheet1!AF"&amp;"135")</f>
        <v>0</v>
      </c>
      <c r="AG135" s="1">
        <f ca="1">INDIRECT("Sheet1!AG"&amp;"135")</f>
        <v>0</v>
      </c>
      <c r="AH135" s="1">
        <f ca="1">INDIRECT("Sheet1!AH"&amp;"135")</f>
        <v>0</v>
      </c>
      <c r="AI135" s="1">
        <f ca="1">INDIRECT("Sheet1!AI"&amp;"135")</f>
        <v>0</v>
      </c>
    </row>
    <row r="136" spans="1:35" customFormat="1" x14ac:dyDescent="0.25">
      <c r="A136" s="6">
        <f ca="1">INDIRECT("Sheet1!A"&amp;"136")</f>
        <v>45791</v>
      </c>
      <c r="B136" s="1">
        <f ca="1">INDIRECT("Sheet1!B"&amp;"136")</f>
        <v>2.9278011322021484</v>
      </c>
      <c r="C136" s="1">
        <f ca="1">INDIRECT("Sheet1!C"&amp;"136")</f>
        <v>0</v>
      </c>
      <c r="D136" s="1">
        <f ca="1">INDIRECT("Sheet1!D"&amp;"136")</f>
        <v>0</v>
      </c>
      <c r="E136" s="1">
        <f ca="1">INDIRECT("Sheet1!E"&amp;"136")</f>
        <v>0</v>
      </c>
      <c r="F136" s="1">
        <f ca="1">INDIRECT("Sheet1!F"&amp;"136")</f>
        <v>0</v>
      </c>
      <c r="G136" s="1">
        <f ca="1">INDIRECT("Sheet1!G"&amp;"136")</f>
        <v>0</v>
      </c>
      <c r="H136" s="1">
        <f ca="1">INDIRECT("Sheet1!H"&amp;"136")</f>
        <v>0</v>
      </c>
      <c r="I136" s="1">
        <f ca="1">INDIRECT("Sheet1!I"&amp;"136")</f>
        <v>0</v>
      </c>
      <c r="J136" s="1">
        <f ca="1">INDIRECT("Sheet1!J"&amp;"136")</f>
        <v>5.5975059513002634E-4</v>
      </c>
      <c r="K136" s="1">
        <f ca="1">INDIRECT("Sheet1!K"&amp;"136")</f>
        <v>0</v>
      </c>
      <c r="L136" s="1">
        <f ca="1">INDIRECT("Sheet1!L"&amp;"136")</f>
        <v>0</v>
      </c>
      <c r="M136" s="1">
        <f ca="1">INDIRECT("Sheet1!M"&amp;"136")</f>
        <v>0</v>
      </c>
      <c r="N136" s="1">
        <f ca="1">INDIRECT("Sheet1!N"&amp;"136")</f>
        <v>0</v>
      </c>
      <c r="O136" s="1">
        <f ca="1">INDIRECT("Sheet1!O"&amp;"136")</f>
        <v>0</v>
      </c>
      <c r="P136" s="1">
        <f ca="1">INDIRECT("Sheet1!P"&amp;"136")</f>
        <v>0</v>
      </c>
      <c r="Q136" s="1">
        <f ca="1">INDIRECT("Sheet1!Q"&amp;"136")</f>
        <v>0</v>
      </c>
      <c r="R136" s="1">
        <f ca="1">INDIRECT("Sheet1!R"&amp;"136")</f>
        <v>0</v>
      </c>
      <c r="S136" s="1">
        <f ca="1">INDIRECT("Sheet1!S"&amp;"136")</f>
        <v>0</v>
      </c>
      <c r="T136" s="1">
        <f ca="1">INDIRECT("Sheet1!T"&amp;"136")</f>
        <v>0</v>
      </c>
      <c r="U136" s="1">
        <f ca="1">INDIRECT("Sheet1!U"&amp;"136")</f>
        <v>0</v>
      </c>
      <c r="V136" s="1">
        <f ca="1">INDIRECT("Sheet1!V"&amp;"136")</f>
        <v>0</v>
      </c>
      <c r="W136" s="1">
        <f ca="1">INDIRECT("Sheet1!W"&amp;"136")</f>
        <v>1.8829181790351868E-2</v>
      </c>
      <c r="X136" s="1">
        <f ca="1">INDIRECT("Sheet1!X"&amp;"136")</f>
        <v>0</v>
      </c>
      <c r="Y136" s="1">
        <f ca="1">INDIRECT("Sheet1!Y"&amp;"136")</f>
        <v>0</v>
      </c>
      <c r="Z136" s="1">
        <f ca="1">INDIRECT("Sheet1!Z"&amp;"136")</f>
        <v>0</v>
      </c>
      <c r="AA136" s="1">
        <f ca="1">INDIRECT("Sheet1!AA"&amp;"136")</f>
        <v>0</v>
      </c>
      <c r="AB136" s="1">
        <f ca="1">INDIRECT("Sheet1!AB"&amp;"136")</f>
        <v>0</v>
      </c>
      <c r="AC136" s="1">
        <f ca="1">INDIRECT("Sheet1!AC"&amp;"136")</f>
        <v>2.0134534686803818E-2</v>
      </c>
      <c r="AD136" s="1">
        <f ca="1">INDIRECT("Sheet1!AD"&amp;"136")</f>
        <v>6.5037934109568596E-4</v>
      </c>
      <c r="AE136" s="1">
        <f ca="1">INDIRECT("Sheet1!AE"&amp;"136")</f>
        <v>5.4176233243197203E-4</v>
      </c>
      <c r="AF136" s="1">
        <f ca="1">INDIRECT("Sheet1!AF"&amp;"136")</f>
        <v>0</v>
      </c>
      <c r="AG136" s="1">
        <f ca="1">INDIRECT("Sheet1!AG"&amp;"136")</f>
        <v>0</v>
      </c>
      <c r="AH136" s="1">
        <f ca="1">INDIRECT("Sheet1!AH"&amp;"136")</f>
        <v>0</v>
      </c>
      <c r="AI136" s="1">
        <f ca="1">INDIRECT("Sheet1!AI"&amp;"136")</f>
        <v>0</v>
      </c>
    </row>
    <row r="137" spans="1:35" customFormat="1" x14ac:dyDescent="0.25">
      <c r="A137" s="6">
        <f ca="1">INDIRECT("Sheet1!A"&amp;"137")</f>
        <v>45792</v>
      </c>
      <c r="B137" s="1">
        <f ca="1">INDIRECT("Sheet1!B"&amp;"137")</f>
        <v>2.9231510162353516</v>
      </c>
      <c r="C137" s="1">
        <f ca="1">INDIRECT("Sheet1!C"&amp;"137")</f>
        <v>0</v>
      </c>
      <c r="D137" s="1">
        <f ca="1">INDIRECT("Sheet1!D"&amp;"137")</f>
        <v>0</v>
      </c>
      <c r="E137" s="1">
        <f ca="1">INDIRECT("Sheet1!E"&amp;"137")</f>
        <v>0</v>
      </c>
      <c r="F137" s="1">
        <f ca="1">INDIRECT("Sheet1!F"&amp;"137")</f>
        <v>0</v>
      </c>
      <c r="G137" s="1">
        <f ca="1">INDIRECT("Sheet1!G"&amp;"137")</f>
        <v>0</v>
      </c>
      <c r="H137" s="1">
        <f ca="1">INDIRECT("Sheet1!H"&amp;"137")</f>
        <v>0</v>
      </c>
      <c r="I137" s="1">
        <f ca="1">INDIRECT("Sheet1!I"&amp;"137")</f>
        <v>0</v>
      </c>
      <c r="J137" s="1">
        <f ca="1">INDIRECT("Sheet1!J"&amp;"137")</f>
        <v>0</v>
      </c>
      <c r="K137" s="1">
        <f ca="1">INDIRECT("Sheet1!K"&amp;"137")</f>
        <v>0</v>
      </c>
      <c r="L137" s="1">
        <f ca="1">INDIRECT("Sheet1!L"&amp;"137")</f>
        <v>0</v>
      </c>
      <c r="M137" s="1">
        <f ca="1">INDIRECT("Sheet1!M"&amp;"137")</f>
        <v>0</v>
      </c>
      <c r="N137" s="1">
        <f ca="1">INDIRECT("Sheet1!N"&amp;"137")</f>
        <v>0</v>
      </c>
      <c r="O137" s="1">
        <f ca="1">INDIRECT("Sheet1!O"&amp;"137")</f>
        <v>0</v>
      </c>
      <c r="P137" s="1">
        <f ca="1">INDIRECT("Sheet1!P"&amp;"137")</f>
        <v>0</v>
      </c>
      <c r="Q137" s="1">
        <f ca="1">INDIRECT("Sheet1!Q"&amp;"137")</f>
        <v>0</v>
      </c>
      <c r="R137" s="1">
        <f ca="1">INDIRECT("Sheet1!R"&amp;"137")</f>
        <v>0</v>
      </c>
      <c r="S137" s="1">
        <f ca="1">INDIRECT("Sheet1!S"&amp;"137")</f>
        <v>0</v>
      </c>
      <c r="T137" s="1">
        <f ca="1">INDIRECT("Sheet1!T"&amp;"137")</f>
        <v>0</v>
      </c>
      <c r="U137" s="1">
        <f ca="1">INDIRECT("Sheet1!U"&amp;"137")</f>
        <v>0</v>
      </c>
      <c r="V137" s="1">
        <f ca="1">INDIRECT("Sheet1!V"&amp;"137")</f>
        <v>0</v>
      </c>
      <c r="W137" s="1">
        <f ca="1">INDIRECT("Sheet1!W"&amp;"137")</f>
        <v>5.2623508963733912E-4</v>
      </c>
      <c r="X137" s="1">
        <f ca="1">INDIRECT("Sheet1!X"&amp;"137")</f>
        <v>0</v>
      </c>
      <c r="Y137" s="1">
        <f ca="1">INDIRECT("Sheet1!Y"&amp;"137")</f>
        <v>0</v>
      </c>
      <c r="Z137" s="1">
        <f ca="1">INDIRECT("Sheet1!Z"&amp;"137")</f>
        <v>0</v>
      </c>
      <c r="AA137" s="1">
        <f ca="1">INDIRECT("Sheet1!AA"&amp;"137")</f>
        <v>0</v>
      </c>
      <c r="AB137" s="1">
        <f ca="1">INDIRECT("Sheet1!AB"&amp;"137")</f>
        <v>0</v>
      </c>
      <c r="AC137" s="1">
        <f ca="1">INDIRECT("Sheet1!AC"&amp;"137")</f>
        <v>5.1470415201038122E-4</v>
      </c>
      <c r="AD137" s="1">
        <f ca="1">INDIRECT("Sheet1!AD"&amp;"137")</f>
        <v>0</v>
      </c>
      <c r="AE137" s="1">
        <f ca="1">INDIRECT("Sheet1!AE"&amp;"137")</f>
        <v>0</v>
      </c>
      <c r="AF137" s="1">
        <f ca="1">INDIRECT("Sheet1!AF"&amp;"137")</f>
        <v>5.3114886395633221E-4</v>
      </c>
      <c r="AG137" s="1">
        <f ca="1">INDIRECT("Sheet1!AG"&amp;"137")</f>
        <v>0</v>
      </c>
      <c r="AH137" s="1">
        <f ca="1">INDIRECT("Sheet1!AH"&amp;"137")</f>
        <v>0</v>
      </c>
      <c r="AI137" s="1">
        <f ca="1">INDIRECT("Sheet1!AI"&amp;"137")</f>
        <v>0</v>
      </c>
    </row>
    <row r="138" spans="1:35" customFormat="1" x14ac:dyDescent="0.25">
      <c r="A138" s="6">
        <f ca="1">INDIRECT("Sheet1!A"&amp;"138")</f>
        <v>45793</v>
      </c>
      <c r="B138" s="1">
        <f ca="1">INDIRECT("Sheet1!B"&amp;"138")</f>
        <v>2.3549776077270508</v>
      </c>
      <c r="C138" s="1">
        <f ca="1">INDIRECT("Sheet1!C"&amp;"138")</f>
        <v>0</v>
      </c>
      <c r="D138" s="1">
        <f ca="1">INDIRECT("Sheet1!D"&amp;"138")</f>
        <v>0</v>
      </c>
      <c r="E138" s="1">
        <f ca="1">INDIRECT("Sheet1!E"&amp;"138")</f>
        <v>0</v>
      </c>
      <c r="F138" s="1">
        <f ca="1">INDIRECT("Sheet1!F"&amp;"138")</f>
        <v>0</v>
      </c>
      <c r="G138" s="1">
        <f ca="1">INDIRECT("Sheet1!G"&amp;"138")</f>
        <v>0</v>
      </c>
      <c r="H138" s="1">
        <f ca="1">INDIRECT("Sheet1!H"&amp;"138")</f>
        <v>0</v>
      </c>
      <c r="I138" s="1">
        <f ca="1">INDIRECT("Sheet1!I"&amp;"138")</f>
        <v>0</v>
      </c>
      <c r="J138" s="1">
        <f ca="1">INDIRECT("Sheet1!J"&amp;"138")</f>
        <v>0</v>
      </c>
      <c r="K138" s="1">
        <f ca="1">INDIRECT("Sheet1!K"&amp;"138")</f>
        <v>0</v>
      </c>
      <c r="L138" s="1">
        <f ca="1">INDIRECT("Sheet1!L"&amp;"138")</f>
        <v>0</v>
      </c>
      <c r="M138" s="1">
        <f ca="1">INDIRECT("Sheet1!M"&amp;"138")</f>
        <v>0</v>
      </c>
      <c r="N138" s="1">
        <f ca="1">INDIRECT("Sheet1!N"&amp;"138")</f>
        <v>0</v>
      </c>
      <c r="O138" s="1">
        <f ca="1">INDIRECT("Sheet1!O"&amp;"138")</f>
        <v>0</v>
      </c>
      <c r="P138" s="1">
        <f ca="1">INDIRECT("Sheet1!P"&amp;"138")</f>
        <v>0</v>
      </c>
      <c r="Q138" s="1">
        <f ca="1">INDIRECT("Sheet1!Q"&amp;"138")</f>
        <v>0</v>
      </c>
      <c r="R138" s="1">
        <f ca="1">INDIRECT("Sheet1!R"&amp;"138")</f>
        <v>0</v>
      </c>
      <c r="S138" s="1">
        <f ca="1">INDIRECT("Sheet1!S"&amp;"138")</f>
        <v>0</v>
      </c>
      <c r="T138" s="1">
        <f ca="1">INDIRECT("Sheet1!T"&amp;"138")</f>
        <v>0</v>
      </c>
      <c r="U138" s="1">
        <f ca="1">INDIRECT("Sheet1!U"&amp;"138")</f>
        <v>0</v>
      </c>
      <c r="V138" s="1">
        <f ca="1">INDIRECT("Sheet1!V"&amp;"138")</f>
        <v>0</v>
      </c>
      <c r="W138" s="1">
        <f ca="1">INDIRECT("Sheet1!W"&amp;"138")</f>
        <v>0</v>
      </c>
      <c r="X138" s="1">
        <f ca="1">INDIRECT("Sheet1!X"&amp;"138")</f>
        <v>0</v>
      </c>
      <c r="Y138" s="1">
        <f ca="1">INDIRECT("Sheet1!Y"&amp;"138")</f>
        <v>0</v>
      </c>
      <c r="Z138" s="1">
        <f ca="1">INDIRECT("Sheet1!Z"&amp;"138")</f>
        <v>0</v>
      </c>
      <c r="AA138" s="1">
        <f ca="1">INDIRECT("Sheet1!AA"&amp;"138")</f>
        <v>0</v>
      </c>
      <c r="AB138" s="1">
        <f ca="1">INDIRECT("Sheet1!AB"&amp;"138")</f>
        <v>0</v>
      </c>
      <c r="AC138" s="1">
        <f ca="1">INDIRECT("Sheet1!AC"&amp;"138")</f>
        <v>1.032615453004837E-2</v>
      </c>
      <c r="AD138" s="1">
        <f ca="1">INDIRECT("Sheet1!AD"&amp;"138")</f>
        <v>0</v>
      </c>
      <c r="AE138" s="1">
        <f ca="1">INDIRECT("Sheet1!AE"&amp;"138")</f>
        <v>0</v>
      </c>
      <c r="AF138" s="1">
        <f ca="1">INDIRECT("Sheet1!AF"&amp;"138")</f>
        <v>0</v>
      </c>
      <c r="AG138" s="1">
        <f ca="1">INDIRECT("Sheet1!AG"&amp;"138")</f>
        <v>0</v>
      </c>
      <c r="AH138" s="1">
        <f ca="1">INDIRECT("Sheet1!AH"&amp;"138")</f>
        <v>0</v>
      </c>
      <c r="AI138" s="1">
        <f ca="1">INDIRECT("Sheet1!AI"&amp;"138")</f>
        <v>0</v>
      </c>
    </row>
    <row r="139" spans="1:35" customFormat="1" x14ac:dyDescent="0.25">
      <c r="A139" s="6">
        <f ca="1">INDIRECT("Sheet1!A"&amp;"139")</f>
        <v>45794</v>
      </c>
      <c r="B139" s="1">
        <f ca="1">INDIRECT("Sheet1!B"&amp;"139")</f>
        <v>1.4133803844451904</v>
      </c>
      <c r="C139" s="1">
        <f ca="1">INDIRECT("Sheet1!C"&amp;"139")</f>
        <v>0</v>
      </c>
      <c r="D139" s="1">
        <f ca="1">INDIRECT("Sheet1!D"&amp;"139")</f>
        <v>0</v>
      </c>
      <c r="E139" s="1">
        <f ca="1">INDIRECT("Sheet1!E"&amp;"139")</f>
        <v>0</v>
      </c>
      <c r="F139" s="1">
        <f ca="1">INDIRECT("Sheet1!F"&amp;"139")</f>
        <v>0</v>
      </c>
      <c r="G139" s="1">
        <f ca="1">INDIRECT("Sheet1!G"&amp;"139")</f>
        <v>0</v>
      </c>
      <c r="H139" s="1">
        <f ca="1">INDIRECT("Sheet1!H"&amp;"139")</f>
        <v>0</v>
      </c>
      <c r="I139" s="1">
        <f ca="1">INDIRECT("Sheet1!I"&amp;"139")</f>
        <v>0</v>
      </c>
      <c r="J139" s="1">
        <f ca="1">INDIRECT("Sheet1!J"&amp;"139")</f>
        <v>0</v>
      </c>
      <c r="K139" s="1">
        <f ca="1">INDIRECT("Sheet1!K"&amp;"139")</f>
        <v>0</v>
      </c>
      <c r="L139" s="1">
        <f ca="1">INDIRECT("Sheet1!L"&amp;"139")</f>
        <v>0</v>
      </c>
      <c r="M139" s="1">
        <f ca="1">INDIRECT("Sheet1!M"&amp;"139")</f>
        <v>0</v>
      </c>
      <c r="N139" s="1">
        <f ca="1">INDIRECT("Sheet1!N"&amp;"139")</f>
        <v>0</v>
      </c>
      <c r="O139" s="1">
        <f ca="1">INDIRECT("Sheet1!O"&amp;"139")</f>
        <v>0</v>
      </c>
      <c r="P139" s="1">
        <f ca="1">INDIRECT("Sheet1!P"&amp;"139")</f>
        <v>0</v>
      </c>
      <c r="Q139" s="1">
        <f ca="1">INDIRECT("Sheet1!Q"&amp;"139")</f>
        <v>0</v>
      </c>
      <c r="R139" s="1">
        <f ca="1">INDIRECT("Sheet1!R"&amp;"139")</f>
        <v>0</v>
      </c>
      <c r="S139" s="1">
        <f ca="1">INDIRECT("Sheet1!S"&amp;"139")</f>
        <v>0</v>
      </c>
      <c r="T139" s="1">
        <f ca="1">INDIRECT("Sheet1!T"&amp;"139")</f>
        <v>0</v>
      </c>
      <c r="U139" s="1">
        <f ca="1">INDIRECT("Sheet1!U"&amp;"139")</f>
        <v>0</v>
      </c>
      <c r="V139" s="1">
        <f ca="1">INDIRECT("Sheet1!V"&amp;"139")</f>
        <v>0</v>
      </c>
      <c r="W139" s="1">
        <f ca="1">INDIRECT("Sheet1!W"&amp;"139")</f>
        <v>0</v>
      </c>
      <c r="X139" s="1">
        <f ca="1">INDIRECT("Sheet1!X"&amp;"139")</f>
        <v>0</v>
      </c>
      <c r="Y139" s="1">
        <f ca="1">INDIRECT("Sheet1!Y"&amp;"139")</f>
        <v>0</v>
      </c>
      <c r="Z139" s="1">
        <f ca="1">INDIRECT("Sheet1!Z"&amp;"139")</f>
        <v>0</v>
      </c>
      <c r="AA139" s="1">
        <f ca="1">INDIRECT("Sheet1!AA"&amp;"139")</f>
        <v>0</v>
      </c>
      <c r="AB139" s="1">
        <f ca="1">INDIRECT("Sheet1!AB"&amp;"139")</f>
        <v>0</v>
      </c>
      <c r="AC139" s="1">
        <f ca="1">INDIRECT("Sheet1!AC"&amp;"139")</f>
        <v>1.0815776884555817E-2</v>
      </c>
      <c r="AD139" s="1">
        <f ca="1">INDIRECT("Sheet1!AD"&amp;"139")</f>
        <v>0</v>
      </c>
      <c r="AE139" s="1">
        <f ca="1">INDIRECT("Sheet1!AE"&amp;"139")</f>
        <v>0</v>
      </c>
      <c r="AF139" s="1">
        <f ca="1">INDIRECT("Sheet1!AF"&amp;"139")</f>
        <v>0</v>
      </c>
      <c r="AG139" s="1">
        <f ca="1">INDIRECT("Sheet1!AG"&amp;"139")</f>
        <v>0</v>
      </c>
      <c r="AH139" s="1">
        <f ca="1">INDIRECT("Sheet1!AH"&amp;"139")</f>
        <v>0</v>
      </c>
      <c r="AI139" s="1">
        <f ca="1">INDIRECT("Sheet1!AI"&amp;"139")</f>
        <v>0</v>
      </c>
    </row>
    <row r="140" spans="1:35" customFormat="1" x14ac:dyDescent="0.25">
      <c r="A140" s="6">
        <f ca="1">INDIRECT("Sheet1!A"&amp;"140")</f>
        <v>45795</v>
      </c>
      <c r="B140" s="1">
        <f ca="1">INDIRECT("Sheet1!B"&amp;"140")</f>
        <v>0.88771843910217285</v>
      </c>
      <c r="C140" s="1">
        <f ca="1">INDIRECT("Sheet1!C"&amp;"140")</f>
        <v>0</v>
      </c>
      <c r="D140" s="1">
        <f ca="1">INDIRECT("Sheet1!D"&amp;"140")</f>
        <v>0</v>
      </c>
      <c r="E140" s="1">
        <f ca="1">INDIRECT("Sheet1!E"&amp;"140")</f>
        <v>0</v>
      </c>
      <c r="F140" s="1">
        <f ca="1">INDIRECT("Sheet1!F"&amp;"140")</f>
        <v>0</v>
      </c>
      <c r="G140" s="1">
        <f ca="1">INDIRECT("Sheet1!G"&amp;"140")</f>
        <v>0</v>
      </c>
      <c r="H140" s="1">
        <f ca="1">INDIRECT("Sheet1!H"&amp;"140")</f>
        <v>0</v>
      </c>
      <c r="I140" s="1">
        <f ca="1">INDIRECT("Sheet1!I"&amp;"140")</f>
        <v>0</v>
      </c>
      <c r="J140" s="1">
        <f ca="1">INDIRECT("Sheet1!J"&amp;"140")</f>
        <v>0</v>
      </c>
      <c r="K140" s="1">
        <f ca="1">INDIRECT("Sheet1!K"&amp;"140")</f>
        <v>0</v>
      </c>
      <c r="L140" s="1">
        <f ca="1">INDIRECT("Sheet1!L"&amp;"140")</f>
        <v>0</v>
      </c>
      <c r="M140" s="1">
        <f ca="1">INDIRECT("Sheet1!M"&amp;"140")</f>
        <v>0</v>
      </c>
      <c r="N140" s="1">
        <f ca="1">INDIRECT("Sheet1!N"&amp;"140")</f>
        <v>0</v>
      </c>
      <c r="O140" s="1">
        <f ca="1">INDIRECT("Sheet1!O"&amp;"140")</f>
        <v>0</v>
      </c>
      <c r="P140" s="1">
        <f ca="1">INDIRECT("Sheet1!P"&amp;"140")</f>
        <v>0</v>
      </c>
      <c r="Q140" s="1">
        <f ca="1">INDIRECT("Sheet1!Q"&amp;"140")</f>
        <v>0</v>
      </c>
      <c r="R140" s="1">
        <f ca="1">INDIRECT("Sheet1!R"&amp;"140")</f>
        <v>0</v>
      </c>
      <c r="S140" s="1">
        <f ca="1">INDIRECT("Sheet1!S"&amp;"140")</f>
        <v>0</v>
      </c>
      <c r="T140" s="1">
        <f ca="1">INDIRECT("Sheet1!T"&amp;"140")</f>
        <v>0</v>
      </c>
      <c r="U140" s="1">
        <f ca="1">INDIRECT("Sheet1!U"&amp;"140")</f>
        <v>0</v>
      </c>
      <c r="V140" s="1">
        <f ca="1">INDIRECT("Sheet1!V"&amp;"140")</f>
        <v>0</v>
      </c>
      <c r="W140" s="1">
        <f ca="1">INDIRECT("Sheet1!W"&amp;"140")</f>
        <v>0</v>
      </c>
      <c r="X140" s="1">
        <f ca="1">INDIRECT("Sheet1!X"&amp;"140")</f>
        <v>0</v>
      </c>
      <c r="Y140" s="1">
        <f ca="1">INDIRECT("Sheet1!Y"&amp;"140")</f>
        <v>0</v>
      </c>
      <c r="Z140" s="1">
        <f ca="1">INDIRECT("Sheet1!Z"&amp;"140")</f>
        <v>0</v>
      </c>
      <c r="AA140" s="1">
        <f ca="1">INDIRECT("Sheet1!AA"&amp;"140")</f>
        <v>0</v>
      </c>
      <c r="AB140" s="1">
        <f ca="1">INDIRECT("Sheet1!AB"&amp;"140")</f>
        <v>0</v>
      </c>
      <c r="AC140" s="1">
        <f ca="1">INDIRECT("Sheet1!AC"&amp;"140")</f>
        <v>6.1526047065854073E-3</v>
      </c>
      <c r="AD140" s="1">
        <f ca="1">INDIRECT("Sheet1!AD"&amp;"140")</f>
        <v>0</v>
      </c>
      <c r="AE140" s="1">
        <f ca="1">INDIRECT("Sheet1!AE"&amp;"140")</f>
        <v>0</v>
      </c>
      <c r="AF140" s="1">
        <f ca="1">INDIRECT("Sheet1!AF"&amp;"140")</f>
        <v>0</v>
      </c>
      <c r="AG140" s="1">
        <f ca="1">INDIRECT("Sheet1!AG"&amp;"140")</f>
        <v>0</v>
      </c>
      <c r="AH140" s="1">
        <f ca="1">INDIRECT("Sheet1!AH"&amp;"140")</f>
        <v>0</v>
      </c>
      <c r="AI140" s="1">
        <f ca="1">INDIRECT("Sheet1!AI"&amp;"140")</f>
        <v>0</v>
      </c>
    </row>
    <row r="141" spans="1:35" customFormat="1" x14ac:dyDescent="0.25">
      <c r="A141" s="6">
        <f ca="1">INDIRECT("Sheet1!A"&amp;"141")</f>
        <v>45796</v>
      </c>
      <c r="B141" s="1">
        <f ca="1">INDIRECT("Sheet1!B"&amp;"141")</f>
        <v>2.0633254051208496</v>
      </c>
      <c r="C141" s="1">
        <f ca="1">INDIRECT("Sheet1!C"&amp;"141")</f>
        <v>0</v>
      </c>
      <c r="D141" s="1">
        <f ca="1">INDIRECT("Sheet1!D"&amp;"141")</f>
        <v>0</v>
      </c>
      <c r="E141" s="1">
        <f ca="1">INDIRECT("Sheet1!E"&amp;"141")</f>
        <v>0</v>
      </c>
      <c r="F141" s="1">
        <f ca="1">INDIRECT("Sheet1!F"&amp;"141")</f>
        <v>0</v>
      </c>
      <c r="G141" s="1">
        <f ca="1">INDIRECT("Sheet1!G"&amp;"141")</f>
        <v>0</v>
      </c>
      <c r="H141" s="1">
        <f ca="1">INDIRECT("Sheet1!H"&amp;"141")</f>
        <v>0</v>
      </c>
      <c r="I141" s="1">
        <f ca="1">INDIRECT("Sheet1!I"&amp;"141")</f>
        <v>0</v>
      </c>
      <c r="J141" s="1">
        <f ca="1">INDIRECT("Sheet1!J"&amp;"141")</f>
        <v>0</v>
      </c>
      <c r="K141" s="1">
        <f ca="1">INDIRECT("Sheet1!K"&amp;"141")</f>
        <v>0</v>
      </c>
      <c r="L141" s="1">
        <f ca="1">INDIRECT("Sheet1!L"&amp;"141")</f>
        <v>0</v>
      </c>
      <c r="M141" s="1">
        <f ca="1">INDIRECT("Sheet1!M"&amp;"141")</f>
        <v>0</v>
      </c>
      <c r="N141" s="1">
        <f ca="1">INDIRECT("Sheet1!N"&amp;"141")</f>
        <v>0</v>
      </c>
      <c r="O141" s="1">
        <f ca="1">INDIRECT("Sheet1!O"&amp;"141")</f>
        <v>0</v>
      </c>
      <c r="P141" s="1">
        <f ca="1">INDIRECT("Sheet1!P"&amp;"141")</f>
        <v>0</v>
      </c>
      <c r="Q141" s="1">
        <f ca="1">INDIRECT("Sheet1!Q"&amp;"141")</f>
        <v>0</v>
      </c>
      <c r="R141" s="1">
        <f ca="1">INDIRECT("Sheet1!R"&amp;"141")</f>
        <v>0</v>
      </c>
      <c r="S141" s="1">
        <f ca="1">INDIRECT("Sheet1!S"&amp;"141")</f>
        <v>0</v>
      </c>
      <c r="T141" s="1">
        <f ca="1">INDIRECT("Sheet1!T"&amp;"141")</f>
        <v>0</v>
      </c>
      <c r="U141" s="1">
        <f ca="1">INDIRECT("Sheet1!U"&amp;"141")</f>
        <v>0</v>
      </c>
      <c r="V141" s="1">
        <f ca="1">INDIRECT("Sheet1!V"&amp;"141")</f>
        <v>0</v>
      </c>
      <c r="W141" s="1">
        <f ca="1">INDIRECT("Sheet1!W"&amp;"141")</f>
        <v>0</v>
      </c>
      <c r="X141" s="1">
        <f ca="1">INDIRECT("Sheet1!X"&amp;"141")</f>
        <v>0</v>
      </c>
      <c r="Y141" s="1">
        <f ca="1">INDIRECT("Sheet1!Y"&amp;"141")</f>
        <v>0</v>
      </c>
      <c r="Z141" s="1">
        <f ca="1">INDIRECT("Sheet1!Z"&amp;"141")</f>
        <v>0</v>
      </c>
      <c r="AA141" s="1">
        <f ca="1">INDIRECT("Sheet1!AA"&amp;"141")</f>
        <v>0</v>
      </c>
      <c r="AB141" s="1">
        <f ca="1">INDIRECT("Sheet1!AB"&amp;"141")</f>
        <v>0</v>
      </c>
      <c r="AC141" s="1">
        <f ca="1">INDIRECT("Sheet1!AC"&amp;"141")</f>
        <v>3.1112559139728546E-2</v>
      </c>
      <c r="AD141" s="1">
        <f ca="1">INDIRECT("Sheet1!AD"&amp;"141")</f>
        <v>0</v>
      </c>
      <c r="AE141" s="1">
        <f ca="1">INDIRECT("Sheet1!AE"&amp;"141")</f>
        <v>0</v>
      </c>
      <c r="AF141" s="1">
        <f ca="1">INDIRECT("Sheet1!AF"&amp;"141")</f>
        <v>0</v>
      </c>
      <c r="AG141" s="1">
        <f ca="1">INDIRECT("Sheet1!AG"&amp;"141")</f>
        <v>0</v>
      </c>
      <c r="AH141" s="1">
        <f ca="1">INDIRECT("Sheet1!AH"&amp;"141")</f>
        <v>0</v>
      </c>
      <c r="AI141" s="1">
        <f ca="1">INDIRECT("Sheet1!AI"&amp;"141")</f>
        <v>0</v>
      </c>
    </row>
    <row r="142" spans="1:35" customFormat="1" x14ac:dyDescent="0.25">
      <c r="A142" s="6">
        <f ca="1">INDIRECT("Sheet1!A"&amp;"142")</f>
        <v>45797</v>
      </c>
      <c r="B142" s="1">
        <f ca="1">INDIRECT("Sheet1!B"&amp;"142")</f>
        <v>1.3134946823120117</v>
      </c>
      <c r="C142" s="1">
        <f ca="1">INDIRECT("Sheet1!C"&amp;"142")</f>
        <v>0</v>
      </c>
      <c r="D142" s="1">
        <f ca="1">INDIRECT("Sheet1!D"&amp;"142")</f>
        <v>0</v>
      </c>
      <c r="E142" s="1">
        <f ca="1">INDIRECT("Sheet1!E"&amp;"142")</f>
        <v>0</v>
      </c>
      <c r="F142" s="1">
        <f ca="1">INDIRECT("Sheet1!F"&amp;"142")</f>
        <v>0</v>
      </c>
      <c r="G142" s="1">
        <f ca="1">INDIRECT("Sheet1!G"&amp;"142")</f>
        <v>0</v>
      </c>
      <c r="H142" s="1">
        <f ca="1">INDIRECT("Sheet1!H"&amp;"142")</f>
        <v>0</v>
      </c>
      <c r="I142" s="1">
        <f ca="1">INDIRECT("Sheet1!I"&amp;"142")</f>
        <v>0</v>
      </c>
      <c r="J142" s="1">
        <f ca="1">INDIRECT("Sheet1!J"&amp;"142")</f>
        <v>0</v>
      </c>
      <c r="K142" s="1">
        <f ca="1">INDIRECT("Sheet1!K"&amp;"142")</f>
        <v>0</v>
      </c>
      <c r="L142" s="1">
        <f ca="1">INDIRECT("Sheet1!L"&amp;"142")</f>
        <v>0</v>
      </c>
      <c r="M142" s="1">
        <f ca="1">INDIRECT("Sheet1!M"&amp;"142")</f>
        <v>0</v>
      </c>
      <c r="N142" s="1">
        <f ca="1">INDIRECT("Sheet1!N"&amp;"142")</f>
        <v>0</v>
      </c>
      <c r="O142" s="1">
        <f ca="1">INDIRECT("Sheet1!O"&amp;"142")</f>
        <v>0</v>
      </c>
      <c r="P142" s="1">
        <f ca="1">INDIRECT("Sheet1!P"&amp;"142")</f>
        <v>0</v>
      </c>
      <c r="Q142" s="1">
        <f ca="1">INDIRECT("Sheet1!Q"&amp;"142")</f>
        <v>0</v>
      </c>
      <c r="R142" s="1">
        <f ca="1">INDIRECT("Sheet1!R"&amp;"142")</f>
        <v>0</v>
      </c>
      <c r="S142" s="1">
        <f ca="1">INDIRECT("Sheet1!S"&amp;"142")</f>
        <v>0</v>
      </c>
      <c r="T142" s="1">
        <f ca="1">INDIRECT("Sheet1!T"&amp;"142")</f>
        <v>0</v>
      </c>
      <c r="U142" s="1">
        <f ca="1">INDIRECT("Sheet1!U"&amp;"142")</f>
        <v>0</v>
      </c>
      <c r="V142" s="1">
        <f ca="1">INDIRECT("Sheet1!V"&amp;"142")</f>
        <v>0</v>
      </c>
      <c r="W142" s="1">
        <f ca="1">INDIRECT("Sheet1!W"&amp;"142")</f>
        <v>0</v>
      </c>
      <c r="X142" s="1">
        <f ca="1">INDIRECT("Sheet1!X"&amp;"142")</f>
        <v>0</v>
      </c>
      <c r="Y142" s="1">
        <f ca="1">INDIRECT("Sheet1!Y"&amp;"142")</f>
        <v>0</v>
      </c>
      <c r="Z142" s="1">
        <f ca="1">INDIRECT("Sheet1!Z"&amp;"142")</f>
        <v>0</v>
      </c>
      <c r="AA142" s="1">
        <f ca="1">INDIRECT("Sheet1!AA"&amp;"142")</f>
        <v>0</v>
      </c>
      <c r="AB142" s="1">
        <f ca="1">INDIRECT("Sheet1!AB"&amp;"142")</f>
        <v>0</v>
      </c>
      <c r="AC142" s="1">
        <f ca="1">INDIRECT("Sheet1!AC"&amp;"142")</f>
        <v>3.1112559139728546E-2</v>
      </c>
      <c r="AD142" s="1">
        <f ca="1">INDIRECT("Sheet1!AD"&amp;"142")</f>
        <v>0</v>
      </c>
      <c r="AE142" s="1">
        <f ca="1">INDIRECT("Sheet1!AE"&amp;"142")</f>
        <v>0</v>
      </c>
      <c r="AF142" s="1">
        <f ca="1">INDIRECT("Sheet1!AF"&amp;"142")</f>
        <v>0</v>
      </c>
      <c r="AG142" s="1">
        <f ca="1">INDIRECT("Sheet1!AG"&amp;"142")</f>
        <v>0</v>
      </c>
      <c r="AH142" s="1">
        <f ca="1">INDIRECT("Sheet1!AH"&amp;"142")</f>
        <v>0</v>
      </c>
      <c r="AI142" s="1">
        <f ca="1">INDIRECT("Sheet1!AI"&amp;"142")</f>
        <v>0</v>
      </c>
    </row>
    <row r="143" spans="1:35" customFormat="1" x14ac:dyDescent="0.25">
      <c r="A143" s="6">
        <f ca="1">INDIRECT("Sheet1!A"&amp;"143")</f>
        <v>45798</v>
      </c>
      <c r="B143" s="1">
        <f ca="1">INDIRECT("Sheet1!B"&amp;"143")</f>
        <v>0.89542901515960693</v>
      </c>
      <c r="C143" s="1">
        <f ca="1">INDIRECT("Sheet1!C"&amp;"143")</f>
        <v>0</v>
      </c>
      <c r="D143" s="1">
        <f ca="1">INDIRECT("Sheet1!D"&amp;"143")</f>
        <v>0</v>
      </c>
      <c r="E143" s="1">
        <f ca="1">INDIRECT("Sheet1!E"&amp;"143")</f>
        <v>0</v>
      </c>
      <c r="F143" s="1">
        <f ca="1">INDIRECT("Sheet1!F"&amp;"143")</f>
        <v>0</v>
      </c>
      <c r="G143" s="1">
        <f ca="1">INDIRECT("Sheet1!G"&amp;"143")</f>
        <v>0</v>
      </c>
      <c r="H143" s="1">
        <f ca="1">INDIRECT("Sheet1!H"&amp;"143")</f>
        <v>0</v>
      </c>
      <c r="I143" s="1">
        <f ca="1">INDIRECT("Sheet1!I"&amp;"143")</f>
        <v>0</v>
      </c>
      <c r="J143" s="1">
        <f ca="1">INDIRECT("Sheet1!J"&amp;"143")</f>
        <v>0</v>
      </c>
      <c r="K143" s="1">
        <f ca="1">INDIRECT("Sheet1!K"&amp;"143")</f>
        <v>0</v>
      </c>
      <c r="L143" s="1">
        <f ca="1">INDIRECT("Sheet1!L"&amp;"143")</f>
        <v>0</v>
      </c>
      <c r="M143" s="1">
        <f ca="1">INDIRECT("Sheet1!M"&amp;"143")</f>
        <v>0</v>
      </c>
      <c r="N143" s="1">
        <f ca="1">INDIRECT("Sheet1!N"&amp;"143")</f>
        <v>0</v>
      </c>
      <c r="O143" s="1">
        <f ca="1">INDIRECT("Sheet1!O"&amp;"143")</f>
        <v>0</v>
      </c>
      <c r="P143" s="1">
        <f ca="1">INDIRECT("Sheet1!P"&amp;"143")</f>
        <v>0</v>
      </c>
      <c r="Q143" s="1">
        <f ca="1">INDIRECT("Sheet1!Q"&amp;"143")</f>
        <v>0</v>
      </c>
      <c r="R143" s="1">
        <f ca="1">INDIRECT("Sheet1!R"&amp;"143")</f>
        <v>0</v>
      </c>
      <c r="S143" s="1">
        <f ca="1">INDIRECT("Sheet1!S"&amp;"143")</f>
        <v>0</v>
      </c>
      <c r="T143" s="1">
        <f ca="1">INDIRECT("Sheet1!T"&amp;"143")</f>
        <v>0</v>
      </c>
      <c r="U143" s="1">
        <f ca="1">INDIRECT("Sheet1!U"&amp;"143")</f>
        <v>0</v>
      </c>
      <c r="V143" s="1">
        <f ca="1">INDIRECT("Sheet1!V"&amp;"143")</f>
        <v>0</v>
      </c>
      <c r="W143" s="1">
        <f ca="1">INDIRECT("Sheet1!W"&amp;"143")</f>
        <v>0</v>
      </c>
      <c r="X143" s="1">
        <f ca="1">INDIRECT("Sheet1!X"&amp;"143")</f>
        <v>0</v>
      </c>
      <c r="Y143" s="1">
        <f ca="1">INDIRECT("Sheet1!Y"&amp;"143")</f>
        <v>0</v>
      </c>
      <c r="Z143" s="1">
        <f ca="1">INDIRECT("Sheet1!Z"&amp;"143")</f>
        <v>0</v>
      </c>
      <c r="AA143" s="1">
        <f ca="1">INDIRECT("Sheet1!AA"&amp;"143")</f>
        <v>0</v>
      </c>
      <c r="AB143" s="1">
        <f ca="1">INDIRECT("Sheet1!AB"&amp;"143")</f>
        <v>0</v>
      </c>
      <c r="AC143" s="1">
        <f ca="1">INDIRECT("Sheet1!AC"&amp;"143")</f>
        <v>3.1112559139728546E-2</v>
      </c>
      <c r="AD143" s="1">
        <f ca="1">INDIRECT("Sheet1!AD"&amp;"143")</f>
        <v>0</v>
      </c>
      <c r="AE143" s="1">
        <f ca="1">INDIRECT("Sheet1!AE"&amp;"143")</f>
        <v>0</v>
      </c>
      <c r="AF143" s="1">
        <f ca="1">INDIRECT("Sheet1!AF"&amp;"143")</f>
        <v>0</v>
      </c>
      <c r="AG143" s="1">
        <f ca="1">INDIRECT("Sheet1!AG"&amp;"143")</f>
        <v>0</v>
      </c>
      <c r="AH143" s="1">
        <f ca="1">INDIRECT("Sheet1!AH"&amp;"143")</f>
        <v>0</v>
      </c>
      <c r="AI143" s="1">
        <f ca="1">INDIRECT("Sheet1!AI"&amp;"143")</f>
        <v>0</v>
      </c>
    </row>
    <row r="144" spans="1:35" customFormat="1" x14ac:dyDescent="0.25">
      <c r="A144" s="6">
        <f ca="1">INDIRECT("Sheet1!A"&amp;"144")</f>
        <v>45799</v>
      </c>
      <c r="B144" s="1">
        <f ca="1">INDIRECT("Sheet1!B"&amp;"144")</f>
        <v>8.5996085545048118E-5</v>
      </c>
      <c r="C144" s="1">
        <f ca="1">INDIRECT("Sheet1!C"&amp;"144")</f>
        <v>0</v>
      </c>
      <c r="D144" s="1">
        <f ca="1">INDIRECT("Sheet1!D"&amp;"144")</f>
        <v>0</v>
      </c>
      <c r="E144" s="1">
        <f ca="1">INDIRECT("Sheet1!E"&amp;"144")</f>
        <v>0</v>
      </c>
      <c r="F144" s="1">
        <f ca="1">INDIRECT("Sheet1!F"&amp;"144")</f>
        <v>0</v>
      </c>
      <c r="G144" s="1">
        <f ca="1">INDIRECT("Sheet1!G"&amp;"144")</f>
        <v>0</v>
      </c>
      <c r="H144" s="1">
        <f ca="1">INDIRECT("Sheet1!H"&amp;"144")</f>
        <v>0</v>
      </c>
      <c r="I144" s="1">
        <f ca="1">INDIRECT("Sheet1!I"&amp;"144")</f>
        <v>0</v>
      </c>
      <c r="J144" s="1">
        <f ca="1">INDIRECT("Sheet1!J"&amp;"144")</f>
        <v>0</v>
      </c>
      <c r="K144" s="1">
        <f ca="1">INDIRECT("Sheet1!K"&amp;"144")</f>
        <v>0</v>
      </c>
      <c r="L144" s="1">
        <f ca="1">INDIRECT("Sheet1!L"&amp;"144")</f>
        <v>0</v>
      </c>
      <c r="M144" s="1">
        <f ca="1">INDIRECT("Sheet1!M"&amp;"144")</f>
        <v>0</v>
      </c>
      <c r="N144" s="1">
        <f ca="1">INDIRECT("Sheet1!N"&amp;"144")</f>
        <v>0</v>
      </c>
      <c r="O144" s="1">
        <f ca="1">INDIRECT("Sheet1!O"&amp;"144")</f>
        <v>0</v>
      </c>
      <c r="P144" s="1">
        <f ca="1">INDIRECT("Sheet1!P"&amp;"144")</f>
        <v>0</v>
      </c>
      <c r="Q144" s="1">
        <f ca="1">INDIRECT("Sheet1!Q"&amp;"144")</f>
        <v>0</v>
      </c>
      <c r="R144" s="1">
        <f ca="1">INDIRECT("Sheet1!R"&amp;"144")</f>
        <v>0</v>
      </c>
      <c r="S144" s="1">
        <f ca="1">INDIRECT("Sheet1!S"&amp;"144")</f>
        <v>0</v>
      </c>
      <c r="T144" s="1">
        <f ca="1">INDIRECT("Sheet1!T"&amp;"144")</f>
        <v>0</v>
      </c>
      <c r="U144" s="1">
        <f ca="1">INDIRECT("Sheet1!U"&amp;"144")</f>
        <v>0</v>
      </c>
      <c r="V144" s="1">
        <f ca="1">INDIRECT("Sheet1!V"&amp;"144")</f>
        <v>0</v>
      </c>
      <c r="W144" s="1">
        <f ca="1">INDIRECT("Sheet1!W"&amp;"144")</f>
        <v>0</v>
      </c>
      <c r="X144" s="1">
        <f ca="1">INDIRECT("Sheet1!X"&amp;"144")</f>
        <v>0</v>
      </c>
      <c r="Y144" s="1">
        <f ca="1">INDIRECT("Sheet1!Y"&amp;"144")</f>
        <v>0</v>
      </c>
      <c r="Z144" s="1">
        <f ca="1">INDIRECT("Sheet1!Z"&amp;"144")</f>
        <v>0</v>
      </c>
      <c r="AA144" s="1">
        <f ca="1">INDIRECT("Sheet1!AA"&amp;"144")</f>
        <v>0</v>
      </c>
      <c r="AB144" s="1">
        <f ca="1">INDIRECT("Sheet1!AB"&amp;"144")</f>
        <v>0</v>
      </c>
      <c r="AC144" s="1">
        <f ca="1">INDIRECT("Sheet1!AC"&amp;"144")</f>
        <v>3.1112559139728546E-2</v>
      </c>
      <c r="AD144" s="1">
        <f ca="1">INDIRECT("Sheet1!AD"&amp;"144")</f>
        <v>0</v>
      </c>
      <c r="AE144" s="1">
        <f ca="1">INDIRECT("Sheet1!AE"&amp;"144")</f>
        <v>0</v>
      </c>
      <c r="AF144" s="1">
        <f ca="1">INDIRECT("Sheet1!AF"&amp;"144")</f>
        <v>0</v>
      </c>
      <c r="AG144" s="1">
        <f ca="1">INDIRECT("Sheet1!AG"&amp;"144")</f>
        <v>0</v>
      </c>
      <c r="AH144" s="1">
        <f ca="1">INDIRECT("Sheet1!AH"&amp;"144")</f>
        <v>0</v>
      </c>
      <c r="AI144" s="1">
        <f ca="1">INDIRECT("Sheet1!AI"&amp;"144")</f>
        <v>0</v>
      </c>
    </row>
    <row r="145" spans="1:35" customFormat="1" x14ac:dyDescent="0.25">
      <c r="A145" s="6">
        <f ca="1">INDIRECT("Sheet1!A"&amp;"145")</f>
        <v>45800</v>
      </c>
      <c r="B145" s="1">
        <f ca="1">INDIRECT("Sheet1!B"&amp;"145")</f>
        <v>2.2909943945705891E-3</v>
      </c>
      <c r="C145" s="1">
        <f ca="1">INDIRECT("Sheet1!C"&amp;"145")</f>
        <v>0</v>
      </c>
      <c r="D145" s="1">
        <f ca="1">INDIRECT("Sheet1!D"&amp;"145")</f>
        <v>0</v>
      </c>
      <c r="E145" s="1">
        <f ca="1">INDIRECT("Sheet1!E"&amp;"145")</f>
        <v>0</v>
      </c>
      <c r="F145" s="1">
        <f ca="1">INDIRECT("Sheet1!F"&amp;"145")</f>
        <v>0</v>
      </c>
      <c r="G145" s="1">
        <f ca="1">INDIRECT("Sheet1!G"&amp;"145")</f>
        <v>0</v>
      </c>
      <c r="H145" s="1">
        <f ca="1">INDIRECT("Sheet1!H"&amp;"145")</f>
        <v>0</v>
      </c>
      <c r="I145" s="1">
        <f ca="1">INDIRECT("Sheet1!I"&amp;"145")</f>
        <v>0</v>
      </c>
      <c r="J145" s="1">
        <f ca="1">INDIRECT("Sheet1!J"&amp;"145")</f>
        <v>0</v>
      </c>
      <c r="K145" s="1">
        <f ca="1">INDIRECT("Sheet1!K"&amp;"145")</f>
        <v>0</v>
      </c>
      <c r="L145" s="1">
        <f ca="1">INDIRECT("Sheet1!L"&amp;"145")</f>
        <v>0</v>
      </c>
      <c r="M145" s="1">
        <f ca="1">INDIRECT("Sheet1!M"&amp;"145")</f>
        <v>0</v>
      </c>
      <c r="N145" s="1">
        <f ca="1">INDIRECT("Sheet1!N"&amp;"145")</f>
        <v>0</v>
      </c>
      <c r="O145" s="1">
        <f ca="1">INDIRECT("Sheet1!O"&amp;"145")</f>
        <v>0</v>
      </c>
      <c r="P145" s="1">
        <f ca="1">INDIRECT("Sheet1!P"&amp;"145")</f>
        <v>0</v>
      </c>
      <c r="Q145" s="1">
        <f ca="1">INDIRECT("Sheet1!Q"&amp;"145")</f>
        <v>0</v>
      </c>
      <c r="R145" s="1">
        <f ca="1">INDIRECT("Sheet1!R"&amp;"145")</f>
        <v>0</v>
      </c>
      <c r="S145" s="1">
        <f ca="1">INDIRECT("Sheet1!S"&amp;"145")</f>
        <v>0</v>
      </c>
      <c r="T145" s="1">
        <f ca="1">INDIRECT("Sheet1!T"&amp;"145")</f>
        <v>0</v>
      </c>
      <c r="U145" s="1">
        <f ca="1">INDIRECT("Sheet1!U"&amp;"145")</f>
        <v>0</v>
      </c>
      <c r="V145" s="1">
        <f ca="1">INDIRECT("Sheet1!V"&amp;"145")</f>
        <v>0</v>
      </c>
      <c r="W145" s="1">
        <f ca="1">INDIRECT("Sheet1!W"&amp;"145")</f>
        <v>0</v>
      </c>
      <c r="X145" s="1">
        <f ca="1">INDIRECT("Sheet1!X"&amp;"145")</f>
        <v>0</v>
      </c>
      <c r="Y145" s="1">
        <f ca="1">INDIRECT("Sheet1!Y"&amp;"145")</f>
        <v>4.9915071576833725E-4</v>
      </c>
      <c r="Z145" s="1">
        <f ca="1">INDIRECT("Sheet1!Z"&amp;"145")</f>
        <v>0</v>
      </c>
      <c r="AA145" s="1">
        <f ca="1">INDIRECT("Sheet1!AA"&amp;"145")</f>
        <v>0</v>
      </c>
      <c r="AB145" s="1">
        <f ca="1">INDIRECT("Sheet1!AB"&amp;"145")</f>
        <v>0</v>
      </c>
      <c r="AC145" s="1">
        <f ca="1">INDIRECT("Sheet1!AC"&amp;"145")</f>
        <v>3.1112559139728546E-2</v>
      </c>
      <c r="AD145" s="1">
        <f ca="1">INDIRECT("Sheet1!AD"&amp;"145")</f>
        <v>0</v>
      </c>
      <c r="AE145" s="1">
        <f ca="1">INDIRECT("Sheet1!AE"&amp;"145")</f>
        <v>0</v>
      </c>
      <c r="AF145" s="1">
        <f ca="1">INDIRECT("Sheet1!AF"&amp;"145")</f>
        <v>0</v>
      </c>
      <c r="AG145" s="1">
        <f ca="1">INDIRECT("Sheet1!AG"&amp;"145")</f>
        <v>0</v>
      </c>
      <c r="AH145" s="1">
        <f ca="1">INDIRECT("Sheet1!AH"&amp;"145")</f>
        <v>4.2026699520647526E-4</v>
      </c>
      <c r="AI145" s="1">
        <f ca="1">INDIRECT("Sheet1!AI"&amp;"145")</f>
        <v>0</v>
      </c>
    </row>
    <row r="146" spans="1:35" customFormat="1" x14ac:dyDescent="0.25">
      <c r="A146" s="6">
        <f ca="1">INDIRECT("Sheet1!A"&amp;"146")</f>
        <v>45801</v>
      </c>
      <c r="B146" s="1">
        <f ca="1">INDIRECT("Sheet1!B"&amp;"146")</f>
        <v>0</v>
      </c>
      <c r="C146" s="1">
        <f ca="1">INDIRECT("Sheet1!C"&amp;"146")</f>
        <v>0</v>
      </c>
      <c r="D146" s="1">
        <f ca="1">INDIRECT("Sheet1!D"&amp;"146")</f>
        <v>0</v>
      </c>
      <c r="E146" s="1">
        <f ca="1">INDIRECT("Sheet1!E"&amp;"146")</f>
        <v>0</v>
      </c>
      <c r="F146" s="1">
        <f ca="1">INDIRECT("Sheet1!F"&amp;"146")</f>
        <v>0</v>
      </c>
      <c r="G146" s="1">
        <f ca="1">INDIRECT("Sheet1!G"&amp;"146")</f>
        <v>0</v>
      </c>
      <c r="H146" s="1">
        <f ca="1">INDIRECT("Sheet1!H"&amp;"146")</f>
        <v>0</v>
      </c>
      <c r="I146" s="1">
        <f ca="1">INDIRECT("Sheet1!I"&amp;"146")</f>
        <v>0</v>
      </c>
      <c r="J146" s="1">
        <f ca="1">INDIRECT("Sheet1!J"&amp;"146")</f>
        <v>0</v>
      </c>
      <c r="K146" s="1">
        <f ca="1">INDIRECT("Sheet1!K"&amp;"146")</f>
        <v>0</v>
      </c>
      <c r="L146" s="1">
        <f ca="1">INDIRECT("Sheet1!L"&amp;"146")</f>
        <v>0</v>
      </c>
      <c r="M146" s="1">
        <f ca="1">INDIRECT("Sheet1!M"&amp;"146")</f>
        <v>0</v>
      </c>
      <c r="N146" s="1">
        <f ca="1">INDIRECT("Sheet1!N"&amp;"146")</f>
        <v>0</v>
      </c>
      <c r="O146" s="1">
        <f ca="1">INDIRECT("Sheet1!O"&amp;"146")</f>
        <v>0</v>
      </c>
      <c r="P146" s="1">
        <f ca="1">INDIRECT("Sheet1!P"&amp;"146")</f>
        <v>0</v>
      </c>
      <c r="Q146" s="1">
        <f ca="1">INDIRECT("Sheet1!Q"&amp;"146")</f>
        <v>0</v>
      </c>
      <c r="R146" s="1">
        <f ca="1">INDIRECT("Sheet1!R"&amp;"146")</f>
        <v>0</v>
      </c>
      <c r="S146" s="1">
        <f ca="1">INDIRECT("Sheet1!S"&amp;"146")</f>
        <v>0</v>
      </c>
      <c r="T146" s="1">
        <f ca="1">INDIRECT("Sheet1!T"&amp;"146")</f>
        <v>0</v>
      </c>
      <c r="U146" s="1">
        <f ca="1">INDIRECT("Sheet1!U"&amp;"146")</f>
        <v>0</v>
      </c>
      <c r="V146" s="1">
        <f ca="1">INDIRECT("Sheet1!V"&amp;"146")</f>
        <v>0</v>
      </c>
      <c r="W146" s="1">
        <f ca="1">INDIRECT("Sheet1!W"&amp;"146")</f>
        <v>0</v>
      </c>
      <c r="X146" s="1">
        <f ca="1">INDIRECT("Sheet1!X"&amp;"146")</f>
        <v>0</v>
      </c>
      <c r="Y146" s="1">
        <f ca="1">INDIRECT("Sheet1!Y"&amp;"146")</f>
        <v>0</v>
      </c>
      <c r="Z146" s="1">
        <f ca="1">INDIRECT("Sheet1!Z"&amp;"146")</f>
        <v>0</v>
      </c>
      <c r="AA146" s="1">
        <f ca="1">INDIRECT("Sheet1!AA"&amp;"146")</f>
        <v>0</v>
      </c>
      <c r="AB146" s="1">
        <f ca="1">INDIRECT("Sheet1!AB"&amp;"146")</f>
        <v>0</v>
      </c>
      <c r="AC146" s="1">
        <f ca="1">INDIRECT("Sheet1!AC"&amp;"146")</f>
        <v>3.1112559139728546E-2</v>
      </c>
      <c r="AD146" s="1">
        <f ca="1">INDIRECT("Sheet1!AD"&amp;"146")</f>
        <v>0</v>
      </c>
      <c r="AE146" s="1">
        <f ca="1">INDIRECT("Sheet1!AE"&amp;"146")</f>
        <v>0</v>
      </c>
      <c r="AF146" s="1">
        <f ca="1">INDIRECT("Sheet1!AF"&amp;"146")</f>
        <v>0</v>
      </c>
      <c r="AG146" s="1">
        <f ca="1">INDIRECT("Sheet1!AG"&amp;"146")</f>
        <v>0</v>
      </c>
      <c r="AH146" s="1">
        <f ca="1">INDIRECT("Sheet1!AH"&amp;"146")</f>
        <v>0</v>
      </c>
      <c r="AI146" s="1">
        <f ca="1">INDIRECT("Sheet1!AI"&amp;"146")</f>
        <v>0</v>
      </c>
    </row>
    <row r="147" spans="1:35" customFormat="1" x14ac:dyDescent="0.25">
      <c r="A147" s="6">
        <f ca="1">INDIRECT("Sheet1!A"&amp;"147")</f>
        <v>45802</v>
      </c>
      <c r="B147" s="1">
        <f ca="1">INDIRECT("Sheet1!B"&amp;"147")</f>
        <v>2.1300707012414932E-2</v>
      </c>
      <c r="C147" s="1">
        <f ca="1">INDIRECT("Sheet1!C"&amp;"147")</f>
        <v>0</v>
      </c>
      <c r="D147" s="1">
        <f ca="1">INDIRECT("Sheet1!D"&amp;"147")</f>
        <v>0</v>
      </c>
      <c r="E147" s="1">
        <f ca="1">INDIRECT("Sheet1!E"&amp;"147")</f>
        <v>0</v>
      </c>
      <c r="F147" s="1">
        <f ca="1">INDIRECT("Sheet1!F"&amp;"147")</f>
        <v>0</v>
      </c>
      <c r="G147" s="1">
        <f ca="1">INDIRECT("Sheet1!G"&amp;"147")</f>
        <v>0</v>
      </c>
      <c r="H147" s="1">
        <f ca="1">INDIRECT("Sheet1!H"&amp;"147")</f>
        <v>0</v>
      </c>
      <c r="I147" s="1">
        <f ca="1">INDIRECT("Sheet1!I"&amp;"147")</f>
        <v>0</v>
      </c>
      <c r="J147" s="1">
        <f ca="1">INDIRECT("Sheet1!J"&amp;"147")</f>
        <v>0</v>
      </c>
      <c r="K147" s="1">
        <f ca="1">INDIRECT("Sheet1!K"&amp;"147")</f>
        <v>0</v>
      </c>
      <c r="L147" s="1">
        <f ca="1">INDIRECT("Sheet1!L"&amp;"147")</f>
        <v>0</v>
      </c>
      <c r="M147" s="1">
        <f ca="1">INDIRECT("Sheet1!M"&amp;"147")</f>
        <v>0</v>
      </c>
      <c r="N147" s="1">
        <f ca="1">INDIRECT("Sheet1!N"&amp;"147")</f>
        <v>0</v>
      </c>
      <c r="O147" s="1">
        <f ca="1">INDIRECT("Sheet1!O"&amp;"147")</f>
        <v>0</v>
      </c>
      <c r="P147" s="1">
        <f ca="1">INDIRECT("Sheet1!P"&amp;"147")</f>
        <v>0</v>
      </c>
      <c r="Q147" s="1">
        <f ca="1">INDIRECT("Sheet1!Q"&amp;"147")</f>
        <v>0</v>
      </c>
      <c r="R147" s="1">
        <f ca="1">INDIRECT("Sheet1!R"&amp;"147")</f>
        <v>0</v>
      </c>
      <c r="S147" s="1">
        <f ca="1">INDIRECT("Sheet1!S"&amp;"147")</f>
        <v>0</v>
      </c>
      <c r="T147" s="1">
        <f ca="1">INDIRECT("Sheet1!T"&amp;"147")</f>
        <v>0</v>
      </c>
      <c r="U147" s="1">
        <f ca="1">INDIRECT("Sheet1!U"&amp;"147")</f>
        <v>0</v>
      </c>
      <c r="V147" s="1">
        <f ca="1">INDIRECT("Sheet1!V"&amp;"147")</f>
        <v>0</v>
      </c>
      <c r="W147" s="1">
        <f ca="1">INDIRECT("Sheet1!W"&amp;"147")</f>
        <v>0</v>
      </c>
      <c r="X147" s="1">
        <f ca="1">INDIRECT("Sheet1!X"&amp;"147")</f>
        <v>0</v>
      </c>
      <c r="Y147" s="1">
        <f ca="1">INDIRECT("Sheet1!Y"&amp;"147")</f>
        <v>0</v>
      </c>
      <c r="Z147" s="1">
        <f ca="1">INDIRECT("Sheet1!Z"&amp;"147")</f>
        <v>0</v>
      </c>
      <c r="AA147" s="1">
        <f ca="1">INDIRECT("Sheet1!AA"&amp;"147")</f>
        <v>0</v>
      </c>
      <c r="AB147" s="1">
        <f ca="1">INDIRECT("Sheet1!AB"&amp;"147")</f>
        <v>0</v>
      </c>
      <c r="AC147" s="1">
        <f ca="1">INDIRECT("Sheet1!AC"&amp;"147")</f>
        <v>3.1112559139728546E-2</v>
      </c>
      <c r="AD147" s="1">
        <f ca="1">INDIRECT("Sheet1!AD"&amp;"147")</f>
        <v>0</v>
      </c>
      <c r="AE147" s="1">
        <f ca="1">INDIRECT("Sheet1!AE"&amp;"147")</f>
        <v>0</v>
      </c>
      <c r="AF147" s="1">
        <f ca="1">INDIRECT("Sheet1!AF"&amp;"147")</f>
        <v>0</v>
      </c>
      <c r="AG147" s="1">
        <f ca="1">INDIRECT("Sheet1!AG"&amp;"147")</f>
        <v>0</v>
      </c>
      <c r="AH147" s="1">
        <f ca="1">INDIRECT("Sheet1!AH"&amp;"147")</f>
        <v>0</v>
      </c>
      <c r="AI147" s="1">
        <f ca="1">INDIRECT("Sheet1!AI"&amp;"147")</f>
        <v>0</v>
      </c>
    </row>
    <row r="148" spans="1:35" customFormat="1" x14ac:dyDescent="0.25">
      <c r="A148" s="6">
        <f ca="1">INDIRECT("Sheet1!A"&amp;"148")</f>
        <v>45803</v>
      </c>
      <c r="B148" s="1">
        <f ca="1">INDIRECT("Sheet1!B"&amp;"148")</f>
        <v>1.1011094320565462E-3</v>
      </c>
      <c r="C148" s="1">
        <f ca="1">INDIRECT("Sheet1!C"&amp;"148")</f>
        <v>0</v>
      </c>
      <c r="D148" s="1">
        <f ca="1">INDIRECT("Sheet1!D"&amp;"148")</f>
        <v>0</v>
      </c>
      <c r="E148" s="1">
        <f ca="1">INDIRECT("Sheet1!E"&amp;"148")</f>
        <v>0</v>
      </c>
      <c r="F148" s="1">
        <f ca="1">INDIRECT("Sheet1!F"&amp;"148")</f>
        <v>0</v>
      </c>
      <c r="G148" s="1">
        <f ca="1">INDIRECT("Sheet1!G"&amp;"148")</f>
        <v>0</v>
      </c>
      <c r="H148" s="1">
        <f ca="1">INDIRECT("Sheet1!H"&amp;"148")</f>
        <v>0</v>
      </c>
      <c r="I148" s="1">
        <f ca="1">INDIRECT("Sheet1!I"&amp;"148")</f>
        <v>0</v>
      </c>
      <c r="J148" s="1">
        <f ca="1">INDIRECT("Sheet1!J"&amp;"148")</f>
        <v>0</v>
      </c>
      <c r="K148" s="1">
        <f ca="1">INDIRECT("Sheet1!K"&amp;"148")</f>
        <v>0</v>
      </c>
      <c r="L148" s="1">
        <f ca="1">INDIRECT("Sheet1!L"&amp;"148")</f>
        <v>0</v>
      </c>
      <c r="M148" s="1">
        <f ca="1">INDIRECT("Sheet1!M"&amp;"148")</f>
        <v>0</v>
      </c>
      <c r="N148" s="1">
        <f ca="1">INDIRECT("Sheet1!N"&amp;"148")</f>
        <v>0</v>
      </c>
      <c r="O148" s="1">
        <f ca="1">INDIRECT("Sheet1!O"&amp;"148")</f>
        <v>0</v>
      </c>
      <c r="P148" s="1">
        <f ca="1">INDIRECT("Sheet1!P"&amp;"148")</f>
        <v>0</v>
      </c>
      <c r="Q148" s="1">
        <f ca="1">INDIRECT("Sheet1!Q"&amp;"148")</f>
        <v>0</v>
      </c>
      <c r="R148" s="1">
        <f ca="1">INDIRECT("Sheet1!R"&amp;"148")</f>
        <v>0</v>
      </c>
      <c r="S148" s="1">
        <f ca="1">INDIRECT("Sheet1!S"&amp;"148")</f>
        <v>0</v>
      </c>
      <c r="T148" s="1">
        <f ca="1">INDIRECT("Sheet1!T"&amp;"148")</f>
        <v>0</v>
      </c>
      <c r="U148" s="1">
        <f ca="1">INDIRECT("Sheet1!U"&amp;"148")</f>
        <v>0</v>
      </c>
      <c r="V148" s="1">
        <f ca="1">INDIRECT("Sheet1!V"&amp;"148")</f>
        <v>0</v>
      </c>
      <c r="W148" s="1">
        <f ca="1">INDIRECT("Sheet1!W"&amp;"148")</f>
        <v>0</v>
      </c>
      <c r="X148" s="1">
        <f ca="1">INDIRECT("Sheet1!X"&amp;"148")</f>
        <v>0</v>
      </c>
      <c r="Y148" s="1">
        <f ca="1">INDIRECT("Sheet1!Y"&amp;"148")</f>
        <v>0</v>
      </c>
      <c r="Z148" s="1">
        <f ca="1">INDIRECT("Sheet1!Z"&amp;"148")</f>
        <v>0</v>
      </c>
      <c r="AA148" s="1">
        <f ca="1">INDIRECT("Sheet1!AA"&amp;"148")</f>
        <v>0</v>
      </c>
      <c r="AB148" s="1">
        <f ca="1">INDIRECT("Sheet1!AB"&amp;"148")</f>
        <v>0</v>
      </c>
      <c r="AC148" s="1">
        <f ca="1">INDIRECT("Sheet1!AC"&amp;"148")</f>
        <v>3.1112559139728546E-2</v>
      </c>
      <c r="AD148" s="1">
        <f ca="1">INDIRECT("Sheet1!AD"&amp;"148")</f>
        <v>0</v>
      </c>
      <c r="AE148" s="1">
        <f ca="1">INDIRECT("Sheet1!AE"&amp;"148")</f>
        <v>0</v>
      </c>
      <c r="AF148" s="1">
        <f ca="1">INDIRECT("Sheet1!AF"&amp;"148")</f>
        <v>0</v>
      </c>
      <c r="AG148" s="1">
        <f ca="1">INDIRECT("Sheet1!AG"&amp;"148")</f>
        <v>0</v>
      </c>
      <c r="AH148" s="1">
        <f ca="1">INDIRECT("Sheet1!AH"&amp;"148")</f>
        <v>0</v>
      </c>
      <c r="AI148" s="1">
        <f ca="1">INDIRECT("Sheet1!AI"&amp;"148")</f>
        <v>0</v>
      </c>
    </row>
    <row r="149" spans="1:35" customFormat="1" x14ac:dyDescent="0.25">
      <c r="A149" s="6">
        <f ca="1">INDIRECT("Sheet1!A"&amp;"149")</f>
        <v>45804</v>
      </c>
      <c r="B149" s="1">
        <f ca="1">INDIRECT("Sheet1!B"&amp;"149")</f>
        <v>5.4924683645367622E-3</v>
      </c>
      <c r="C149" s="1">
        <f ca="1">INDIRECT("Sheet1!C"&amp;"149")</f>
        <v>0</v>
      </c>
      <c r="D149" s="1">
        <f ca="1">INDIRECT("Sheet1!D"&amp;"149")</f>
        <v>0</v>
      </c>
      <c r="E149" s="1">
        <f ca="1">INDIRECT("Sheet1!E"&amp;"149")</f>
        <v>0</v>
      </c>
      <c r="F149" s="1">
        <f ca="1">INDIRECT("Sheet1!F"&amp;"149")</f>
        <v>0</v>
      </c>
      <c r="G149" s="1">
        <f ca="1">INDIRECT("Sheet1!G"&amp;"149")</f>
        <v>0</v>
      </c>
      <c r="H149" s="1">
        <f ca="1">INDIRECT("Sheet1!H"&amp;"149")</f>
        <v>0</v>
      </c>
      <c r="I149" s="1">
        <f ca="1">INDIRECT("Sheet1!I"&amp;"149")</f>
        <v>0</v>
      </c>
      <c r="J149" s="1">
        <f ca="1">INDIRECT("Sheet1!J"&amp;"149")</f>
        <v>0</v>
      </c>
      <c r="K149" s="1">
        <f ca="1">INDIRECT("Sheet1!K"&amp;"149")</f>
        <v>0</v>
      </c>
      <c r="L149" s="1">
        <f ca="1">INDIRECT("Sheet1!L"&amp;"149")</f>
        <v>0</v>
      </c>
      <c r="M149" s="1">
        <f ca="1">INDIRECT("Sheet1!M"&amp;"149")</f>
        <v>0</v>
      </c>
      <c r="N149" s="1">
        <f ca="1">INDIRECT("Sheet1!N"&amp;"149")</f>
        <v>0</v>
      </c>
      <c r="O149" s="1">
        <f ca="1">INDIRECT("Sheet1!O"&amp;"149")</f>
        <v>0</v>
      </c>
      <c r="P149" s="1">
        <f ca="1">INDIRECT("Sheet1!P"&amp;"149")</f>
        <v>0</v>
      </c>
      <c r="Q149" s="1">
        <f ca="1">INDIRECT("Sheet1!Q"&amp;"149")</f>
        <v>0</v>
      </c>
      <c r="R149" s="1">
        <f ca="1">INDIRECT("Sheet1!R"&amp;"149")</f>
        <v>0</v>
      </c>
      <c r="S149" s="1">
        <f ca="1">INDIRECT("Sheet1!S"&amp;"149")</f>
        <v>0</v>
      </c>
      <c r="T149" s="1">
        <f ca="1">INDIRECT("Sheet1!T"&amp;"149")</f>
        <v>0</v>
      </c>
      <c r="U149" s="1">
        <f ca="1">INDIRECT("Sheet1!U"&amp;"149")</f>
        <v>0</v>
      </c>
      <c r="V149" s="1">
        <f ca="1">INDIRECT("Sheet1!V"&amp;"149")</f>
        <v>0</v>
      </c>
      <c r="W149" s="1">
        <f ca="1">INDIRECT("Sheet1!W"&amp;"149")</f>
        <v>0</v>
      </c>
      <c r="X149" s="1">
        <f ca="1">INDIRECT("Sheet1!X"&amp;"149")</f>
        <v>0</v>
      </c>
      <c r="Y149" s="1">
        <f ca="1">INDIRECT("Sheet1!Y"&amp;"149")</f>
        <v>0</v>
      </c>
      <c r="Z149" s="1">
        <f ca="1">INDIRECT("Sheet1!Z"&amp;"149")</f>
        <v>0</v>
      </c>
      <c r="AA149" s="1">
        <f ca="1">INDIRECT("Sheet1!AA"&amp;"149")</f>
        <v>0</v>
      </c>
      <c r="AB149" s="1">
        <f ca="1">INDIRECT("Sheet1!AB"&amp;"149")</f>
        <v>0</v>
      </c>
      <c r="AC149" s="1">
        <f ca="1">INDIRECT("Sheet1!AC"&amp;"149")</f>
        <v>3.1112559139728546E-2</v>
      </c>
      <c r="AD149" s="1">
        <f ca="1">INDIRECT("Sheet1!AD"&amp;"149")</f>
        <v>0</v>
      </c>
      <c r="AE149" s="1">
        <f ca="1">INDIRECT("Sheet1!AE"&amp;"149")</f>
        <v>0</v>
      </c>
      <c r="AF149" s="1">
        <f ca="1">INDIRECT("Sheet1!AF"&amp;"149")</f>
        <v>0</v>
      </c>
      <c r="AG149" s="1">
        <f ca="1">INDIRECT("Sheet1!AG"&amp;"149")</f>
        <v>0</v>
      </c>
      <c r="AH149" s="1">
        <f ca="1">INDIRECT("Sheet1!AH"&amp;"149")</f>
        <v>0</v>
      </c>
      <c r="AI149" s="1">
        <f ca="1">INDIRECT("Sheet1!AI"&amp;"149")</f>
        <v>0</v>
      </c>
    </row>
    <row r="150" spans="1:35" customFormat="1" x14ac:dyDescent="0.25">
      <c r="A150" s="6">
        <f ca="1">INDIRECT("Sheet1!A"&amp;"150")</f>
        <v>45805</v>
      </c>
      <c r="B150" s="1">
        <f ca="1">INDIRECT("Sheet1!B"&amp;"150")</f>
        <v>0</v>
      </c>
      <c r="C150" s="1">
        <f ca="1">INDIRECT("Sheet1!C"&amp;"150")</f>
        <v>0</v>
      </c>
      <c r="D150" s="1">
        <f ca="1">INDIRECT("Sheet1!D"&amp;"150")</f>
        <v>0</v>
      </c>
      <c r="E150" s="1">
        <f ca="1">INDIRECT("Sheet1!E"&amp;"150")</f>
        <v>0</v>
      </c>
      <c r="F150" s="1">
        <f ca="1">INDIRECT("Sheet1!F"&amp;"150")</f>
        <v>0</v>
      </c>
      <c r="G150" s="1">
        <f ca="1">INDIRECT("Sheet1!G"&amp;"150")</f>
        <v>0</v>
      </c>
      <c r="H150" s="1">
        <f ca="1">INDIRECT("Sheet1!H"&amp;"150")</f>
        <v>0</v>
      </c>
      <c r="I150" s="1">
        <f ca="1">INDIRECT("Sheet1!I"&amp;"150")</f>
        <v>0</v>
      </c>
      <c r="J150" s="1">
        <f ca="1">INDIRECT("Sheet1!J"&amp;"150")</f>
        <v>0</v>
      </c>
      <c r="K150" s="1">
        <f ca="1">INDIRECT("Sheet1!K"&amp;"150")</f>
        <v>0</v>
      </c>
      <c r="L150" s="1">
        <f ca="1">INDIRECT("Sheet1!L"&amp;"150")</f>
        <v>0</v>
      </c>
      <c r="M150" s="1">
        <f ca="1">INDIRECT("Sheet1!M"&amp;"150")</f>
        <v>0</v>
      </c>
      <c r="N150" s="1">
        <f ca="1">INDIRECT("Sheet1!N"&amp;"150")</f>
        <v>0</v>
      </c>
      <c r="O150" s="1">
        <f ca="1">INDIRECT("Sheet1!O"&amp;"150")</f>
        <v>0</v>
      </c>
      <c r="P150" s="1">
        <f ca="1">INDIRECT("Sheet1!P"&amp;"150")</f>
        <v>0</v>
      </c>
      <c r="Q150" s="1">
        <f ca="1">INDIRECT("Sheet1!Q"&amp;"150")</f>
        <v>0</v>
      </c>
      <c r="R150" s="1">
        <f ca="1">INDIRECT("Sheet1!R"&amp;"150")</f>
        <v>0</v>
      </c>
      <c r="S150" s="1">
        <f ca="1">INDIRECT("Sheet1!S"&amp;"150")</f>
        <v>0</v>
      </c>
      <c r="T150" s="1">
        <f ca="1">INDIRECT("Sheet1!T"&amp;"150")</f>
        <v>0</v>
      </c>
      <c r="U150" s="1">
        <f ca="1">INDIRECT("Sheet1!U"&amp;"150")</f>
        <v>0</v>
      </c>
      <c r="V150" s="1">
        <f ca="1">INDIRECT("Sheet1!V"&amp;"150")</f>
        <v>0</v>
      </c>
      <c r="W150" s="1">
        <f ca="1">INDIRECT("Sheet1!W"&amp;"150")</f>
        <v>0</v>
      </c>
      <c r="X150" s="1">
        <f ca="1">INDIRECT("Sheet1!X"&amp;"150")</f>
        <v>0</v>
      </c>
      <c r="Y150" s="1">
        <f ca="1">INDIRECT("Sheet1!Y"&amp;"150")</f>
        <v>0</v>
      </c>
      <c r="Z150" s="1">
        <f ca="1">INDIRECT("Sheet1!Z"&amp;"150")</f>
        <v>0</v>
      </c>
      <c r="AA150" s="1">
        <f ca="1">INDIRECT("Sheet1!AA"&amp;"150")</f>
        <v>0</v>
      </c>
      <c r="AB150" s="1">
        <f ca="1">INDIRECT("Sheet1!AB"&amp;"150")</f>
        <v>0</v>
      </c>
      <c r="AC150" s="1">
        <f ca="1">INDIRECT("Sheet1!AC"&amp;"150")</f>
        <v>3.1112559139728546E-2</v>
      </c>
      <c r="AD150" s="1">
        <f ca="1">INDIRECT("Sheet1!AD"&amp;"150")</f>
        <v>0</v>
      </c>
      <c r="AE150" s="1">
        <f ca="1">INDIRECT("Sheet1!AE"&amp;"150")</f>
        <v>0</v>
      </c>
      <c r="AF150" s="1">
        <f ca="1">INDIRECT("Sheet1!AF"&amp;"150")</f>
        <v>0</v>
      </c>
      <c r="AG150" s="1">
        <f ca="1">INDIRECT("Sheet1!AG"&amp;"150")</f>
        <v>0</v>
      </c>
      <c r="AH150" s="1">
        <f ca="1">INDIRECT("Sheet1!AH"&amp;"150")</f>
        <v>0</v>
      </c>
      <c r="AI150" s="1">
        <f ca="1">INDIRECT("Sheet1!AI"&amp;"150")</f>
        <v>0</v>
      </c>
    </row>
    <row r="151" spans="1:35" customFormat="1" x14ac:dyDescent="0.25">
      <c r="A151" s="6">
        <f ca="1">INDIRECT("Sheet1!A"&amp;"151")</f>
        <v>45806</v>
      </c>
      <c r="B151" s="1">
        <f ca="1">INDIRECT("Sheet1!B"&amp;"151")</f>
        <v>1.9918036460876465</v>
      </c>
      <c r="C151" s="1">
        <f ca="1">INDIRECT("Sheet1!C"&amp;"151")</f>
        <v>0</v>
      </c>
      <c r="D151" s="1">
        <f ca="1">INDIRECT("Sheet1!D"&amp;"151")</f>
        <v>0</v>
      </c>
      <c r="E151" s="1">
        <f ca="1">INDIRECT("Sheet1!E"&amp;"151")</f>
        <v>0</v>
      </c>
      <c r="F151" s="1">
        <f ca="1">INDIRECT("Sheet1!F"&amp;"151")</f>
        <v>0</v>
      </c>
      <c r="G151" s="1">
        <f ca="1">INDIRECT("Sheet1!G"&amp;"151")</f>
        <v>0</v>
      </c>
      <c r="H151" s="1">
        <f ca="1">INDIRECT("Sheet1!H"&amp;"151")</f>
        <v>0</v>
      </c>
      <c r="I151" s="1">
        <f ca="1">INDIRECT("Sheet1!I"&amp;"151")</f>
        <v>0</v>
      </c>
      <c r="J151" s="1">
        <f ca="1">INDIRECT("Sheet1!J"&amp;"151")</f>
        <v>0</v>
      </c>
      <c r="K151" s="1">
        <f ca="1">INDIRECT("Sheet1!K"&amp;"151")</f>
        <v>0</v>
      </c>
      <c r="L151" s="1">
        <f ca="1">INDIRECT("Sheet1!L"&amp;"151")</f>
        <v>0</v>
      </c>
      <c r="M151" s="1">
        <f ca="1">INDIRECT("Sheet1!M"&amp;"151")</f>
        <v>0</v>
      </c>
      <c r="N151" s="1">
        <f ca="1">INDIRECT("Sheet1!N"&amp;"151")</f>
        <v>0</v>
      </c>
      <c r="O151" s="1">
        <f ca="1">INDIRECT("Sheet1!O"&amp;"151")</f>
        <v>0</v>
      </c>
      <c r="P151" s="1">
        <f ca="1">INDIRECT("Sheet1!P"&amp;"151")</f>
        <v>0</v>
      </c>
      <c r="Q151" s="1">
        <f ca="1">INDIRECT("Sheet1!Q"&amp;"151")</f>
        <v>0</v>
      </c>
      <c r="R151" s="1">
        <f ca="1">INDIRECT("Sheet1!R"&amp;"151")</f>
        <v>0</v>
      </c>
      <c r="S151" s="1">
        <f ca="1">INDIRECT("Sheet1!S"&amp;"151")</f>
        <v>0</v>
      </c>
      <c r="T151" s="1">
        <f ca="1">INDIRECT("Sheet1!T"&amp;"151")</f>
        <v>0</v>
      </c>
      <c r="U151" s="1">
        <f ca="1">INDIRECT("Sheet1!U"&amp;"151")</f>
        <v>0</v>
      </c>
      <c r="V151" s="1">
        <f ca="1">INDIRECT("Sheet1!V"&amp;"151")</f>
        <v>0</v>
      </c>
      <c r="W151" s="1">
        <f ca="1">INDIRECT("Sheet1!W"&amp;"151")</f>
        <v>0</v>
      </c>
      <c r="X151" s="1">
        <f ca="1">INDIRECT("Sheet1!X"&amp;"151")</f>
        <v>0</v>
      </c>
      <c r="Y151" s="1">
        <f ca="1">INDIRECT("Sheet1!Y"&amp;"151")</f>
        <v>0</v>
      </c>
      <c r="Z151" s="1">
        <f ca="1">INDIRECT("Sheet1!Z"&amp;"151")</f>
        <v>0</v>
      </c>
      <c r="AA151" s="1">
        <f ca="1">INDIRECT("Sheet1!AA"&amp;"151")</f>
        <v>0</v>
      </c>
      <c r="AB151" s="1">
        <f ca="1">INDIRECT("Sheet1!AB"&amp;"151")</f>
        <v>0</v>
      </c>
      <c r="AC151" s="1">
        <f ca="1">INDIRECT("Sheet1!AC"&amp;"151")</f>
        <v>3.1112559139728546E-2</v>
      </c>
      <c r="AD151" s="1">
        <f ca="1">INDIRECT("Sheet1!AD"&amp;"151")</f>
        <v>0</v>
      </c>
      <c r="AE151" s="1">
        <f ca="1">INDIRECT("Sheet1!AE"&amp;"151")</f>
        <v>0</v>
      </c>
      <c r="AF151" s="1">
        <f ca="1">INDIRECT("Sheet1!AF"&amp;"151")</f>
        <v>0</v>
      </c>
      <c r="AG151" s="1">
        <f ca="1">INDIRECT("Sheet1!AG"&amp;"151")</f>
        <v>7.3549327850341797</v>
      </c>
      <c r="AH151" s="1">
        <f ca="1">INDIRECT("Sheet1!AH"&amp;"151")</f>
        <v>0</v>
      </c>
      <c r="AI151" s="1">
        <f ca="1">INDIRECT("Sheet1!AI"&amp;"151")</f>
        <v>0</v>
      </c>
    </row>
    <row r="152" spans="1:35" customFormat="1" x14ac:dyDescent="0.25">
      <c r="A152" s="6">
        <f ca="1">INDIRECT("Sheet1!A"&amp;"152")</f>
        <v>45807</v>
      </c>
      <c r="B152" s="1">
        <f ca="1">INDIRECT("Sheet1!B"&amp;"152")</f>
        <v>0</v>
      </c>
      <c r="C152" s="1">
        <f ca="1">INDIRECT("Sheet1!C"&amp;"152")</f>
        <v>0</v>
      </c>
      <c r="D152" s="1">
        <f ca="1">INDIRECT("Sheet1!D"&amp;"152")</f>
        <v>0</v>
      </c>
      <c r="E152" s="1">
        <f ca="1">INDIRECT("Sheet1!E"&amp;"152")</f>
        <v>0</v>
      </c>
      <c r="F152" s="1">
        <f ca="1">INDIRECT("Sheet1!F"&amp;"152")</f>
        <v>0</v>
      </c>
      <c r="G152" s="1">
        <f ca="1">INDIRECT("Sheet1!G"&amp;"152")</f>
        <v>0</v>
      </c>
      <c r="H152" s="1">
        <f ca="1">INDIRECT("Sheet1!H"&amp;"152")</f>
        <v>0</v>
      </c>
      <c r="I152" s="1">
        <f ca="1">INDIRECT("Sheet1!I"&amp;"152")</f>
        <v>0</v>
      </c>
      <c r="J152" s="1">
        <f ca="1">INDIRECT("Sheet1!J"&amp;"152")</f>
        <v>5.3977884817868471E-4</v>
      </c>
      <c r="K152" s="1">
        <f ca="1">INDIRECT("Sheet1!K"&amp;"152")</f>
        <v>0</v>
      </c>
      <c r="L152" s="1">
        <f ca="1">INDIRECT("Sheet1!L"&amp;"152")</f>
        <v>0</v>
      </c>
      <c r="M152" s="1">
        <f ca="1">INDIRECT("Sheet1!M"&amp;"152")</f>
        <v>0</v>
      </c>
      <c r="N152" s="1">
        <f ca="1">INDIRECT("Sheet1!N"&amp;"152")</f>
        <v>0</v>
      </c>
      <c r="O152" s="1">
        <f ca="1">INDIRECT("Sheet1!O"&amp;"152")</f>
        <v>0</v>
      </c>
      <c r="P152" s="1">
        <f ca="1">INDIRECT("Sheet1!P"&amp;"152")</f>
        <v>0</v>
      </c>
      <c r="Q152" s="1">
        <f ca="1">INDIRECT("Sheet1!Q"&amp;"152")</f>
        <v>0</v>
      </c>
      <c r="R152" s="1">
        <f ca="1">INDIRECT("Sheet1!R"&amp;"152")</f>
        <v>0</v>
      </c>
      <c r="S152" s="1">
        <f ca="1">INDIRECT("Sheet1!S"&amp;"152")</f>
        <v>0</v>
      </c>
      <c r="T152" s="1">
        <f ca="1">INDIRECT("Sheet1!T"&amp;"152")</f>
        <v>7.9248715192079544E-3</v>
      </c>
      <c r="U152" s="1">
        <f ca="1">INDIRECT("Sheet1!U"&amp;"152")</f>
        <v>1.7123416066169739E-2</v>
      </c>
      <c r="V152" s="1">
        <f ca="1">INDIRECT("Sheet1!V"&amp;"152")</f>
        <v>7.725568488240242E-3</v>
      </c>
      <c r="W152" s="1">
        <f ca="1">INDIRECT("Sheet1!W"&amp;"152")</f>
        <v>0</v>
      </c>
      <c r="X152" s="1">
        <f ca="1">INDIRECT("Sheet1!X"&amp;"152")</f>
        <v>0</v>
      </c>
      <c r="Y152" s="1">
        <f ca="1">INDIRECT("Sheet1!Y"&amp;"152")</f>
        <v>0</v>
      </c>
      <c r="Z152" s="1">
        <f ca="1">INDIRECT("Sheet1!Z"&amp;"152")</f>
        <v>0</v>
      </c>
      <c r="AA152" s="1">
        <f ca="1">INDIRECT("Sheet1!AA"&amp;"152")</f>
        <v>0</v>
      </c>
      <c r="AB152" s="1">
        <f ca="1">INDIRECT("Sheet1!AB"&amp;"152")</f>
        <v>0</v>
      </c>
      <c r="AC152" s="1">
        <f ca="1">INDIRECT("Sheet1!AC"&amp;"152")</f>
        <v>3.1112559139728546E-2</v>
      </c>
      <c r="AD152" s="1">
        <f ca="1">INDIRECT("Sheet1!AD"&amp;"152")</f>
        <v>0</v>
      </c>
      <c r="AE152" s="1">
        <f ca="1">INDIRECT("Sheet1!AE"&amp;"152")</f>
        <v>0</v>
      </c>
      <c r="AF152" s="1">
        <f ca="1">INDIRECT("Sheet1!AF"&amp;"152")</f>
        <v>0</v>
      </c>
      <c r="AG152" s="1">
        <f ca="1">INDIRECT("Sheet1!AG"&amp;"152")</f>
        <v>0</v>
      </c>
      <c r="AH152" s="1">
        <f ca="1">INDIRECT("Sheet1!AH"&amp;"152")</f>
        <v>0</v>
      </c>
      <c r="AI152" s="1">
        <f ca="1">INDIRECT("Sheet1!AI"&amp;"152")</f>
        <v>0</v>
      </c>
    </row>
    <row r="153" spans="1:35" customFormat="1" x14ac:dyDescent="0.25">
      <c r="A153" s="6">
        <f ca="1">INDIRECT("Sheet1!A"&amp;"153")</f>
        <v>45808</v>
      </c>
      <c r="B153" s="1">
        <f ca="1">INDIRECT("Sheet1!B"&amp;"153")</f>
        <v>0</v>
      </c>
      <c r="C153" s="1">
        <f ca="1">INDIRECT("Sheet1!C"&amp;"153")</f>
        <v>0</v>
      </c>
      <c r="D153" s="1">
        <f ca="1">INDIRECT("Sheet1!D"&amp;"153")</f>
        <v>0</v>
      </c>
      <c r="E153" s="1">
        <f ca="1">INDIRECT("Sheet1!E"&amp;"153")</f>
        <v>0</v>
      </c>
      <c r="F153" s="1">
        <f ca="1">INDIRECT("Sheet1!F"&amp;"153")</f>
        <v>0</v>
      </c>
      <c r="G153" s="1">
        <f ca="1">INDIRECT("Sheet1!G"&amp;"153")</f>
        <v>0</v>
      </c>
      <c r="H153" s="1">
        <f ca="1">INDIRECT("Sheet1!H"&amp;"153")</f>
        <v>0</v>
      </c>
      <c r="I153" s="1">
        <f ca="1">INDIRECT("Sheet1!I"&amp;"153")</f>
        <v>0</v>
      </c>
      <c r="J153" s="1">
        <f ca="1">INDIRECT("Sheet1!J"&amp;"153")</f>
        <v>0</v>
      </c>
      <c r="K153" s="1">
        <f ca="1">INDIRECT("Sheet1!K"&amp;"153")</f>
        <v>0</v>
      </c>
      <c r="L153" s="1">
        <f ca="1">INDIRECT("Sheet1!L"&amp;"153")</f>
        <v>0</v>
      </c>
      <c r="M153" s="1">
        <f ca="1">INDIRECT("Sheet1!M"&amp;"153")</f>
        <v>0</v>
      </c>
      <c r="N153" s="1">
        <f ca="1">INDIRECT("Sheet1!N"&amp;"153")</f>
        <v>0</v>
      </c>
      <c r="O153" s="1">
        <f ca="1">INDIRECT("Sheet1!O"&amp;"153")</f>
        <v>0</v>
      </c>
      <c r="P153" s="1">
        <f ca="1">INDIRECT("Sheet1!P"&amp;"153")</f>
        <v>0</v>
      </c>
      <c r="Q153" s="1">
        <f ca="1">INDIRECT("Sheet1!Q"&amp;"153")</f>
        <v>0</v>
      </c>
      <c r="R153" s="1">
        <f ca="1">INDIRECT("Sheet1!R"&amp;"153")</f>
        <v>0</v>
      </c>
      <c r="S153" s="1">
        <f ca="1">INDIRECT("Sheet1!S"&amp;"153")</f>
        <v>0</v>
      </c>
      <c r="T153" s="1">
        <f ca="1">INDIRECT("Sheet1!T"&amp;"153")</f>
        <v>0</v>
      </c>
      <c r="U153" s="1">
        <f ca="1">INDIRECT("Sheet1!U"&amp;"153")</f>
        <v>0</v>
      </c>
      <c r="V153" s="1">
        <f ca="1">INDIRECT("Sheet1!V"&amp;"153")</f>
        <v>0</v>
      </c>
      <c r="W153" s="1">
        <f ca="1">INDIRECT("Sheet1!W"&amp;"153")</f>
        <v>0</v>
      </c>
      <c r="X153" s="1">
        <f ca="1">INDIRECT("Sheet1!X"&amp;"153")</f>
        <v>0</v>
      </c>
      <c r="Y153" s="1">
        <f ca="1">INDIRECT("Sheet1!Y"&amp;"153")</f>
        <v>0</v>
      </c>
      <c r="Z153" s="1">
        <f ca="1">INDIRECT("Sheet1!Z"&amp;"153")</f>
        <v>0</v>
      </c>
      <c r="AA153" s="1">
        <f ca="1">INDIRECT("Sheet1!AA"&amp;"153")</f>
        <v>0</v>
      </c>
      <c r="AB153" s="1">
        <f ca="1">INDIRECT("Sheet1!AB"&amp;"153")</f>
        <v>0</v>
      </c>
      <c r="AC153" s="1">
        <f ca="1">INDIRECT("Sheet1!AC"&amp;"153")</f>
        <v>3.1112559139728546E-2</v>
      </c>
      <c r="AD153" s="1">
        <f ca="1">INDIRECT("Sheet1!AD"&amp;"153")</f>
        <v>0</v>
      </c>
      <c r="AE153" s="1">
        <f ca="1">INDIRECT("Sheet1!AE"&amp;"153")</f>
        <v>0</v>
      </c>
      <c r="AF153" s="1">
        <f ca="1">INDIRECT("Sheet1!AF"&amp;"153")</f>
        <v>0</v>
      </c>
      <c r="AG153" s="1">
        <f ca="1">INDIRECT("Sheet1!AG"&amp;"153")</f>
        <v>0</v>
      </c>
      <c r="AH153" s="1">
        <f ca="1">INDIRECT("Sheet1!AH"&amp;"153")</f>
        <v>0</v>
      </c>
      <c r="AI153" s="1">
        <f ca="1">INDIRECT("Sheet1!AI"&amp;"153")</f>
        <v>0</v>
      </c>
    </row>
    <row r="154" spans="1:35" customFormat="1" x14ac:dyDescent="0.25">
      <c r="A154" s="6">
        <f ca="1">INDIRECT("Sheet1!A"&amp;"154")</f>
        <v>45809</v>
      </c>
      <c r="B154" s="1">
        <f ca="1">INDIRECT("Sheet1!B"&amp;"154")</f>
        <v>0</v>
      </c>
      <c r="C154" s="1">
        <f ca="1">INDIRECT("Sheet1!C"&amp;"154")</f>
        <v>0</v>
      </c>
      <c r="D154" s="1">
        <f ca="1">INDIRECT("Sheet1!D"&amp;"154")</f>
        <v>0</v>
      </c>
      <c r="E154" s="1">
        <f ca="1">INDIRECT("Sheet1!E"&amp;"154")</f>
        <v>0</v>
      </c>
      <c r="F154" s="1">
        <f ca="1">INDIRECT("Sheet1!F"&amp;"154")</f>
        <v>0</v>
      </c>
      <c r="G154" s="1">
        <f ca="1">INDIRECT("Sheet1!G"&amp;"154")</f>
        <v>0</v>
      </c>
      <c r="H154" s="1">
        <f ca="1">INDIRECT("Sheet1!H"&amp;"154")</f>
        <v>0</v>
      </c>
      <c r="I154" s="1">
        <f ca="1">INDIRECT("Sheet1!I"&amp;"154")</f>
        <v>0</v>
      </c>
      <c r="J154" s="1">
        <f ca="1">INDIRECT("Sheet1!J"&amp;"154")</f>
        <v>0</v>
      </c>
      <c r="K154" s="1">
        <f ca="1">INDIRECT("Sheet1!K"&amp;"154")</f>
        <v>0</v>
      </c>
      <c r="L154" s="1">
        <f ca="1">INDIRECT("Sheet1!L"&amp;"154")</f>
        <v>0</v>
      </c>
      <c r="M154" s="1">
        <f ca="1">INDIRECT("Sheet1!M"&amp;"154")</f>
        <v>0</v>
      </c>
      <c r="N154" s="1">
        <f ca="1">INDIRECT("Sheet1!N"&amp;"154")</f>
        <v>0</v>
      </c>
      <c r="O154" s="1">
        <f ca="1">INDIRECT("Sheet1!O"&amp;"154")</f>
        <v>0</v>
      </c>
      <c r="P154" s="1">
        <f ca="1">INDIRECT("Sheet1!P"&amp;"154")</f>
        <v>0</v>
      </c>
      <c r="Q154" s="1">
        <f ca="1">INDIRECT("Sheet1!Q"&amp;"154")</f>
        <v>0</v>
      </c>
      <c r="R154" s="1">
        <f ca="1">INDIRECT("Sheet1!R"&amp;"154")</f>
        <v>0</v>
      </c>
      <c r="S154" s="1">
        <f ca="1">INDIRECT("Sheet1!S"&amp;"154")</f>
        <v>0</v>
      </c>
      <c r="T154" s="1">
        <f ca="1">INDIRECT("Sheet1!T"&amp;"154")</f>
        <v>0</v>
      </c>
      <c r="U154" s="1">
        <f ca="1">INDIRECT("Sheet1!U"&amp;"154")</f>
        <v>0</v>
      </c>
      <c r="V154" s="1">
        <f ca="1">INDIRECT("Sheet1!V"&amp;"154")</f>
        <v>0</v>
      </c>
      <c r="W154" s="1">
        <f ca="1">INDIRECT("Sheet1!W"&amp;"154")</f>
        <v>0</v>
      </c>
      <c r="X154" s="1">
        <f ca="1">INDIRECT("Sheet1!X"&amp;"154")</f>
        <v>0</v>
      </c>
      <c r="Y154" s="1">
        <f ca="1">INDIRECT("Sheet1!Y"&amp;"154")</f>
        <v>0</v>
      </c>
      <c r="Z154" s="1">
        <f ca="1">INDIRECT("Sheet1!Z"&amp;"154")</f>
        <v>0</v>
      </c>
      <c r="AA154" s="1">
        <f ca="1">INDIRECT("Sheet1!AA"&amp;"154")</f>
        <v>0</v>
      </c>
      <c r="AB154" s="1">
        <f ca="1">INDIRECT("Sheet1!AB"&amp;"154")</f>
        <v>0</v>
      </c>
      <c r="AC154" s="1">
        <f ca="1">INDIRECT("Sheet1!AC"&amp;"154")</f>
        <v>3.1112559139728546E-2</v>
      </c>
      <c r="AD154" s="1">
        <f ca="1">INDIRECT("Sheet1!AD"&amp;"154")</f>
        <v>0</v>
      </c>
      <c r="AE154" s="1">
        <f ca="1">INDIRECT("Sheet1!AE"&amp;"154")</f>
        <v>0</v>
      </c>
      <c r="AF154" s="1">
        <f ca="1">INDIRECT("Sheet1!AF"&amp;"154")</f>
        <v>0</v>
      </c>
      <c r="AG154" s="1">
        <f ca="1">INDIRECT("Sheet1!AG"&amp;"154")</f>
        <v>0</v>
      </c>
      <c r="AH154" s="1">
        <f ca="1">INDIRECT("Sheet1!AH"&amp;"154")</f>
        <v>0</v>
      </c>
      <c r="AI154" s="1">
        <f ca="1">INDIRECT("Sheet1!AI"&amp;"154")</f>
        <v>0</v>
      </c>
    </row>
    <row r="155" spans="1:35" customFormat="1" x14ac:dyDescent="0.25">
      <c r="A155" s="6">
        <f ca="1">INDIRECT("Sheet1!A"&amp;"155")</f>
        <v>45810</v>
      </c>
      <c r="B155" s="1">
        <f ca="1">INDIRECT("Sheet1!B"&amp;"155")</f>
        <v>0</v>
      </c>
      <c r="C155" s="1">
        <f ca="1">INDIRECT("Sheet1!C"&amp;"155")</f>
        <v>0</v>
      </c>
      <c r="D155" s="1">
        <f ca="1">INDIRECT("Sheet1!D"&amp;"155")</f>
        <v>0</v>
      </c>
      <c r="E155" s="1">
        <f ca="1">INDIRECT("Sheet1!E"&amp;"155")</f>
        <v>0</v>
      </c>
      <c r="F155" s="1">
        <f ca="1">INDIRECT("Sheet1!F"&amp;"155")</f>
        <v>0</v>
      </c>
      <c r="G155" s="1">
        <f ca="1">INDIRECT("Sheet1!G"&amp;"155")</f>
        <v>0</v>
      </c>
      <c r="H155" s="1">
        <f ca="1">INDIRECT("Sheet1!H"&amp;"155")</f>
        <v>0</v>
      </c>
      <c r="I155" s="1">
        <f ca="1">INDIRECT("Sheet1!I"&amp;"155")</f>
        <v>0</v>
      </c>
      <c r="J155" s="1">
        <f ca="1">INDIRECT("Sheet1!J"&amp;"155")</f>
        <v>0</v>
      </c>
      <c r="K155" s="1">
        <f ca="1">INDIRECT("Sheet1!K"&amp;"155")</f>
        <v>0</v>
      </c>
      <c r="L155" s="1">
        <f ca="1">INDIRECT("Sheet1!L"&amp;"155")</f>
        <v>0</v>
      </c>
      <c r="M155" s="1">
        <f ca="1">INDIRECT("Sheet1!M"&amp;"155")</f>
        <v>0</v>
      </c>
      <c r="N155" s="1">
        <f ca="1">INDIRECT("Sheet1!N"&amp;"155")</f>
        <v>0</v>
      </c>
      <c r="O155" s="1">
        <f ca="1">INDIRECT("Sheet1!O"&amp;"155")</f>
        <v>0</v>
      </c>
      <c r="P155" s="1">
        <f ca="1">INDIRECT("Sheet1!P"&amp;"155")</f>
        <v>0</v>
      </c>
      <c r="Q155" s="1">
        <f ca="1">INDIRECT("Sheet1!Q"&amp;"155")</f>
        <v>0</v>
      </c>
      <c r="R155" s="1">
        <f ca="1">INDIRECT("Sheet1!R"&amp;"155")</f>
        <v>0</v>
      </c>
      <c r="S155" s="1">
        <f ca="1">INDIRECT("Sheet1!S"&amp;"155")</f>
        <v>0</v>
      </c>
      <c r="T155" s="1">
        <f ca="1">INDIRECT("Sheet1!T"&amp;"155")</f>
        <v>1.959905494004488E-3</v>
      </c>
      <c r="U155" s="1">
        <f ca="1">INDIRECT("Sheet1!U"&amp;"155")</f>
        <v>1.0496703907847404E-3</v>
      </c>
      <c r="V155" s="1">
        <f ca="1">INDIRECT("Sheet1!V"&amp;"155")</f>
        <v>3.4584947861731052E-3</v>
      </c>
      <c r="W155" s="1">
        <f ca="1">INDIRECT("Sheet1!W"&amp;"155")</f>
        <v>0</v>
      </c>
      <c r="X155" s="1">
        <f ca="1">INDIRECT("Sheet1!X"&amp;"155")</f>
        <v>0</v>
      </c>
      <c r="Y155" s="1">
        <f ca="1">INDIRECT("Sheet1!Y"&amp;"155")</f>
        <v>0</v>
      </c>
      <c r="Z155" s="1">
        <f ca="1">INDIRECT("Sheet1!Z"&amp;"155")</f>
        <v>0</v>
      </c>
      <c r="AA155" s="1">
        <f ca="1">INDIRECT("Sheet1!AA"&amp;"155")</f>
        <v>0</v>
      </c>
      <c r="AB155" s="1">
        <f ca="1">INDIRECT("Sheet1!AB"&amp;"155")</f>
        <v>0</v>
      </c>
      <c r="AC155" s="1">
        <f ca="1">INDIRECT("Sheet1!AC"&amp;"155")</f>
        <v>3.1112559139728546E-2</v>
      </c>
      <c r="AD155" s="1">
        <f ca="1">INDIRECT("Sheet1!AD"&amp;"155")</f>
        <v>8.7326893117278814E-4</v>
      </c>
      <c r="AE155" s="1">
        <f ca="1">INDIRECT("Sheet1!AE"&amp;"155")</f>
        <v>0</v>
      </c>
      <c r="AF155" s="1">
        <f ca="1">INDIRECT("Sheet1!AF"&amp;"155")</f>
        <v>0</v>
      </c>
      <c r="AG155" s="1">
        <f ca="1">INDIRECT("Sheet1!AG"&amp;"155")</f>
        <v>0</v>
      </c>
      <c r="AH155" s="1">
        <f ca="1">INDIRECT("Sheet1!AH"&amp;"155")</f>
        <v>0</v>
      </c>
      <c r="AI155" s="1">
        <f ca="1">INDIRECT("Sheet1!AI"&amp;"155")</f>
        <v>0</v>
      </c>
    </row>
    <row r="156" spans="1:35" customFormat="1" x14ac:dyDescent="0.25">
      <c r="A156" s="6">
        <f ca="1">INDIRECT("Sheet1!A"&amp;"156")</f>
        <v>45811</v>
      </c>
      <c r="B156" s="1">
        <f ca="1">INDIRECT("Sheet1!B"&amp;"156")</f>
        <v>0</v>
      </c>
      <c r="C156" s="1">
        <f ca="1">INDIRECT("Sheet1!C"&amp;"156")</f>
        <v>0</v>
      </c>
      <c r="D156" s="1">
        <f ca="1">INDIRECT("Sheet1!D"&amp;"156")</f>
        <v>0</v>
      </c>
      <c r="E156" s="1">
        <f ca="1">INDIRECT("Sheet1!E"&amp;"156")</f>
        <v>0</v>
      </c>
      <c r="F156" s="1">
        <f ca="1">INDIRECT("Sheet1!F"&amp;"156")</f>
        <v>0</v>
      </c>
      <c r="G156" s="1">
        <f ca="1">INDIRECT("Sheet1!G"&amp;"156")</f>
        <v>0</v>
      </c>
      <c r="H156" s="1">
        <f ca="1">INDIRECT("Sheet1!H"&amp;"156")</f>
        <v>0</v>
      </c>
      <c r="I156" s="1">
        <f ca="1">INDIRECT("Sheet1!I"&amp;"156")</f>
        <v>0</v>
      </c>
      <c r="J156" s="1">
        <f ca="1">INDIRECT("Sheet1!J"&amp;"156")</f>
        <v>3.4318766556680202E-3</v>
      </c>
      <c r="K156" s="1">
        <f ca="1">INDIRECT("Sheet1!K"&amp;"156")</f>
        <v>0</v>
      </c>
      <c r="L156" s="1">
        <f ca="1">INDIRECT("Sheet1!L"&amp;"156")</f>
        <v>0</v>
      </c>
      <c r="M156" s="1">
        <f ca="1">INDIRECT("Sheet1!M"&amp;"156")</f>
        <v>0</v>
      </c>
      <c r="N156" s="1">
        <f ca="1">INDIRECT("Sheet1!N"&amp;"156")</f>
        <v>0</v>
      </c>
      <c r="O156" s="1">
        <f ca="1">INDIRECT("Sheet1!O"&amp;"156")</f>
        <v>0</v>
      </c>
      <c r="P156" s="1">
        <f ca="1">INDIRECT("Sheet1!P"&amp;"156")</f>
        <v>0</v>
      </c>
      <c r="Q156" s="1">
        <f ca="1">INDIRECT("Sheet1!Q"&amp;"156")</f>
        <v>0</v>
      </c>
      <c r="R156" s="1">
        <f ca="1">INDIRECT("Sheet1!R"&amp;"156")</f>
        <v>0</v>
      </c>
      <c r="S156" s="1">
        <f ca="1">INDIRECT("Sheet1!S"&amp;"156")</f>
        <v>0</v>
      </c>
      <c r="T156" s="1">
        <f ca="1">INDIRECT("Sheet1!T"&amp;"156")</f>
        <v>0</v>
      </c>
      <c r="U156" s="1">
        <f ca="1">INDIRECT("Sheet1!U"&amp;"156")</f>
        <v>0</v>
      </c>
      <c r="V156" s="1">
        <f ca="1">INDIRECT("Sheet1!V"&amp;"156")</f>
        <v>0</v>
      </c>
      <c r="W156" s="1">
        <f ca="1">INDIRECT("Sheet1!W"&amp;"156")</f>
        <v>0</v>
      </c>
      <c r="X156" s="1">
        <f ca="1">INDIRECT("Sheet1!X"&amp;"156")</f>
        <v>0</v>
      </c>
      <c r="Y156" s="1">
        <f ca="1">INDIRECT("Sheet1!Y"&amp;"156")</f>
        <v>0</v>
      </c>
      <c r="Z156" s="1">
        <f ca="1">INDIRECT("Sheet1!Z"&amp;"156")</f>
        <v>0</v>
      </c>
      <c r="AA156" s="1">
        <f ca="1">INDIRECT("Sheet1!AA"&amp;"156")</f>
        <v>0</v>
      </c>
      <c r="AB156" s="1">
        <f ca="1">INDIRECT("Sheet1!AB"&amp;"156")</f>
        <v>0</v>
      </c>
      <c r="AC156" s="1">
        <f ca="1">INDIRECT("Sheet1!AC"&amp;"156")</f>
        <v>3.1112559139728546E-2</v>
      </c>
      <c r="AD156" s="1">
        <f ca="1">INDIRECT("Sheet1!AD"&amp;"156")</f>
        <v>0</v>
      </c>
      <c r="AE156" s="1">
        <f ca="1">INDIRECT("Sheet1!AE"&amp;"156")</f>
        <v>4.7864456428214908E-4</v>
      </c>
      <c r="AF156" s="1">
        <f ca="1">INDIRECT("Sheet1!AF"&amp;"156")</f>
        <v>0</v>
      </c>
      <c r="AG156" s="1">
        <f ca="1">INDIRECT("Sheet1!AG"&amp;"156")</f>
        <v>0</v>
      </c>
      <c r="AH156" s="1">
        <f ca="1">INDIRECT("Sheet1!AH"&amp;"156")</f>
        <v>0</v>
      </c>
      <c r="AI156" s="1">
        <f ca="1">INDIRECT("Sheet1!AI"&amp;"156")</f>
        <v>0</v>
      </c>
    </row>
    <row r="157" spans="1:35" customFormat="1" x14ac:dyDescent="0.25">
      <c r="A157" s="6">
        <f ca="1">INDIRECT("Sheet1!A"&amp;"157")</f>
        <v>45812</v>
      </c>
      <c r="B157" s="1">
        <f ca="1">INDIRECT("Sheet1!B"&amp;"157")</f>
        <v>0</v>
      </c>
      <c r="C157" s="1">
        <f ca="1">INDIRECT("Sheet1!C"&amp;"157")</f>
        <v>0</v>
      </c>
      <c r="D157" s="1">
        <f ca="1">INDIRECT("Sheet1!D"&amp;"157")</f>
        <v>0</v>
      </c>
      <c r="E157" s="1">
        <f ca="1">INDIRECT("Sheet1!E"&amp;"157")</f>
        <v>0</v>
      </c>
      <c r="F157" s="1">
        <f ca="1">INDIRECT("Sheet1!F"&amp;"157")</f>
        <v>0</v>
      </c>
      <c r="G157" s="1">
        <f ca="1">INDIRECT("Sheet1!G"&amp;"157")</f>
        <v>0</v>
      </c>
      <c r="H157" s="1">
        <f ca="1">INDIRECT("Sheet1!H"&amp;"157")</f>
        <v>0</v>
      </c>
      <c r="I157" s="1">
        <f ca="1">INDIRECT("Sheet1!I"&amp;"157")</f>
        <v>0</v>
      </c>
      <c r="J157" s="1">
        <f ca="1">INDIRECT("Sheet1!J"&amp;"157")</f>
        <v>3.4318766556680202E-3</v>
      </c>
      <c r="K157" s="1">
        <f ca="1">INDIRECT("Sheet1!K"&amp;"157")</f>
        <v>0</v>
      </c>
      <c r="L157" s="1">
        <f ca="1">INDIRECT("Sheet1!L"&amp;"157")</f>
        <v>0</v>
      </c>
      <c r="M157" s="1">
        <f ca="1">INDIRECT("Sheet1!M"&amp;"157")</f>
        <v>0</v>
      </c>
      <c r="N157" s="1">
        <f ca="1">INDIRECT("Sheet1!N"&amp;"157")</f>
        <v>0</v>
      </c>
      <c r="O157" s="1">
        <f ca="1">INDIRECT("Sheet1!O"&amp;"157")</f>
        <v>0</v>
      </c>
      <c r="P157" s="1">
        <f ca="1">INDIRECT("Sheet1!P"&amp;"157")</f>
        <v>0</v>
      </c>
      <c r="Q157" s="1">
        <f ca="1">INDIRECT("Sheet1!Q"&amp;"157")</f>
        <v>0</v>
      </c>
      <c r="R157" s="1">
        <f ca="1">INDIRECT("Sheet1!R"&amp;"157")</f>
        <v>0</v>
      </c>
      <c r="S157" s="1">
        <f ca="1">INDIRECT("Sheet1!S"&amp;"157")</f>
        <v>0</v>
      </c>
      <c r="T157" s="1">
        <f ca="1">INDIRECT("Sheet1!T"&amp;"157")</f>
        <v>0</v>
      </c>
      <c r="U157" s="1">
        <f ca="1">INDIRECT("Sheet1!U"&amp;"157")</f>
        <v>0</v>
      </c>
      <c r="V157" s="1">
        <f ca="1">INDIRECT("Sheet1!V"&amp;"157")</f>
        <v>0</v>
      </c>
      <c r="W157" s="1">
        <f ca="1">INDIRECT("Sheet1!W"&amp;"157")</f>
        <v>0</v>
      </c>
      <c r="X157" s="1">
        <f ca="1">INDIRECT("Sheet1!X"&amp;"157")</f>
        <v>0</v>
      </c>
      <c r="Y157" s="1">
        <f ca="1">INDIRECT("Sheet1!Y"&amp;"157")</f>
        <v>0</v>
      </c>
      <c r="Z157" s="1">
        <f ca="1">INDIRECT("Sheet1!Z"&amp;"157")</f>
        <v>0</v>
      </c>
      <c r="AA157" s="1">
        <f ca="1">INDIRECT("Sheet1!AA"&amp;"157")</f>
        <v>0</v>
      </c>
      <c r="AB157" s="1">
        <f ca="1">INDIRECT("Sheet1!AB"&amp;"157")</f>
        <v>0</v>
      </c>
      <c r="AC157" s="1">
        <f ca="1">INDIRECT("Sheet1!AC"&amp;"157")</f>
        <v>0</v>
      </c>
      <c r="AD157" s="1">
        <f ca="1">INDIRECT("Sheet1!AD"&amp;"157")</f>
        <v>0</v>
      </c>
      <c r="AE157" s="1">
        <f ca="1">INDIRECT("Sheet1!AE"&amp;"157")</f>
        <v>0</v>
      </c>
      <c r="AF157" s="1">
        <f ca="1">INDIRECT("Sheet1!AF"&amp;"157")</f>
        <v>0</v>
      </c>
      <c r="AG157" s="1">
        <f ca="1">INDIRECT("Sheet1!AG"&amp;"157")</f>
        <v>0</v>
      </c>
      <c r="AH157" s="1">
        <f ca="1">INDIRECT("Sheet1!AH"&amp;"157")</f>
        <v>0</v>
      </c>
      <c r="AI157" s="1">
        <f ca="1">INDIRECT("Sheet1!AI"&amp;"157")</f>
        <v>0</v>
      </c>
    </row>
    <row r="158" spans="1:35" customFormat="1" x14ac:dyDescent="0.25">
      <c r="A158" s="6">
        <f ca="1">INDIRECT("Sheet1!A"&amp;"158")</f>
        <v>45813</v>
      </c>
      <c r="B158" s="1">
        <f ca="1">INDIRECT("Sheet1!B"&amp;"158")</f>
        <v>0</v>
      </c>
      <c r="C158" s="1">
        <f ca="1">INDIRECT("Sheet1!C"&amp;"158")</f>
        <v>0</v>
      </c>
      <c r="D158" s="1">
        <f ca="1">INDIRECT("Sheet1!D"&amp;"158")</f>
        <v>0</v>
      </c>
      <c r="E158" s="1">
        <f ca="1">INDIRECT("Sheet1!E"&amp;"158")</f>
        <v>0</v>
      </c>
      <c r="F158" s="1">
        <f ca="1">INDIRECT("Sheet1!F"&amp;"158")</f>
        <v>0</v>
      </c>
      <c r="G158" s="1">
        <f ca="1">INDIRECT("Sheet1!G"&amp;"158")</f>
        <v>0</v>
      </c>
      <c r="H158" s="1">
        <f ca="1">INDIRECT("Sheet1!H"&amp;"158")</f>
        <v>0</v>
      </c>
      <c r="I158" s="1">
        <f ca="1">INDIRECT("Sheet1!I"&amp;"158")</f>
        <v>0</v>
      </c>
      <c r="J158" s="1">
        <f ca="1">INDIRECT("Sheet1!J"&amp;"158")</f>
        <v>3.4318766556680202E-3</v>
      </c>
      <c r="K158" s="1">
        <f ca="1">INDIRECT("Sheet1!K"&amp;"158")</f>
        <v>0</v>
      </c>
      <c r="L158" s="1">
        <f ca="1">INDIRECT("Sheet1!L"&amp;"158")</f>
        <v>0</v>
      </c>
      <c r="M158" s="1">
        <f ca="1">INDIRECT("Sheet1!M"&amp;"158")</f>
        <v>0</v>
      </c>
      <c r="N158" s="1">
        <f ca="1">INDIRECT("Sheet1!N"&amp;"158")</f>
        <v>0</v>
      </c>
      <c r="O158" s="1">
        <f ca="1">INDIRECT("Sheet1!O"&amp;"158")</f>
        <v>0</v>
      </c>
      <c r="P158" s="1">
        <f ca="1">INDIRECT("Sheet1!P"&amp;"158")</f>
        <v>0</v>
      </c>
      <c r="Q158" s="1">
        <f ca="1">INDIRECT("Sheet1!Q"&amp;"158")</f>
        <v>0</v>
      </c>
      <c r="R158" s="1">
        <f ca="1">INDIRECT("Sheet1!R"&amp;"158")</f>
        <v>0</v>
      </c>
      <c r="S158" s="1">
        <f ca="1">INDIRECT("Sheet1!S"&amp;"158")</f>
        <v>0</v>
      </c>
      <c r="T158" s="1">
        <f ca="1">INDIRECT("Sheet1!T"&amp;"158")</f>
        <v>0</v>
      </c>
      <c r="U158" s="1">
        <f ca="1">INDIRECT("Sheet1!U"&amp;"158")</f>
        <v>0</v>
      </c>
      <c r="V158" s="1">
        <f ca="1">INDIRECT("Sheet1!V"&amp;"158")</f>
        <v>0</v>
      </c>
      <c r="W158" s="1">
        <f ca="1">INDIRECT("Sheet1!W"&amp;"158")</f>
        <v>0</v>
      </c>
      <c r="X158" s="1">
        <f ca="1">INDIRECT("Sheet1!X"&amp;"158")</f>
        <v>0</v>
      </c>
      <c r="Y158" s="1">
        <f ca="1">INDIRECT("Sheet1!Y"&amp;"158")</f>
        <v>0</v>
      </c>
      <c r="Z158" s="1">
        <f ca="1">INDIRECT("Sheet1!Z"&amp;"158")</f>
        <v>0</v>
      </c>
      <c r="AA158" s="1">
        <f ca="1">INDIRECT("Sheet1!AA"&amp;"158")</f>
        <v>0</v>
      </c>
      <c r="AB158" s="1">
        <f ca="1">INDIRECT("Sheet1!AB"&amp;"158")</f>
        <v>0</v>
      </c>
      <c r="AC158" s="1">
        <f ca="1">INDIRECT("Sheet1!AC"&amp;"158")</f>
        <v>0</v>
      </c>
      <c r="AD158" s="1">
        <f ca="1">INDIRECT("Sheet1!AD"&amp;"158")</f>
        <v>0</v>
      </c>
      <c r="AE158" s="1">
        <f ca="1">INDIRECT("Sheet1!AE"&amp;"158")</f>
        <v>0</v>
      </c>
      <c r="AF158" s="1">
        <f ca="1">INDIRECT("Sheet1!AF"&amp;"158")</f>
        <v>0</v>
      </c>
      <c r="AG158" s="1">
        <f ca="1">INDIRECT("Sheet1!AG"&amp;"158")</f>
        <v>0</v>
      </c>
      <c r="AH158" s="1">
        <f ca="1">INDIRECT("Sheet1!AH"&amp;"158")</f>
        <v>0</v>
      </c>
      <c r="AI158" s="1">
        <f ca="1">INDIRECT("Sheet1!AI"&amp;"158")</f>
        <v>0</v>
      </c>
    </row>
    <row r="159" spans="1:35" customFormat="1" x14ac:dyDescent="0.25">
      <c r="A159" s="6">
        <f ca="1">INDIRECT("Sheet1!A"&amp;"159")</f>
        <v>45814</v>
      </c>
      <c r="B159" s="1">
        <f ca="1">INDIRECT("Sheet1!B"&amp;"159")</f>
        <v>0</v>
      </c>
      <c r="C159" s="1">
        <f ca="1">INDIRECT("Sheet1!C"&amp;"159")</f>
        <v>0</v>
      </c>
      <c r="D159" s="1">
        <f ca="1">INDIRECT("Sheet1!D"&amp;"159")</f>
        <v>0</v>
      </c>
      <c r="E159" s="1">
        <f ca="1">INDIRECT("Sheet1!E"&amp;"159")</f>
        <v>0</v>
      </c>
      <c r="F159" s="1">
        <f ca="1">INDIRECT("Sheet1!F"&amp;"159")</f>
        <v>0</v>
      </c>
      <c r="G159" s="1">
        <f ca="1">INDIRECT("Sheet1!G"&amp;"159")</f>
        <v>0</v>
      </c>
      <c r="H159" s="1">
        <f ca="1">INDIRECT("Sheet1!H"&amp;"159")</f>
        <v>0</v>
      </c>
      <c r="I159" s="1">
        <f ca="1">INDIRECT("Sheet1!I"&amp;"159")</f>
        <v>0</v>
      </c>
      <c r="J159" s="1">
        <f ca="1">INDIRECT("Sheet1!J"&amp;"159")</f>
        <v>3.4318766556680202E-3</v>
      </c>
      <c r="K159" s="1">
        <f ca="1">INDIRECT("Sheet1!K"&amp;"159")</f>
        <v>0</v>
      </c>
      <c r="L159" s="1">
        <f ca="1">INDIRECT("Sheet1!L"&amp;"159")</f>
        <v>0</v>
      </c>
      <c r="M159" s="1">
        <f ca="1">INDIRECT("Sheet1!M"&amp;"159")</f>
        <v>0</v>
      </c>
      <c r="N159" s="1">
        <f ca="1">INDIRECT("Sheet1!N"&amp;"159")</f>
        <v>0</v>
      </c>
      <c r="O159" s="1">
        <f ca="1">INDIRECT("Sheet1!O"&amp;"159")</f>
        <v>0</v>
      </c>
      <c r="P159" s="1">
        <f ca="1">INDIRECT("Sheet1!P"&amp;"159")</f>
        <v>0</v>
      </c>
      <c r="Q159" s="1">
        <f ca="1">INDIRECT("Sheet1!Q"&amp;"159")</f>
        <v>0</v>
      </c>
      <c r="R159" s="1">
        <f ca="1">INDIRECT("Sheet1!R"&amp;"159")</f>
        <v>0</v>
      </c>
      <c r="S159" s="1">
        <f ca="1">INDIRECT("Sheet1!S"&amp;"159")</f>
        <v>0</v>
      </c>
      <c r="T159" s="1">
        <f ca="1">INDIRECT("Sheet1!T"&amp;"159")</f>
        <v>0</v>
      </c>
      <c r="U159" s="1">
        <f ca="1">INDIRECT("Sheet1!U"&amp;"159")</f>
        <v>0</v>
      </c>
      <c r="V159" s="1">
        <f ca="1">INDIRECT("Sheet1!V"&amp;"159")</f>
        <v>0</v>
      </c>
      <c r="W159" s="1">
        <f ca="1">INDIRECT("Sheet1!W"&amp;"159")</f>
        <v>0</v>
      </c>
      <c r="X159" s="1">
        <f ca="1">INDIRECT("Sheet1!X"&amp;"159")</f>
        <v>0</v>
      </c>
      <c r="Y159" s="1">
        <f ca="1">INDIRECT("Sheet1!Y"&amp;"159")</f>
        <v>0</v>
      </c>
      <c r="Z159" s="1">
        <f ca="1">INDIRECT("Sheet1!Z"&amp;"159")</f>
        <v>0</v>
      </c>
      <c r="AA159" s="1">
        <f ca="1">INDIRECT("Sheet1!AA"&amp;"159")</f>
        <v>0</v>
      </c>
      <c r="AB159" s="1">
        <f ca="1">INDIRECT("Sheet1!AB"&amp;"159")</f>
        <v>0</v>
      </c>
      <c r="AC159" s="1">
        <f ca="1">INDIRECT("Sheet1!AC"&amp;"159")</f>
        <v>0</v>
      </c>
      <c r="AD159" s="1">
        <f ca="1">INDIRECT("Sheet1!AD"&amp;"159")</f>
        <v>0</v>
      </c>
      <c r="AE159" s="1">
        <f ca="1">INDIRECT("Sheet1!AE"&amp;"159")</f>
        <v>0</v>
      </c>
      <c r="AF159" s="1">
        <f ca="1">INDIRECT("Sheet1!AF"&amp;"159")</f>
        <v>0</v>
      </c>
      <c r="AG159" s="1">
        <f ca="1">INDIRECT("Sheet1!AG"&amp;"159")</f>
        <v>0</v>
      </c>
      <c r="AH159" s="1">
        <f ca="1">INDIRECT("Sheet1!AH"&amp;"159")</f>
        <v>0</v>
      </c>
      <c r="AI159" s="1">
        <f ca="1">INDIRECT("Sheet1!AI"&amp;"159")</f>
        <v>0</v>
      </c>
    </row>
    <row r="160" spans="1:35" customFormat="1" x14ac:dyDescent="0.25">
      <c r="A160" s="6">
        <f ca="1">INDIRECT("Sheet1!A"&amp;"160")</f>
        <v>45815</v>
      </c>
      <c r="B160" s="1">
        <f ca="1">INDIRECT("Sheet1!B"&amp;"160")</f>
        <v>0</v>
      </c>
      <c r="C160" s="1">
        <f ca="1">INDIRECT("Sheet1!C"&amp;"160")</f>
        <v>0</v>
      </c>
      <c r="D160" s="1">
        <f ca="1">INDIRECT("Sheet1!D"&amp;"160")</f>
        <v>0</v>
      </c>
      <c r="E160" s="1">
        <f ca="1">INDIRECT("Sheet1!E"&amp;"160")</f>
        <v>0</v>
      </c>
      <c r="F160" s="1">
        <f ca="1">INDIRECT("Sheet1!F"&amp;"160")</f>
        <v>0</v>
      </c>
      <c r="G160" s="1">
        <f ca="1">INDIRECT("Sheet1!G"&amp;"160")</f>
        <v>0</v>
      </c>
      <c r="H160" s="1">
        <f ca="1">INDIRECT("Sheet1!H"&amp;"160")</f>
        <v>0</v>
      </c>
      <c r="I160" s="1">
        <f ca="1">INDIRECT("Sheet1!I"&amp;"160")</f>
        <v>0</v>
      </c>
      <c r="J160" s="1">
        <f ca="1">INDIRECT("Sheet1!J"&amp;"160")</f>
        <v>3.4318766556680202E-3</v>
      </c>
      <c r="K160" s="1">
        <f ca="1">INDIRECT("Sheet1!K"&amp;"160")</f>
        <v>0</v>
      </c>
      <c r="L160" s="1">
        <f ca="1">INDIRECT("Sheet1!L"&amp;"160")</f>
        <v>0</v>
      </c>
      <c r="M160" s="1">
        <f ca="1">INDIRECT("Sheet1!M"&amp;"160")</f>
        <v>0</v>
      </c>
      <c r="N160" s="1">
        <f ca="1">INDIRECT("Sheet1!N"&amp;"160")</f>
        <v>0</v>
      </c>
      <c r="O160" s="1">
        <f ca="1">INDIRECT("Sheet1!O"&amp;"160")</f>
        <v>0</v>
      </c>
      <c r="P160" s="1">
        <f ca="1">INDIRECT("Sheet1!P"&amp;"160")</f>
        <v>0</v>
      </c>
      <c r="Q160" s="1">
        <f ca="1">INDIRECT("Sheet1!Q"&amp;"160")</f>
        <v>0</v>
      </c>
      <c r="R160" s="1">
        <f ca="1">INDIRECT("Sheet1!R"&amp;"160")</f>
        <v>0</v>
      </c>
      <c r="S160" s="1">
        <f ca="1">INDIRECT("Sheet1!S"&amp;"160")</f>
        <v>0</v>
      </c>
      <c r="T160" s="1">
        <f ca="1">INDIRECT("Sheet1!T"&amp;"160")</f>
        <v>0</v>
      </c>
      <c r="U160" s="1">
        <f ca="1">INDIRECT("Sheet1!U"&amp;"160")</f>
        <v>0</v>
      </c>
      <c r="V160" s="1">
        <f ca="1">INDIRECT("Sheet1!V"&amp;"160")</f>
        <v>0</v>
      </c>
      <c r="W160" s="1">
        <f ca="1">INDIRECT("Sheet1!W"&amp;"160")</f>
        <v>0</v>
      </c>
      <c r="X160" s="1">
        <f ca="1">INDIRECT("Sheet1!X"&amp;"160")</f>
        <v>0</v>
      </c>
      <c r="Y160" s="1">
        <f ca="1">INDIRECT("Sheet1!Y"&amp;"160")</f>
        <v>0</v>
      </c>
      <c r="Z160" s="1">
        <f ca="1">INDIRECT("Sheet1!Z"&amp;"160")</f>
        <v>0</v>
      </c>
      <c r="AA160" s="1">
        <f ca="1">INDIRECT("Sheet1!AA"&amp;"160")</f>
        <v>0</v>
      </c>
      <c r="AB160" s="1">
        <f ca="1">INDIRECT("Sheet1!AB"&amp;"160")</f>
        <v>0</v>
      </c>
      <c r="AC160" s="1">
        <f ca="1">INDIRECT("Sheet1!AC"&amp;"160")</f>
        <v>0</v>
      </c>
      <c r="AD160" s="1">
        <f ca="1">INDIRECT("Sheet1!AD"&amp;"160")</f>
        <v>0</v>
      </c>
      <c r="AE160" s="1">
        <f ca="1">INDIRECT("Sheet1!AE"&amp;"160")</f>
        <v>0</v>
      </c>
      <c r="AF160" s="1">
        <f ca="1">INDIRECT("Sheet1!AF"&amp;"160")</f>
        <v>0</v>
      </c>
      <c r="AG160" s="1">
        <f ca="1">INDIRECT("Sheet1!AG"&amp;"160")</f>
        <v>0</v>
      </c>
      <c r="AH160" s="1">
        <f ca="1">INDIRECT("Sheet1!AH"&amp;"160")</f>
        <v>0</v>
      </c>
      <c r="AI160" s="1">
        <f ca="1">INDIRECT("Sheet1!AI"&amp;"160")</f>
        <v>0</v>
      </c>
    </row>
    <row r="161" spans="1:35" customFormat="1" x14ac:dyDescent="0.25">
      <c r="A161" s="6">
        <f ca="1">INDIRECT("Sheet1!A"&amp;"161")</f>
        <v>45816</v>
      </c>
      <c r="B161" s="1">
        <f ca="1">INDIRECT("Sheet1!B"&amp;"161")</f>
        <v>0</v>
      </c>
      <c r="C161" s="1">
        <f ca="1">INDIRECT("Sheet1!C"&amp;"161")</f>
        <v>0</v>
      </c>
      <c r="D161" s="1">
        <f ca="1">INDIRECT("Sheet1!D"&amp;"161")</f>
        <v>0</v>
      </c>
      <c r="E161" s="1">
        <f ca="1">INDIRECT("Sheet1!E"&amp;"161")</f>
        <v>0</v>
      </c>
      <c r="F161" s="1">
        <f ca="1">INDIRECT("Sheet1!F"&amp;"161")</f>
        <v>0</v>
      </c>
      <c r="G161" s="1">
        <f ca="1">INDIRECT("Sheet1!G"&amp;"161")</f>
        <v>0</v>
      </c>
      <c r="H161" s="1">
        <f ca="1">INDIRECT("Sheet1!H"&amp;"161")</f>
        <v>0</v>
      </c>
      <c r="I161" s="1">
        <f ca="1">INDIRECT("Sheet1!I"&amp;"161")</f>
        <v>0</v>
      </c>
      <c r="J161" s="1">
        <f ca="1">INDIRECT("Sheet1!J"&amp;"161")</f>
        <v>3.4318766556680202E-3</v>
      </c>
      <c r="K161" s="1">
        <f ca="1">INDIRECT("Sheet1!K"&amp;"161")</f>
        <v>0</v>
      </c>
      <c r="L161" s="1">
        <f ca="1">INDIRECT("Sheet1!L"&amp;"161")</f>
        <v>0</v>
      </c>
      <c r="M161" s="1">
        <f ca="1">INDIRECT("Sheet1!M"&amp;"161")</f>
        <v>0</v>
      </c>
      <c r="N161" s="1">
        <f ca="1">INDIRECT("Sheet1!N"&amp;"161")</f>
        <v>0</v>
      </c>
      <c r="O161" s="1">
        <f ca="1">INDIRECT("Sheet1!O"&amp;"161")</f>
        <v>0</v>
      </c>
      <c r="P161" s="1">
        <f ca="1">INDIRECT("Sheet1!P"&amp;"161")</f>
        <v>0</v>
      </c>
      <c r="Q161" s="1">
        <f ca="1">INDIRECT("Sheet1!Q"&amp;"161")</f>
        <v>0</v>
      </c>
      <c r="R161" s="1">
        <f ca="1">INDIRECT("Sheet1!R"&amp;"161")</f>
        <v>0</v>
      </c>
      <c r="S161" s="1">
        <f ca="1">INDIRECT("Sheet1!S"&amp;"161")</f>
        <v>0</v>
      </c>
      <c r="T161" s="1">
        <f ca="1">INDIRECT("Sheet1!T"&amp;"161")</f>
        <v>0</v>
      </c>
      <c r="U161" s="1">
        <f ca="1">INDIRECT("Sheet1!U"&amp;"161")</f>
        <v>0</v>
      </c>
      <c r="V161" s="1">
        <f ca="1">INDIRECT("Sheet1!V"&amp;"161")</f>
        <v>0</v>
      </c>
      <c r="W161" s="1">
        <f ca="1">INDIRECT("Sheet1!W"&amp;"161")</f>
        <v>0</v>
      </c>
      <c r="X161" s="1">
        <f ca="1">INDIRECT("Sheet1!X"&amp;"161")</f>
        <v>0</v>
      </c>
      <c r="Y161" s="1">
        <f ca="1">INDIRECT("Sheet1!Y"&amp;"161")</f>
        <v>0</v>
      </c>
      <c r="Z161" s="1">
        <f ca="1">INDIRECT("Sheet1!Z"&amp;"161")</f>
        <v>0</v>
      </c>
      <c r="AA161" s="1">
        <f ca="1">INDIRECT("Sheet1!AA"&amp;"161")</f>
        <v>0</v>
      </c>
      <c r="AB161" s="1">
        <f ca="1">INDIRECT("Sheet1!AB"&amp;"161")</f>
        <v>0</v>
      </c>
      <c r="AC161" s="1">
        <f ca="1">INDIRECT("Sheet1!AC"&amp;"161")</f>
        <v>0</v>
      </c>
      <c r="AD161" s="1">
        <f ca="1">INDIRECT("Sheet1!AD"&amp;"161")</f>
        <v>0</v>
      </c>
      <c r="AE161" s="1">
        <f ca="1">INDIRECT("Sheet1!AE"&amp;"161")</f>
        <v>0</v>
      </c>
      <c r="AF161" s="1">
        <f ca="1">INDIRECT("Sheet1!AF"&amp;"161")</f>
        <v>0</v>
      </c>
      <c r="AG161" s="1">
        <f ca="1">INDIRECT("Sheet1!AG"&amp;"161")</f>
        <v>0</v>
      </c>
      <c r="AH161" s="1">
        <f ca="1">INDIRECT("Sheet1!AH"&amp;"161")</f>
        <v>0</v>
      </c>
      <c r="AI161" s="1">
        <f ca="1">INDIRECT("Sheet1!AI"&amp;"161")</f>
        <v>0</v>
      </c>
    </row>
    <row r="162" spans="1:35" customFormat="1" x14ac:dyDescent="0.25">
      <c r="A162" s="6">
        <f ca="1">INDIRECT("Sheet1!A"&amp;"162")</f>
        <v>45817</v>
      </c>
      <c r="B162" s="1">
        <f ca="1">INDIRECT("Sheet1!B"&amp;"162")</f>
        <v>0</v>
      </c>
      <c r="C162" s="1">
        <f ca="1">INDIRECT("Sheet1!C"&amp;"162")</f>
        <v>0</v>
      </c>
      <c r="D162" s="1">
        <f ca="1">INDIRECT("Sheet1!D"&amp;"162")</f>
        <v>0</v>
      </c>
      <c r="E162" s="1">
        <f ca="1">INDIRECT("Sheet1!E"&amp;"162")</f>
        <v>0</v>
      </c>
      <c r="F162" s="1">
        <f ca="1">INDIRECT("Sheet1!F"&amp;"162")</f>
        <v>0</v>
      </c>
      <c r="G162" s="1">
        <f ca="1">INDIRECT("Sheet1!G"&amp;"162")</f>
        <v>0</v>
      </c>
      <c r="H162" s="1">
        <f ca="1">INDIRECT("Sheet1!H"&amp;"162")</f>
        <v>0</v>
      </c>
      <c r="I162" s="1">
        <f ca="1">INDIRECT("Sheet1!I"&amp;"162")</f>
        <v>0</v>
      </c>
      <c r="J162" s="1">
        <f ca="1">INDIRECT("Sheet1!J"&amp;"162")</f>
        <v>3.4318766556680202E-3</v>
      </c>
      <c r="K162" s="1">
        <f ca="1">INDIRECT("Sheet1!K"&amp;"162")</f>
        <v>0</v>
      </c>
      <c r="L162" s="1">
        <f ca="1">INDIRECT("Sheet1!L"&amp;"162")</f>
        <v>0</v>
      </c>
      <c r="M162" s="1">
        <f ca="1">INDIRECT("Sheet1!M"&amp;"162")</f>
        <v>0</v>
      </c>
      <c r="N162" s="1">
        <f ca="1">INDIRECT("Sheet1!N"&amp;"162")</f>
        <v>0</v>
      </c>
      <c r="O162" s="1">
        <f ca="1">INDIRECT("Sheet1!O"&amp;"162")</f>
        <v>0</v>
      </c>
      <c r="P162" s="1">
        <f ca="1">INDIRECT("Sheet1!P"&amp;"162")</f>
        <v>0</v>
      </c>
      <c r="Q162" s="1">
        <f ca="1">INDIRECT("Sheet1!Q"&amp;"162")</f>
        <v>0</v>
      </c>
      <c r="R162" s="1">
        <f ca="1">INDIRECT("Sheet1!R"&amp;"162")</f>
        <v>0</v>
      </c>
      <c r="S162" s="1">
        <f ca="1">INDIRECT("Sheet1!S"&amp;"162")</f>
        <v>0</v>
      </c>
      <c r="T162" s="1">
        <f ca="1">INDIRECT("Sheet1!T"&amp;"162")</f>
        <v>0</v>
      </c>
      <c r="U162" s="1">
        <f ca="1">INDIRECT("Sheet1!U"&amp;"162")</f>
        <v>0</v>
      </c>
      <c r="V162" s="1">
        <f ca="1">INDIRECT("Sheet1!V"&amp;"162")</f>
        <v>0</v>
      </c>
      <c r="W162" s="1">
        <f ca="1">INDIRECT("Sheet1!W"&amp;"162")</f>
        <v>0</v>
      </c>
      <c r="X162" s="1">
        <f ca="1">INDIRECT("Sheet1!X"&amp;"162")</f>
        <v>0</v>
      </c>
      <c r="Y162" s="1">
        <f ca="1">INDIRECT("Sheet1!Y"&amp;"162")</f>
        <v>0</v>
      </c>
      <c r="Z162" s="1">
        <f ca="1">INDIRECT("Sheet1!Z"&amp;"162")</f>
        <v>0</v>
      </c>
      <c r="AA162" s="1">
        <f ca="1">INDIRECT("Sheet1!AA"&amp;"162")</f>
        <v>0</v>
      </c>
      <c r="AB162" s="1">
        <f ca="1">INDIRECT("Sheet1!AB"&amp;"162")</f>
        <v>0</v>
      </c>
      <c r="AC162" s="1">
        <f ca="1">INDIRECT("Sheet1!AC"&amp;"162")</f>
        <v>0</v>
      </c>
      <c r="AD162" s="1">
        <f ca="1">INDIRECT("Sheet1!AD"&amp;"162")</f>
        <v>0</v>
      </c>
      <c r="AE162" s="1">
        <f ca="1">INDIRECT("Sheet1!AE"&amp;"162")</f>
        <v>0</v>
      </c>
      <c r="AF162" s="1">
        <f ca="1">INDIRECT("Sheet1!AF"&amp;"162")</f>
        <v>0</v>
      </c>
      <c r="AG162" s="1">
        <f ca="1">INDIRECT("Sheet1!AG"&amp;"162")</f>
        <v>0</v>
      </c>
      <c r="AH162" s="1">
        <f ca="1">INDIRECT("Sheet1!AH"&amp;"162")</f>
        <v>0</v>
      </c>
      <c r="AI162" s="1">
        <f ca="1">INDIRECT("Sheet1!AI"&amp;"162")</f>
        <v>0</v>
      </c>
    </row>
    <row r="163" spans="1:35" customFormat="1" x14ac:dyDescent="0.25">
      <c r="A163" s="6">
        <f ca="1">INDIRECT("Sheet1!A"&amp;"163")</f>
        <v>45818</v>
      </c>
      <c r="B163" s="1">
        <f ca="1">INDIRECT("Sheet1!B"&amp;"163")</f>
        <v>0</v>
      </c>
      <c r="C163" s="1">
        <f ca="1">INDIRECT("Sheet1!C"&amp;"163")</f>
        <v>0</v>
      </c>
      <c r="D163" s="1">
        <f ca="1">INDIRECT("Sheet1!D"&amp;"163")</f>
        <v>0</v>
      </c>
      <c r="E163" s="1">
        <f ca="1">INDIRECT("Sheet1!E"&amp;"163")</f>
        <v>0</v>
      </c>
      <c r="F163" s="1">
        <f ca="1">INDIRECT("Sheet1!F"&amp;"163")</f>
        <v>0</v>
      </c>
      <c r="G163" s="1">
        <f ca="1">INDIRECT("Sheet1!G"&amp;"163")</f>
        <v>0</v>
      </c>
      <c r="H163" s="1">
        <f ca="1">INDIRECT("Sheet1!H"&amp;"163")</f>
        <v>0</v>
      </c>
      <c r="I163" s="1">
        <f ca="1">INDIRECT("Sheet1!I"&amp;"163")</f>
        <v>0</v>
      </c>
      <c r="J163" s="1">
        <f ca="1">INDIRECT("Sheet1!J"&amp;"163")</f>
        <v>3.4318766556680202E-3</v>
      </c>
      <c r="K163" s="1">
        <f ca="1">INDIRECT("Sheet1!K"&amp;"163")</f>
        <v>0</v>
      </c>
      <c r="L163" s="1">
        <f ca="1">INDIRECT("Sheet1!L"&amp;"163")</f>
        <v>0</v>
      </c>
      <c r="M163" s="1">
        <f ca="1">INDIRECT("Sheet1!M"&amp;"163")</f>
        <v>0</v>
      </c>
      <c r="N163" s="1">
        <f ca="1">INDIRECT("Sheet1!N"&amp;"163")</f>
        <v>0</v>
      </c>
      <c r="O163" s="1">
        <f ca="1">INDIRECT("Sheet1!O"&amp;"163")</f>
        <v>0</v>
      </c>
      <c r="P163" s="1">
        <f ca="1">INDIRECT("Sheet1!P"&amp;"163")</f>
        <v>0</v>
      </c>
      <c r="Q163" s="1">
        <f ca="1">INDIRECT("Sheet1!Q"&amp;"163")</f>
        <v>0</v>
      </c>
      <c r="R163" s="1">
        <f ca="1">INDIRECT("Sheet1!R"&amp;"163")</f>
        <v>0</v>
      </c>
      <c r="S163" s="1">
        <f ca="1">INDIRECT("Sheet1!S"&amp;"163")</f>
        <v>0</v>
      </c>
      <c r="T163" s="1">
        <f ca="1">INDIRECT("Sheet1!T"&amp;"163")</f>
        <v>0</v>
      </c>
      <c r="U163" s="1">
        <f ca="1">INDIRECT("Sheet1!U"&amp;"163")</f>
        <v>0</v>
      </c>
      <c r="V163" s="1">
        <f ca="1">INDIRECT("Sheet1!V"&amp;"163")</f>
        <v>0</v>
      </c>
      <c r="W163" s="1">
        <f ca="1">INDIRECT("Sheet1!W"&amp;"163")</f>
        <v>0</v>
      </c>
      <c r="X163" s="1">
        <f ca="1">INDIRECT("Sheet1!X"&amp;"163")</f>
        <v>0</v>
      </c>
      <c r="Y163" s="1">
        <f ca="1">INDIRECT("Sheet1!Y"&amp;"163")</f>
        <v>0</v>
      </c>
      <c r="Z163" s="1">
        <f ca="1">INDIRECT("Sheet1!Z"&amp;"163")</f>
        <v>0</v>
      </c>
      <c r="AA163" s="1">
        <f ca="1">INDIRECT("Sheet1!AA"&amp;"163")</f>
        <v>0</v>
      </c>
      <c r="AB163" s="1">
        <f ca="1">INDIRECT("Sheet1!AB"&amp;"163")</f>
        <v>0</v>
      </c>
      <c r="AC163" s="1">
        <f ca="1">INDIRECT("Sheet1!AC"&amp;"163")</f>
        <v>0</v>
      </c>
      <c r="AD163" s="1">
        <f ca="1">INDIRECT("Sheet1!AD"&amp;"163")</f>
        <v>0</v>
      </c>
      <c r="AE163" s="1">
        <f ca="1">INDIRECT("Sheet1!AE"&amp;"163")</f>
        <v>0</v>
      </c>
      <c r="AF163" s="1">
        <f ca="1">INDIRECT("Sheet1!AF"&amp;"163")</f>
        <v>0</v>
      </c>
      <c r="AG163" s="1">
        <f ca="1">INDIRECT("Sheet1!AG"&amp;"163")</f>
        <v>0</v>
      </c>
      <c r="AH163" s="1">
        <f ca="1">INDIRECT("Sheet1!AH"&amp;"163")</f>
        <v>0</v>
      </c>
      <c r="AI163" s="1">
        <f ca="1">INDIRECT("Sheet1!AI"&amp;"163")</f>
        <v>0</v>
      </c>
    </row>
    <row r="164" spans="1:35" customFormat="1" x14ac:dyDescent="0.25">
      <c r="A164" s="6">
        <f ca="1">INDIRECT("Sheet1!A"&amp;"164")</f>
        <v>45819</v>
      </c>
      <c r="B164" s="1">
        <f ca="1">INDIRECT("Sheet1!B"&amp;"164")</f>
        <v>5.6585235595703125</v>
      </c>
      <c r="C164" s="1">
        <f ca="1">INDIRECT("Sheet1!C"&amp;"164")</f>
        <v>0</v>
      </c>
      <c r="D164" s="1">
        <f ca="1">INDIRECT("Sheet1!D"&amp;"164")</f>
        <v>0</v>
      </c>
      <c r="E164" s="1">
        <f ca="1">INDIRECT("Sheet1!E"&amp;"164")</f>
        <v>0</v>
      </c>
      <c r="F164" s="1">
        <f ca="1">INDIRECT("Sheet1!F"&amp;"164")</f>
        <v>0</v>
      </c>
      <c r="G164" s="1">
        <f ca="1">INDIRECT("Sheet1!G"&amp;"164")</f>
        <v>0</v>
      </c>
      <c r="H164" s="1">
        <f ca="1">INDIRECT("Sheet1!H"&amp;"164")</f>
        <v>0</v>
      </c>
      <c r="I164" s="1">
        <f ca="1">INDIRECT("Sheet1!I"&amp;"164")</f>
        <v>0</v>
      </c>
      <c r="J164" s="1">
        <f ca="1">INDIRECT("Sheet1!J"&amp;"164")</f>
        <v>0</v>
      </c>
      <c r="K164" s="1">
        <f ca="1">INDIRECT("Sheet1!K"&amp;"164")</f>
        <v>0</v>
      </c>
      <c r="L164" s="1">
        <f ca="1">INDIRECT("Sheet1!L"&amp;"164")</f>
        <v>0.65650081634521484</v>
      </c>
      <c r="M164" s="1">
        <f ca="1">INDIRECT("Sheet1!M"&amp;"164")</f>
        <v>0.47909367084503174</v>
      </c>
      <c r="N164" s="1">
        <f ca="1">INDIRECT("Sheet1!N"&amp;"164")</f>
        <v>0</v>
      </c>
      <c r="O164" s="1">
        <f ca="1">INDIRECT("Sheet1!O"&amp;"164")</f>
        <v>0.63123750686645508</v>
      </c>
      <c r="P164" s="1">
        <f ca="1">INDIRECT("Sheet1!P"&amp;"164")</f>
        <v>0.15163829922676086</v>
      </c>
      <c r="Q164" s="1">
        <f ca="1">INDIRECT("Sheet1!Q"&amp;"164")</f>
        <v>0.6889035701751709</v>
      </c>
      <c r="R164" s="1">
        <f ca="1">INDIRECT("Sheet1!R"&amp;"164")</f>
        <v>0</v>
      </c>
      <c r="S164" s="1">
        <f ca="1">INDIRECT("Sheet1!S"&amp;"164")</f>
        <v>0</v>
      </c>
      <c r="T164" s="1">
        <f ca="1">INDIRECT("Sheet1!T"&amp;"164")</f>
        <v>3.8886051177978516</v>
      </c>
      <c r="U164" s="1">
        <f ca="1">INDIRECT("Sheet1!U"&amp;"164")</f>
        <v>0</v>
      </c>
      <c r="V164" s="1">
        <f ca="1">INDIRECT("Sheet1!V"&amp;"164")</f>
        <v>3.0572657585144043</v>
      </c>
      <c r="W164" s="1">
        <f ca="1">INDIRECT("Sheet1!W"&amp;"164")</f>
        <v>0</v>
      </c>
      <c r="X164" s="1">
        <f ca="1">INDIRECT("Sheet1!X"&amp;"164")</f>
        <v>0</v>
      </c>
      <c r="Y164" s="1">
        <f ca="1">INDIRECT("Sheet1!Y"&amp;"164")</f>
        <v>0</v>
      </c>
      <c r="Z164" s="1">
        <f ca="1">INDIRECT("Sheet1!Z"&amp;"164")</f>
        <v>0</v>
      </c>
      <c r="AA164" s="1">
        <f ca="1">INDIRECT("Sheet1!AA"&amp;"164")</f>
        <v>0</v>
      </c>
      <c r="AB164" s="1">
        <f ca="1">INDIRECT("Sheet1!AB"&amp;"164")</f>
        <v>0</v>
      </c>
      <c r="AC164" s="1">
        <f ca="1">INDIRECT("Sheet1!AC"&amp;"164")</f>
        <v>0</v>
      </c>
      <c r="AD164" s="1">
        <f ca="1">INDIRECT("Sheet1!AD"&amp;"164")</f>
        <v>0</v>
      </c>
      <c r="AE164" s="1">
        <f ca="1">INDIRECT("Sheet1!AE"&amp;"164")</f>
        <v>0</v>
      </c>
      <c r="AF164" s="1">
        <f ca="1">INDIRECT("Sheet1!AF"&amp;"164")</f>
        <v>0</v>
      </c>
      <c r="AG164" s="1">
        <f ca="1">INDIRECT("Sheet1!AG"&amp;"164")</f>
        <v>0</v>
      </c>
      <c r="AH164" s="1">
        <f ca="1">INDIRECT("Sheet1!AH"&amp;"164")</f>
        <v>0</v>
      </c>
      <c r="AI164" s="1">
        <f ca="1">INDIRECT("Sheet1!AI"&amp;"164")</f>
        <v>0</v>
      </c>
    </row>
    <row r="165" spans="1:35" customFormat="1" x14ac:dyDescent="0.25">
      <c r="A165" s="6">
        <f ca="1">INDIRECT("Sheet1!A"&amp;"165")</f>
        <v>45820</v>
      </c>
      <c r="B165" s="1">
        <f ca="1">INDIRECT("Sheet1!B"&amp;"165")</f>
        <v>7.3057279586791992</v>
      </c>
      <c r="C165" s="1">
        <f ca="1">INDIRECT("Sheet1!C"&amp;"165")</f>
        <v>0</v>
      </c>
      <c r="D165" s="1">
        <f ca="1">INDIRECT("Sheet1!D"&amp;"165")</f>
        <v>0</v>
      </c>
      <c r="E165" s="1">
        <f ca="1">INDIRECT("Sheet1!E"&amp;"165")</f>
        <v>0</v>
      </c>
      <c r="F165" s="1">
        <f ca="1">INDIRECT("Sheet1!F"&amp;"165")</f>
        <v>0</v>
      </c>
      <c r="G165" s="1">
        <f ca="1">INDIRECT("Sheet1!G"&amp;"165")</f>
        <v>0</v>
      </c>
      <c r="H165" s="1">
        <f ca="1">INDIRECT("Sheet1!H"&amp;"165")</f>
        <v>0</v>
      </c>
      <c r="I165" s="1">
        <f ca="1">INDIRECT("Sheet1!I"&amp;"165")</f>
        <v>0</v>
      </c>
      <c r="J165" s="1">
        <f ca="1">INDIRECT("Sheet1!J"&amp;"165")</f>
        <v>0</v>
      </c>
      <c r="K165" s="1">
        <f ca="1">INDIRECT("Sheet1!K"&amp;"165")</f>
        <v>0</v>
      </c>
      <c r="L165" s="1">
        <f ca="1">INDIRECT("Sheet1!L"&amp;"165")</f>
        <v>0</v>
      </c>
      <c r="M165" s="1">
        <f ca="1">INDIRECT("Sheet1!M"&amp;"165")</f>
        <v>0</v>
      </c>
      <c r="N165" s="1">
        <f ca="1">INDIRECT("Sheet1!N"&amp;"165")</f>
        <v>0</v>
      </c>
      <c r="O165" s="1">
        <f ca="1">INDIRECT("Sheet1!O"&amp;"165")</f>
        <v>0.28504043817520142</v>
      </c>
      <c r="P165" s="1">
        <f ca="1">INDIRECT("Sheet1!P"&amp;"165")</f>
        <v>0</v>
      </c>
      <c r="Q165" s="1">
        <f ca="1">INDIRECT("Sheet1!Q"&amp;"165")</f>
        <v>0</v>
      </c>
      <c r="R165" s="1">
        <f ca="1">INDIRECT("Sheet1!R"&amp;"165")</f>
        <v>0</v>
      </c>
      <c r="S165" s="1">
        <f ca="1">INDIRECT("Sheet1!S"&amp;"165")</f>
        <v>0</v>
      </c>
      <c r="T165" s="1">
        <f ca="1">INDIRECT("Sheet1!T"&amp;"165")</f>
        <v>4.0319957733154297</v>
      </c>
      <c r="U165" s="1">
        <f ca="1">INDIRECT("Sheet1!U"&amp;"165")</f>
        <v>0</v>
      </c>
      <c r="V165" s="1">
        <f ca="1">INDIRECT("Sheet1!V"&amp;"165")</f>
        <v>3.557401180267334</v>
      </c>
      <c r="W165" s="1">
        <f ca="1">INDIRECT("Sheet1!W"&amp;"165")</f>
        <v>0</v>
      </c>
      <c r="X165" s="1">
        <f ca="1">INDIRECT("Sheet1!X"&amp;"165")</f>
        <v>0</v>
      </c>
      <c r="Y165" s="1">
        <f ca="1">INDIRECT("Sheet1!Y"&amp;"165")</f>
        <v>0</v>
      </c>
      <c r="Z165" s="1">
        <f ca="1">INDIRECT("Sheet1!Z"&amp;"165")</f>
        <v>0</v>
      </c>
      <c r="AA165" s="1">
        <f ca="1">INDIRECT("Sheet1!AA"&amp;"165")</f>
        <v>0</v>
      </c>
      <c r="AB165" s="1">
        <f ca="1">INDIRECT("Sheet1!AB"&amp;"165")</f>
        <v>0</v>
      </c>
      <c r="AC165" s="1">
        <f ca="1">INDIRECT("Sheet1!AC"&amp;"165")</f>
        <v>5.4287747479975224E-4</v>
      </c>
      <c r="AD165" s="1">
        <f ca="1">INDIRECT("Sheet1!AD"&amp;"165")</f>
        <v>0</v>
      </c>
      <c r="AE165" s="1">
        <f ca="1">INDIRECT("Sheet1!AE"&amp;"165")</f>
        <v>0</v>
      </c>
      <c r="AF165" s="1">
        <f ca="1">INDIRECT("Sheet1!AF"&amp;"165")</f>
        <v>0</v>
      </c>
      <c r="AG165" s="1">
        <f ca="1">INDIRECT("Sheet1!AG"&amp;"165")</f>
        <v>5.4026755969971418E-4</v>
      </c>
      <c r="AH165" s="1">
        <f ca="1">INDIRECT("Sheet1!AH"&amp;"165")</f>
        <v>0</v>
      </c>
      <c r="AI165" s="1">
        <f ca="1">INDIRECT("Sheet1!AI"&amp;"165")</f>
        <v>0</v>
      </c>
    </row>
    <row r="166" spans="1:35" customFormat="1" x14ac:dyDescent="0.25">
      <c r="A166" s="6">
        <f ca="1">INDIRECT("Sheet1!A"&amp;"166")</f>
        <v>45821</v>
      </c>
      <c r="B166" s="1">
        <f ca="1">INDIRECT("Sheet1!B"&amp;"166")</f>
        <v>0</v>
      </c>
      <c r="C166" s="1">
        <f ca="1">INDIRECT("Sheet1!C"&amp;"166")</f>
        <v>0</v>
      </c>
      <c r="D166" s="1">
        <f ca="1">INDIRECT("Sheet1!D"&amp;"166")</f>
        <v>0</v>
      </c>
      <c r="E166" s="1">
        <f ca="1">INDIRECT("Sheet1!E"&amp;"166")</f>
        <v>0</v>
      </c>
      <c r="F166" s="1">
        <f ca="1">INDIRECT("Sheet1!F"&amp;"166")</f>
        <v>0</v>
      </c>
      <c r="G166" s="1">
        <f ca="1">INDIRECT("Sheet1!G"&amp;"166")</f>
        <v>0</v>
      </c>
      <c r="H166" s="1">
        <f ca="1">INDIRECT("Sheet1!H"&amp;"166")</f>
        <v>0</v>
      </c>
      <c r="I166" s="1">
        <f ca="1">INDIRECT("Sheet1!I"&amp;"166")</f>
        <v>0</v>
      </c>
      <c r="J166" s="1">
        <f ca="1">INDIRECT("Sheet1!J"&amp;"166")</f>
        <v>0</v>
      </c>
      <c r="K166" s="1">
        <f ca="1">INDIRECT("Sheet1!K"&amp;"166")</f>
        <v>0</v>
      </c>
      <c r="L166" s="1">
        <f ca="1">INDIRECT("Sheet1!L"&amp;"166")</f>
        <v>0</v>
      </c>
      <c r="M166" s="1">
        <f ca="1">INDIRECT("Sheet1!M"&amp;"166")</f>
        <v>0</v>
      </c>
      <c r="N166" s="1">
        <f ca="1">INDIRECT("Sheet1!N"&amp;"166")</f>
        <v>0</v>
      </c>
      <c r="O166" s="1">
        <f ca="1">INDIRECT("Sheet1!O"&amp;"166")</f>
        <v>0</v>
      </c>
      <c r="P166" s="1">
        <f ca="1">INDIRECT("Sheet1!P"&amp;"166")</f>
        <v>0</v>
      </c>
      <c r="Q166" s="1">
        <f ca="1">INDIRECT("Sheet1!Q"&amp;"166")</f>
        <v>0</v>
      </c>
      <c r="R166" s="1">
        <f ca="1">INDIRECT("Sheet1!R"&amp;"166")</f>
        <v>0</v>
      </c>
      <c r="S166" s="1">
        <f ca="1">INDIRECT("Sheet1!S"&amp;"166")</f>
        <v>0</v>
      </c>
      <c r="T166" s="1">
        <f ca="1">INDIRECT("Sheet1!T"&amp;"166")</f>
        <v>0</v>
      </c>
      <c r="U166" s="1">
        <f ca="1">INDIRECT("Sheet1!U"&amp;"166")</f>
        <v>0</v>
      </c>
      <c r="V166" s="1">
        <f ca="1">INDIRECT("Sheet1!V"&amp;"166")</f>
        <v>0</v>
      </c>
      <c r="W166" s="1">
        <f ca="1">INDIRECT("Sheet1!W"&amp;"166")</f>
        <v>0</v>
      </c>
      <c r="X166" s="1">
        <f ca="1">INDIRECT("Sheet1!X"&amp;"166")</f>
        <v>0</v>
      </c>
      <c r="Y166" s="1">
        <f ca="1">INDIRECT("Sheet1!Y"&amp;"166")</f>
        <v>0</v>
      </c>
      <c r="Z166" s="1">
        <f ca="1">INDIRECT("Sheet1!Z"&amp;"166")</f>
        <v>0</v>
      </c>
      <c r="AA166" s="1">
        <f ca="1">INDIRECT("Sheet1!AA"&amp;"166")</f>
        <v>0</v>
      </c>
      <c r="AB166" s="1">
        <f ca="1">INDIRECT("Sheet1!AB"&amp;"166")</f>
        <v>0</v>
      </c>
      <c r="AC166" s="1">
        <f ca="1">INDIRECT("Sheet1!AC"&amp;"166")</f>
        <v>0</v>
      </c>
      <c r="AD166" s="1">
        <f ca="1">INDIRECT("Sheet1!AD"&amp;"166")</f>
        <v>0</v>
      </c>
      <c r="AE166" s="1">
        <f ca="1">INDIRECT("Sheet1!AE"&amp;"166")</f>
        <v>0</v>
      </c>
      <c r="AF166" s="1">
        <f ca="1">INDIRECT("Sheet1!AF"&amp;"166")</f>
        <v>0</v>
      </c>
      <c r="AG166" s="1">
        <f ca="1">INDIRECT("Sheet1!AG"&amp;"166")</f>
        <v>0</v>
      </c>
      <c r="AH166" s="1">
        <f ca="1">INDIRECT("Sheet1!AH"&amp;"166")</f>
        <v>0</v>
      </c>
      <c r="AI166" s="1">
        <f ca="1">INDIRECT("Sheet1!AI"&amp;"166")</f>
        <v>0</v>
      </c>
    </row>
    <row r="167" spans="1:35" customFormat="1" x14ac:dyDescent="0.25">
      <c r="A167" s="6">
        <f ca="1">INDIRECT("Sheet1!A"&amp;"167")</f>
        <v>45822</v>
      </c>
      <c r="B167" s="1">
        <f ca="1">INDIRECT("Sheet1!B"&amp;"167")</f>
        <v>0</v>
      </c>
      <c r="C167" s="1">
        <f ca="1">INDIRECT("Sheet1!C"&amp;"167")</f>
        <v>0</v>
      </c>
      <c r="D167" s="1">
        <f ca="1">INDIRECT("Sheet1!D"&amp;"167")</f>
        <v>0</v>
      </c>
      <c r="E167" s="1">
        <f ca="1">INDIRECT("Sheet1!E"&amp;"167")</f>
        <v>0</v>
      </c>
      <c r="F167" s="1">
        <f ca="1">INDIRECT("Sheet1!F"&amp;"167")</f>
        <v>0</v>
      </c>
      <c r="G167" s="1">
        <f ca="1">INDIRECT("Sheet1!G"&amp;"167")</f>
        <v>0</v>
      </c>
      <c r="H167" s="1">
        <f ca="1">INDIRECT("Sheet1!H"&amp;"167")</f>
        <v>0</v>
      </c>
      <c r="I167" s="1">
        <f ca="1">INDIRECT("Sheet1!I"&amp;"167")</f>
        <v>0</v>
      </c>
      <c r="J167" s="1">
        <f ca="1">INDIRECT("Sheet1!J"&amp;"167")</f>
        <v>0</v>
      </c>
      <c r="K167" s="1">
        <f ca="1">INDIRECT("Sheet1!K"&amp;"167")</f>
        <v>0</v>
      </c>
      <c r="L167" s="1">
        <f ca="1">INDIRECT("Sheet1!L"&amp;"167")</f>
        <v>0</v>
      </c>
      <c r="M167" s="1">
        <f ca="1">INDIRECT("Sheet1!M"&amp;"167")</f>
        <v>0</v>
      </c>
      <c r="N167" s="1">
        <f ca="1">INDIRECT("Sheet1!N"&amp;"167")</f>
        <v>0</v>
      </c>
      <c r="O167" s="1">
        <f ca="1">INDIRECT("Sheet1!O"&amp;"167")</f>
        <v>0</v>
      </c>
      <c r="P167" s="1">
        <f ca="1">INDIRECT("Sheet1!P"&amp;"167")</f>
        <v>0</v>
      </c>
      <c r="Q167" s="1">
        <f ca="1">INDIRECT("Sheet1!Q"&amp;"167")</f>
        <v>0</v>
      </c>
      <c r="R167" s="1">
        <f ca="1">INDIRECT("Sheet1!R"&amp;"167")</f>
        <v>0</v>
      </c>
      <c r="S167" s="1">
        <f ca="1">INDIRECT("Sheet1!S"&amp;"167")</f>
        <v>0</v>
      </c>
      <c r="T167" s="1">
        <f ca="1">INDIRECT("Sheet1!T"&amp;"167")</f>
        <v>0</v>
      </c>
      <c r="U167" s="1">
        <f ca="1">INDIRECT("Sheet1!U"&amp;"167")</f>
        <v>0</v>
      </c>
      <c r="V167" s="1">
        <f ca="1">INDIRECT("Sheet1!V"&amp;"167")</f>
        <v>0</v>
      </c>
      <c r="W167" s="1">
        <f ca="1">INDIRECT("Sheet1!W"&amp;"167")</f>
        <v>0</v>
      </c>
      <c r="X167" s="1">
        <f ca="1">INDIRECT("Sheet1!X"&amp;"167")</f>
        <v>0</v>
      </c>
      <c r="Y167" s="1">
        <f ca="1">INDIRECT("Sheet1!Y"&amp;"167")</f>
        <v>0</v>
      </c>
      <c r="Z167" s="1">
        <f ca="1">INDIRECT("Sheet1!Z"&amp;"167")</f>
        <v>0</v>
      </c>
      <c r="AA167" s="1">
        <f ca="1">INDIRECT("Sheet1!AA"&amp;"167")</f>
        <v>0</v>
      </c>
      <c r="AB167" s="1">
        <f ca="1">INDIRECT("Sheet1!AB"&amp;"167")</f>
        <v>0</v>
      </c>
      <c r="AC167" s="1">
        <f ca="1">INDIRECT("Sheet1!AC"&amp;"167")</f>
        <v>0</v>
      </c>
      <c r="AD167" s="1">
        <f ca="1">INDIRECT("Sheet1!AD"&amp;"167")</f>
        <v>0</v>
      </c>
      <c r="AE167" s="1">
        <f ca="1">INDIRECT("Sheet1!AE"&amp;"167")</f>
        <v>0</v>
      </c>
      <c r="AF167" s="1">
        <f ca="1">INDIRECT("Sheet1!AF"&amp;"167")</f>
        <v>0</v>
      </c>
      <c r="AG167" s="1">
        <f ca="1">INDIRECT("Sheet1!AG"&amp;"167")</f>
        <v>0</v>
      </c>
      <c r="AH167" s="1">
        <f ca="1">INDIRECT("Sheet1!AH"&amp;"167")</f>
        <v>0</v>
      </c>
      <c r="AI167" s="1">
        <f ca="1">INDIRECT("Sheet1!AI"&amp;"167")</f>
        <v>0</v>
      </c>
    </row>
    <row r="168" spans="1:35" customFormat="1" x14ac:dyDescent="0.25">
      <c r="A168" s="6">
        <f ca="1">INDIRECT("Sheet1!A"&amp;"168")</f>
        <v>45823</v>
      </c>
      <c r="B168" s="1">
        <f ca="1">INDIRECT("Sheet1!B"&amp;"168")</f>
        <v>0</v>
      </c>
      <c r="C168" s="1">
        <f ca="1">INDIRECT("Sheet1!C"&amp;"168")</f>
        <v>0</v>
      </c>
      <c r="D168" s="1">
        <f ca="1">INDIRECT("Sheet1!D"&amp;"168")</f>
        <v>0</v>
      </c>
      <c r="E168" s="1">
        <f ca="1">INDIRECT("Sheet1!E"&amp;"168")</f>
        <v>0</v>
      </c>
      <c r="F168" s="1">
        <f ca="1">INDIRECT("Sheet1!F"&amp;"168")</f>
        <v>0</v>
      </c>
      <c r="G168" s="1">
        <f ca="1">INDIRECT("Sheet1!G"&amp;"168")</f>
        <v>0</v>
      </c>
      <c r="H168" s="1">
        <f ca="1">INDIRECT("Sheet1!H"&amp;"168")</f>
        <v>0</v>
      </c>
      <c r="I168" s="1">
        <f ca="1">INDIRECT("Sheet1!I"&amp;"168")</f>
        <v>0</v>
      </c>
      <c r="J168" s="1">
        <f ca="1">INDIRECT("Sheet1!J"&amp;"168")</f>
        <v>0</v>
      </c>
      <c r="K168" s="1">
        <f ca="1">INDIRECT("Sheet1!K"&amp;"168")</f>
        <v>0</v>
      </c>
      <c r="L168" s="1">
        <f ca="1">INDIRECT("Sheet1!L"&amp;"168")</f>
        <v>0</v>
      </c>
      <c r="M168" s="1">
        <f ca="1">INDIRECT("Sheet1!M"&amp;"168")</f>
        <v>0</v>
      </c>
      <c r="N168" s="1">
        <f ca="1">INDIRECT("Sheet1!N"&amp;"168")</f>
        <v>0</v>
      </c>
      <c r="O168" s="1">
        <f ca="1">INDIRECT("Sheet1!O"&amp;"168")</f>
        <v>0</v>
      </c>
      <c r="P168" s="1">
        <f ca="1">INDIRECT("Sheet1!P"&amp;"168")</f>
        <v>0</v>
      </c>
      <c r="Q168" s="1">
        <f ca="1">INDIRECT("Sheet1!Q"&amp;"168")</f>
        <v>0</v>
      </c>
      <c r="R168" s="1">
        <f ca="1">INDIRECT("Sheet1!R"&amp;"168")</f>
        <v>0</v>
      </c>
      <c r="S168" s="1">
        <f ca="1">INDIRECT("Sheet1!S"&amp;"168")</f>
        <v>0</v>
      </c>
      <c r="T168" s="1">
        <f ca="1">INDIRECT("Sheet1!T"&amp;"168")</f>
        <v>0</v>
      </c>
      <c r="U168" s="1">
        <f ca="1">INDIRECT("Sheet1!U"&amp;"168")</f>
        <v>0</v>
      </c>
      <c r="V168" s="1">
        <f ca="1">INDIRECT("Sheet1!V"&amp;"168")</f>
        <v>0</v>
      </c>
      <c r="W168" s="1">
        <f ca="1">INDIRECT("Sheet1!W"&amp;"168")</f>
        <v>0</v>
      </c>
      <c r="X168" s="1">
        <f ca="1">INDIRECT("Sheet1!X"&amp;"168")</f>
        <v>0</v>
      </c>
      <c r="Y168" s="1">
        <f ca="1">INDIRECT("Sheet1!Y"&amp;"168")</f>
        <v>0</v>
      </c>
      <c r="Z168" s="1">
        <f ca="1">INDIRECT("Sheet1!Z"&amp;"168")</f>
        <v>0</v>
      </c>
      <c r="AA168" s="1">
        <f ca="1">INDIRECT("Sheet1!AA"&amp;"168")</f>
        <v>0</v>
      </c>
      <c r="AB168" s="1">
        <f ca="1">INDIRECT("Sheet1!AB"&amp;"168")</f>
        <v>0</v>
      </c>
      <c r="AC168" s="1">
        <f ca="1">INDIRECT("Sheet1!AC"&amp;"168")</f>
        <v>0</v>
      </c>
      <c r="AD168" s="1">
        <f ca="1">INDIRECT("Sheet1!AD"&amp;"168")</f>
        <v>0</v>
      </c>
      <c r="AE168" s="1">
        <f ca="1">INDIRECT("Sheet1!AE"&amp;"168")</f>
        <v>0</v>
      </c>
      <c r="AF168" s="1">
        <f ca="1">INDIRECT("Sheet1!AF"&amp;"168")</f>
        <v>0</v>
      </c>
      <c r="AG168" s="1">
        <f ca="1">INDIRECT("Sheet1!AG"&amp;"168")</f>
        <v>0</v>
      </c>
      <c r="AH168" s="1">
        <f ca="1">INDIRECT("Sheet1!AH"&amp;"168")</f>
        <v>0</v>
      </c>
      <c r="AI168" s="1">
        <f ca="1">INDIRECT("Sheet1!AI"&amp;"168")</f>
        <v>0</v>
      </c>
    </row>
    <row r="169" spans="1:35" customFormat="1" x14ac:dyDescent="0.25">
      <c r="A169" s="6">
        <f ca="1">INDIRECT("Sheet1!A"&amp;"169")</f>
        <v>45824</v>
      </c>
      <c r="B169" s="1">
        <f ca="1">INDIRECT("Sheet1!B"&amp;"169")</f>
        <v>0</v>
      </c>
      <c r="C169" s="1">
        <f ca="1">INDIRECT("Sheet1!C"&amp;"169")</f>
        <v>0</v>
      </c>
      <c r="D169" s="1">
        <f ca="1">INDIRECT("Sheet1!D"&amp;"169")</f>
        <v>0</v>
      </c>
      <c r="E169" s="1">
        <f ca="1">INDIRECT("Sheet1!E"&amp;"169")</f>
        <v>0</v>
      </c>
      <c r="F169" s="1">
        <f ca="1">INDIRECT("Sheet1!F"&amp;"169")</f>
        <v>0</v>
      </c>
      <c r="G169" s="1">
        <f ca="1">INDIRECT("Sheet1!G"&amp;"169")</f>
        <v>0</v>
      </c>
      <c r="H169" s="1">
        <f ca="1">INDIRECT("Sheet1!H"&amp;"169")</f>
        <v>0</v>
      </c>
      <c r="I169" s="1">
        <f ca="1">INDIRECT("Sheet1!I"&amp;"169")</f>
        <v>0</v>
      </c>
      <c r="J169" s="1">
        <f ca="1">INDIRECT("Sheet1!J"&amp;"169")</f>
        <v>0</v>
      </c>
      <c r="K169" s="1">
        <f ca="1">INDIRECT("Sheet1!K"&amp;"169")</f>
        <v>0</v>
      </c>
      <c r="L169" s="1">
        <f ca="1">INDIRECT("Sheet1!L"&amp;"169")</f>
        <v>0</v>
      </c>
      <c r="M169" s="1">
        <f ca="1">INDIRECT("Sheet1!M"&amp;"169")</f>
        <v>0</v>
      </c>
      <c r="N169" s="1">
        <f ca="1">INDIRECT("Sheet1!N"&amp;"169")</f>
        <v>0</v>
      </c>
      <c r="O169" s="1">
        <f ca="1">INDIRECT("Sheet1!O"&amp;"169")</f>
        <v>0</v>
      </c>
      <c r="P169" s="1">
        <f ca="1">INDIRECT("Sheet1!P"&amp;"169")</f>
        <v>0</v>
      </c>
      <c r="Q169" s="1">
        <f ca="1">INDIRECT("Sheet1!Q"&amp;"169")</f>
        <v>0</v>
      </c>
      <c r="R169" s="1">
        <f ca="1">INDIRECT("Sheet1!R"&amp;"169")</f>
        <v>0</v>
      </c>
      <c r="S169" s="1">
        <f ca="1">INDIRECT("Sheet1!S"&amp;"169")</f>
        <v>0</v>
      </c>
      <c r="T169" s="1">
        <f ca="1">INDIRECT("Sheet1!T"&amp;"169")</f>
        <v>0</v>
      </c>
      <c r="U169" s="1">
        <f ca="1">INDIRECT("Sheet1!U"&amp;"169")</f>
        <v>0</v>
      </c>
      <c r="V169" s="1">
        <f ca="1">INDIRECT("Sheet1!V"&amp;"169")</f>
        <v>0</v>
      </c>
      <c r="W169" s="1">
        <f ca="1">INDIRECT("Sheet1!W"&amp;"169")</f>
        <v>0</v>
      </c>
      <c r="X169" s="1">
        <f ca="1">INDIRECT("Sheet1!X"&amp;"169")</f>
        <v>9.2733954079449177E-4</v>
      </c>
      <c r="Y169" s="1">
        <f ca="1">INDIRECT("Sheet1!Y"&amp;"169")</f>
        <v>0</v>
      </c>
      <c r="Z169" s="1">
        <f ca="1">INDIRECT("Sheet1!Z"&amp;"169")</f>
        <v>0</v>
      </c>
      <c r="AA169" s="1">
        <f ca="1">INDIRECT("Sheet1!AA"&amp;"169")</f>
        <v>0</v>
      </c>
      <c r="AB169" s="1">
        <f ca="1">INDIRECT("Sheet1!AB"&amp;"169")</f>
        <v>0</v>
      </c>
      <c r="AC169" s="1">
        <f ca="1">INDIRECT("Sheet1!AC"&amp;"169")</f>
        <v>5.4238626034930348E-6</v>
      </c>
      <c r="AD169" s="1">
        <f ca="1">INDIRECT("Sheet1!AD"&amp;"169")</f>
        <v>0</v>
      </c>
      <c r="AE169" s="1">
        <f ca="1">INDIRECT("Sheet1!AE"&amp;"169")</f>
        <v>0</v>
      </c>
      <c r="AF169" s="1">
        <f ca="1">INDIRECT("Sheet1!AF"&amp;"169")</f>
        <v>0</v>
      </c>
      <c r="AG169" s="1">
        <f ca="1">INDIRECT("Sheet1!AG"&amp;"169")</f>
        <v>0</v>
      </c>
      <c r="AH169" s="1">
        <f ca="1">INDIRECT("Sheet1!AH"&amp;"169")</f>
        <v>0</v>
      </c>
      <c r="AI169" s="1">
        <f ca="1">INDIRECT("Sheet1!AI"&amp;"169")</f>
        <v>5.4206058848649263E-4</v>
      </c>
    </row>
    <row r="170" spans="1:35" customFormat="1" x14ac:dyDescent="0.25">
      <c r="A170" s="6">
        <f ca="1">INDIRECT("Sheet1!A"&amp;"170")</f>
        <v>45825</v>
      </c>
      <c r="B170" s="1">
        <f ca="1">INDIRECT("Sheet1!B"&amp;"170")</f>
        <v>0</v>
      </c>
      <c r="C170" s="1">
        <f ca="1">INDIRECT("Sheet1!C"&amp;"170")</f>
        <v>0</v>
      </c>
      <c r="D170" s="1">
        <f ca="1">INDIRECT("Sheet1!D"&amp;"170")</f>
        <v>0</v>
      </c>
      <c r="E170" s="1">
        <f ca="1">INDIRECT("Sheet1!E"&amp;"170")</f>
        <v>0</v>
      </c>
      <c r="F170" s="1">
        <f ca="1">INDIRECT("Sheet1!F"&amp;"170")</f>
        <v>0</v>
      </c>
      <c r="G170" s="1">
        <f ca="1">INDIRECT("Sheet1!G"&amp;"170")</f>
        <v>0</v>
      </c>
      <c r="H170" s="1">
        <f ca="1">INDIRECT("Sheet1!H"&amp;"170")</f>
        <v>0</v>
      </c>
      <c r="I170" s="1">
        <f ca="1">INDIRECT("Sheet1!I"&amp;"170")</f>
        <v>0</v>
      </c>
      <c r="J170" s="1">
        <f ca="1">INDIRECT("Sheet1!J"&amp;"170")</f>
        <v>0</v>
      </c>
      <c r="K170" s="1">
        <f ca="1">INDIRECT("Sheet1!K"&amp;"170")</f>
        <v>0</v>
      </c>
      <c r="L170" s="1">
        <f ca="1">INDIRECT("Sheet1!L"&amp;"170")</f>
        <v>0</v>
      </c>
      <c r="M170" s="1">
        <f ca="1">INDIRECT("Sheet1!M"&amp;"170")</f>
        <v>8.1412459257990122E-4</v>
      </c>
      <c r="N170" s="1">
        <f ca="1">INDIRECT("Sheet1!N"&amp;"170")</f>
        <v>0</v>
      </c>
      <c r="O170" s="1">
        <f ca="1">INDIRECT("Sheet1!O"&amp;"170")</f>
        <v>8.1393669825047255E-4</v>
      </c>
      <c r="P170" s="1">
        <f ca="1">INDIRECT("Sheet1!P"&amp;"170")</f>
        <v>0</v>
      </c>
      <c r="Q170" s="1">
        <f ca="1">INDIRECT("Sheet1!Q"&amp;"170")</f>
        <v>0</v>
      </c>
      <c r="R170" s="1">
        <f ca="1">INDIRECT("Sheet1!R"&amp;"170")</f>
        <v>0</v>
      </c>
      <c r="S170" s="1">
        <f ca="1">INDIRECT("Sheet1!S"&amp;"170")</f>
        <v>0</v>
      </c>
      <c r="T170" s="1">
        <f ca="1">INDIRECT("Sheet1!T"&amp;"170")</f>
        <v>0</v>
      </c>
      <c r="U170" s="1">
        <f ca="1">INDIRECT("Sheet1!U"&amp;"170")</f>
        <v>0</v>
      </c>
      <c r="V170" s="1">
        <f ca="1">INDIRECT("Sheet1!V"&amp;"170")</f>
        <v>0</v>
      </c>
      <c r="W170" s="1">
        <f ca="1">INDIRECT("Sheet1!W"&amp;"170")</f>
        <v>0</v>
      </c>
      <c r="X170" s="1">
        <f ca="1">INDIRECT("Sheet1!X"&amp;"170")</f>
        <v>0</v>
      </c>
      <c r="Y170" s="1">
        <f ca="1">INDIRECT("Sheet1!Y"&amp;"170")</f>
        <v>1.0496312752366066E-3</v>
      </c>
      <c r="Z170" s="1">
        <f ca="1">INDIRECT("Sheet1!Z"&amp;"170")</f>
        <v>1.0554096661508083E-3</v>
      </c>
      <c r="AA170" s="1">
        <f ca="1">INDIRECT("Sheet1!AA"&amp;"170")</f>
        <v>8.1437767948955297E-4</v>
      </c>
      <c r="AB170" s="1">
        <f ca="1">INDIRECT("Sheet1!AB"&amp;"170")</f>
        <v>0</v>
      </c>
      <c r="AC170" s="1">
        <f ca="1">INDIRECT("Sheet1!AC"&amp;"170")</f>
        <v>9.2701971530914307E-2</v>
      </c>
      <c r="AD170" s="1">
        <f ca="1">INDIRECT("Sheet1!AD"&amp;"170")</f>
        <v>0</v>
      </c>
      <c r="AE170" s="1">
        <f ca="1">INDIRECT("Sheet1!AE"&amp;"170")</f>
        <v>0</v>
      </c>
      <c r="AF170" s="1">
        <f ca="1">INDIRECT("Sheet1!AF"&amp;"170")</f>
        <v>0</v>
      </c>
      <c r="AG170" s="1">
        <f ca="1">INDIRECT("Sheet1!AG"&amp;"170")</f>
        <v>0</v>
      </c>
      <c r="AH170" s="1">
        <f ca="1">INDIRECT("Sheet1!AH"&amp;"170")</f>
        <v>1.0036337189376354E-3</v>
      </c>
      <c r="AI170" s="1">
        <f ca="1">INDIRECT("Sheet1!AI"&amp;"170")</f>
        <v>0</v>
      </c>
    </row>
    <row r="171" spans="1:35" customFormat="1" x14ac:dyDescent="0.25">
      <c r="A171" s="6">
        <f ca="1">INDIRECT("Sheet1!A"&amp;"171")</f>
        <v>45826</v>
      </c>
      <c r="B171" s="1">
        <f ca="1">INDIRECT("Sheet1!B"&amp;"171")</f>
        <v>0</v>
      </c>
      <c r="C171" s="1">
        <f ca="1">INDIRECT("Sheet1!C"&amp;"171")</f>
        <v>0</v>
      </c>
      <c r="D171" s="1">
        <f ca="1">INDIRECT("Sheet1!D"&amp;"171")</f>
        <v>0</v>
      </c>
      <c r="E171" s="1">
        <f ca="1">INDIRECT("Sheet1!E"&amp;"171")</f>
        <v>0</v>
      </c>
      <c r="F171" s="1">
        <f ca="1">INDIRECT("Sheet1!F"&amp;"171")</f>
        <v>0</v>
      </c>
      <c r="G171" s="1">
        <f ca="1">INDIRECT("Sheet1!G"&amp;"171")</f>
        <v>0</v>
      </c>
      <c r="H171" s="1">
        <f ca="1">INDIRECT("Sheet1!H"&amp;"171")</f>
        <v>0</v>
      </c>
      <c r="I171" s="1">
        <f ca="1">INDIRECT("Sheet1!I"&amp;"171")</f>
        <v>0</v>
      </c>
      <c r="J171" s="1">
        <f ca="1">INDIRECT("Sheet1!J"&amp;"171")</f>
        <v>0</v>
      </c>
      <c r="K171" s="1">
        <f ca="1">INDIRECT("Sheet1!K"&amp;"171")</f>
        <v>0</v>
      </c>
      <c r="L171" s="1">
        <f ca="1">INDIRECT("Sheet1!L"&amp;"171")</f>
        <v>0</v>
      </c>
      <c r="M171" s="1">
        <f ca="1">INDIRECT("Sheet1!M"&amp;"171")</f>
        <v>0</v>
      </c>
      <c r="N171" s="1">
        <f ca="1">INDIRECT("Sheet1!N"&amp;"171")</f>
        <v>0</v>
      </c>
      <c r="O171" s="1">
        <f ca="1">INDIRECT("Sheet1!O"&amp;"171")</f>
        <v>0</v>
      </c>
      <c r="P171" s="1">
        <f ca="1">INDIRECT("Sheet1!P"&amp;"171")</f>
        <v>0</v>
      </c>
      <c r="Q171" s="1">
        <f ca="1">INDIRECT("Sheet1!Q"&amp;"171")</f>
        <v>0</v>
      </c>
      <c r="R171" s="1">
        <f ca="1">INDIRECT("Sheet1!R"&amp;"171")</f>
        <v>0</v>
      </c>
      <c r="S171" s="1">
        <f ca="1">INDIRECT("Sheet1!S"&amp;"171")</f>
        <v>0</v>
      </c>
      <c r="T171" s="1">
        <f ca="1">INDIRECT("Sheet1!T"&amp;"171")</f>
        <v>0</v>
      </c>
      <c r="U171" s="1">
        <f ca="1">INDIRECT("Sheet1!U"&amp;"171")</f>
        <v>0</v>
      </c>
      <c r="V171" s="1">
        <f ca="1">INDIRECT("Sheet1!V"&amp;"171")</f>
        <v>0</v>
      </c>
      <c r="W171" s="1">
        <f ca="1">INDIRECT("Sheet1!W"&amp;"171")</f>
        <v>0</v>
      </c>
      <c r="X171" s="1">
        <f ca="1">INDIRECT("Sheet1!X"&amp;"171")</f>
        <v>0</v>
      </c>
      <c r="Y171" s="1">
        <f ca="1">INDIRECT("Sheet1!Y"&amp;"171")</f>
        <v>0</v>
      </c>
      <c r="Z171" s="1">
        <f ca="1">INDIRECT("Sheet1!Z"&amp;"171")</f>
        <v>0</v>
      </c>
      <c r="AA171" s="1">
        <f ca="1">INDIRECT("Sheet1!AA"&amp;"171")</f>
        <v>0</v>
      </c>
      <c r="AB171" s="1">
        <f ca="1">INDIRECT("Sheet1!AB"&amp;"171")</f>
        <v>0</v>
      </c>
      <c r="AC171" s="1">
        <f ca="1">INDIRECT("Sheet1!AC"&amp;"171")</f>
        <v>0.11935402452945709</v>
      </c>
      <c r="AD171" s="1">
        <f ca="1">INDIRECT("Sheet1!AD"&amp;"171")</f>
        <v>0</v>
      </c>
      <c r="AE171" s="1">
        <f ca="1">INDIRECT("Sheet1!AE"&amp;"171")</f>
        <v>0</v>
      </c>
      <c r="AF171" s="1">
        <f ca="1">INDIRECT("Sheet1!AF"&amp;"171")</f>
        <v>0</v>
      </c>
      <c r="AG171" s="1">
        <f ca="1">INDIRECT("Sheet1!AG"&amp;"171")</f>
        <v>0</v>
      </c>
      <c r="AH171" s="1">
        <f ca="1">INDIRECT("Sheet1!AH"&amp;"171")</f>
        <v>0</v>
      </c>
      <c r="AI171" s="1">
        <f ca="1">INDIRECT("Sheet1!AI"&amp;"171")</f>
        <v>0</v>
      </c>
    </row>
    <row r="172" spans="1:35" customFormat="1" x14ac:dyDescent="0.25">
      <c r="A172" s="6">
        <f ca="1">INDIRECT("Sheet1!A"&amp;"172")</f>
        <v>45827</v>
      </c>
      <c r="B172" s="1">
        <f ca="1">INDIRECT("Sheet1!B"&amp;"172")</f>
        <v>3.570636035874486E-4</v>
      </c>
      <c r="C172" s="1">
        <f ca="1">INDIRECT("Sheet1!C"&amp;"172")</f>
        <v>0</v>
      </c>
      <c r="D172" s="1">
        <f ca="1">INDIRECT("Sheet1!D"&amp;"172")</f>
        <v>0</v>
      </c>
      <c r="E172" s="1">
        <f ca="1">INDIRECT("Sheet1!E"&amp;"172")</f>
        <v>0</v>
      </c>
      <c r="F172" s="1">
        <f ca="1">INDIRECT("Sheet1!F"&amp;"172")</f>
        <v>0</v>
      </c>
      <c r="G172" s="1">
        <f ca="1">INDIRECT("Sheet1!G"&amp;"172")</f>
        <v>0</v>
      </c>
      <c r="H172" s="1">
        <f ca="1">INDIRECT("Sheet1!H"&amp;"172")</f>
        <v>0</v>
      </c>
      <c r="I172" s="1">
        <f ca="1">INDIRECT("Sheet1!I"&amp;"172")</f>
        <v>0</v>
      </c>
      <c r="J172" s="1">
        <f ca="1">INDIRECT("Sheet1!J"&amp;"172")</f>
        <v>0</v>
      </c>
      <c r="K172" s="1">
        <f ca="1">INDIRECT("Sheet1!K"&amp;"172")</f>
        <v>0</v>
      </c>
      <c r="L172" s="1">
        <f ca="1">INDIRECT("Sheet1!L"&amp;"172")</f>
        <v>0</v>
      </c>
      <c r="M172" s="1">
        <f ca="1">INDIRECT("Sheet1!M"&amp;"172")</f>
        <v>0</v>
      </c>
      <c r="N172" s="1">
        <f ca="1">INDIRECT("Sheet1!N"&amp;"172")</f>
        <v>0</v>
      </c>
      <c r="O172" s="1">
        <f ca="1">INDIRECT("Sheet1!O"&amp;"172")</f>
        <v>0</v>
      </c>
      <c r="P172" s="1">
        <f ca="1">INDIRECT("Sheet1!P"&amp;"172")</f>
        <v>0</v>
      </c>
      <c r="Q172" s="1">
        <f ca="1">INDIRECT("Sheet1!Q"&amp;"172")</f>
        <v>0</v>
      </c>
      <c r="R172" s="1">
        <f ca="1">INDIRECT("Sheet1!R"&amp;"172")</f>
        <v>0</v>
      </c>
      <c r="S172" s="1">
        <f ca="1">INDIRECT("Sheet1!S"&amp;"172")</f>
        <v>0</v>
      </c>
      <c r="T172" s="1">
        <f ca="1">INDIRECT("Sheet1!T"&amp;"172")</f>
        <v>0</v>
      </c>
      <c r="U172" s="1">
        <f ca="1">INDIRECT("Sheet1!U"&amp;"172")</f>
        <v>0</v>
      </c>
      <c r="V172" s="1">
        <f ca="1">INDIRECT("Sheet1!V"&amp;"172")</f>
        <v>0</v>
      </c>
      <c r="W172" s="1">
        <f ca="1">INDIRECT("Sheet1!W"&amp;"172")</f>
        <v>0</v>
      </c>
      <c r="X172" s="1">
        <f ca="1">INDIRECT("Sheet1!X"&amp;"172")</f>
        <v>0</v>
      </c>
      <c r="Y172" s="1">
        <f ca="1">INDIRECT("Sheet1!Y"&amp;"172")</f>
        <v>0</v>
      </c>
      <c r="Z172" s="1">
        <f ca="1">INDIRECT("Sheet1!Z"&amp;"172")</f>
        <v>0</v>
      </c>
      <c r="AA172" s="1">
        <f ca="1">INDIRECT("Sheet1!AA"&amp;"172")</f>
        <v>0</v>
      </c>
      <c r="AB172" s="1">
        <f ca="1">INDIRECT("Sheet1!AB"&amp;"172")</f>
        <v>0</v>
      </c>
      <c r="AC172" s="1">
        <f ca="1">INDIRECT("Sheet1!AC"&amp;"172")</f>
        <v>0.15785294771194458</v>
      </c>
      <c r="AD172" s="1">
        <f ca="1">INDIRECT("Sheet1!AD"&amp;"172")</f>
        <v>0</v>
      </c>
      <c r="AE172" s="1">
        <f ca="1">INDIRECT("Sheet1!AE"&amp;"172")</f>
        <v>0</v>
      </c>
      <c r="AF172" s="1">
        <f ca="1">INDIRECT("Sheet1!AF"&amp;"172")</f>
        <v>0</v>
      </c>
      <c r="AG172" s="1">
        <f ca="1">INDIRECT("Sheet1!AG"&amp;"172")</f>
        <v>0</v>
      </c>
      <c r="AH172" s="1">
        <f ca="1">INDIRECT("Sheet1!AH"&amp;"172")</f>
        <v>0</v>
      </c>
      <c r="AI172" s="1">
        <f ca="1">INDIRECT("Sheet1!AI"&amp;"172")</f>
        <v>0</v>
      </c>
    </row>
    <row r="173" spans="1:35" customFormat="1" x14ac:dyDescent="0.25">
      <c r="A173" s="6">
        <f ca="1">INDIRECT("Sheet1!A"&amp;"173")</f>
        <v>45828</v>
      </c>
      <c r="B173" s="1">
        <f ca="1">INDIRECT("Sheet1!B"&amp;"173")</f>
        <v>0</v>
      </c>
      <c r="C173" s="1">
        <f ca="1">INDIRECT("Sheet1!C"&amp;"173")</f>
        <v>0</v>
      </c>
      <c r="D173" s="1">
        <f ca="1">INDIRECT("Sheet1!D"&amp;"173")</f>
        <v>0</v>
      </c>
      <c r="E173" s="1">
        <f ca="1">INDIRECT("Sheet1!E"&amp;"173")</f>
        <v>0</v>
      </c>
      <c r="F173" s="1">
        <f ca="1">INDIRECT("Sheet1!F"&amp;"173")</f>
        <v>0</v>
      </c>
      <c r="G173" s="1">
        <f ca="1">INDIRECT("Sheet1!G"&amp;"173")</f>
        <v>0</v>
      </c>
      <c r="H173" s="1">
        <f ca="1">INDIRECT("Sheet1!H"&amp;"173")</f>
        <v>0</v>
      </c>
      <c r="I173" s="1">
        <f ca="1">INDIRECT("Sheet1!I"&amp;"173")</f>
        <v>0</v>
      </c>
      <c r="J173" s="1">
        <f ca="1">INDIRECT("Sheet1!J"&amp;"173")</f>
        <v>0</v>
      </c>
      <c r="K173" s="1">
        <f ca="1">INDIRECT("Sheet1!K"&amp;"173")</f>
        <v>0</v>
      </c>
      <c r="L173" s="1">
        <f ca="1">INDIRECT("Sheet1!L"&amp;"173")</f>
        <v>0</v>
      </c>
      <c r="M173" s="1">
        <f ca="1">INDIRECT("Sheet1!M"&amp;"173")</f>
        <v>0</v>
      </c>
      <c r="N173" s="1">
        <f ca="1">INDIRECT("Sheet1!N"&amp;"173")</f>
        <v>0</v>
      </c>
      <c r="O173" s="1">
        <f ca="1">INDIRECT("Sheet1!O"&amp;"173")</f>
        <v>0</v>
      </c>
      <c r="P173" s="1">
        <f ca="1">INDIRECT("Sheet1!P"&amp;"173")</f>
        <v>0</v>
      </c>
      <c r="Q173" s="1">
        <f ca="1">INDIRECT("Sheet1!Q"&amp;"173")</f>
        <v>0</v>
      </c>
      <c r="R173" s="1">
        <f ca="1">INDIRECT("Sheet1!R"&amp;"173")</f>
        <v>0</v>
      </c>
      <c r="S173" s="1">
        <f ca="1">INDIRECT("Sheet1!S"&amp;"173")</f>
        <v>0</v>
      </c>
      <c r="T173" s="1">
        <f ca="1">INDIRECT("Sheet1!T"&amp;"173")</f>
        <v>0</v>
      </c>
      <c r="U173" s="1">
        <f ca="1">INDIRECT("Sheet1!U"&amp;"173")</f>
        <v>0</v>
      </c>
      <c r="V173" s="1">
        <f ca="1">INDIRECT("Sheet1!V"&amp;"173")</f>
        <v>0</v>
      </c>
      <c r="W173" s="1">
        <f ca="1">INDIRECT("Sheet1!W"&amp;"173")</f>
        <v>0</v>
      </c>
      <c r="X173" s="1">
        <f ca="1">INDIRECT("Sheet1!X"&amp;"173")</f>
        <v>0</v>
      </c>
      <c r="Y173" s="1">
        <f ca="1">INDIRECT("Sheet1!Y"&amp;"173")</f>
        <v>0</v>
      </c>
      <c r="Z173" s="1">
        <f ca="1">INDIRECT("Sheet1!Z"&amp;"173")</f>
        <v>0</v>
      </c>
      <c r="AA173" s="1">
        <f ca="1">INDIRECT("Sheet1!AA"&amp;"173")</f>
        <v>0</v>
      </c>
      <c r="AB173" s="1">
        <f ca="1">INDIRECT("Sheet1!AB"&amp;"173")</f>
        <v>0</v>
      </c>
      <c r="AC173" s="1">
        <f ca="1">INDIRECT("Sheet1!AC"&amp;"173")</f>
        <v>0.1622585654258728</v>
      </c>
      <c r="AD173" s="1">
        <f ca="1">INDIRECT("Sheet1!AD"&amp;"173")</f>
        <v>0</v>
      </c>
      <c r="AE173" s="1">
        <f ca="1">INDIRECT("Sheet1!AE"&amp;"173")</f>
        <v>0</v>
      </c>
      <c r="AF173" s="1">
        <f ca="1">INDIRECT("Sheet1!AF"&amp;"173")</f>
        <v>0</v>
      </c>
      <c r="AG173" s="1">
        <f ca="1">INDIRECT("Sheet1!AG"&amp;"173")</f>
        <v>0</v>
      </c>
      <c r="AH173" s="1">
        <f ca="1">INDIRECT("Sheet1!AH"&amp;"173")</f>
        <v>0</v>
      </c>
      <c r="AI173" s="1">
        <f ca="1">INDIRECT("Sheet1!AI"&amp;"173")</f>
        <v>0</v>
      </c>
    </row>
    <row r="174" spans="1:35" customFormat="1" x14ac:dyDescent="0.25">
      <c r="A174" s="6">
        <f ca="1">INDIRECT("Sheet1!A"&amp;"174")</f>
        <v>45829</v>
      </c>
      <c r="B174" s="1">
        <f ca="1">INDIRECT("Sheet1!B"&amp;"174")</f>
        <v>0</v>
      </c>
      <c r="C174" s="1">
        <f ca="1">INDIRECT("Sheet1!C"&amp;"174")</f>
        <v>0</v>
      </c>
      <c r="D174" s="1">
        <f ca="1">INDIRECT("Sheet1!D"&amp;"174")</f>
        <v>0</v>
      </c>
      <c r="E174" s="1">
        <f ca="1">INDIRECT("Sheet1!E"&amp;"174")</f>
        <v>0</v>
      </c>
      <c r="F174" s="1">
        <f ca="1">INDIRECT("Sheet1!F"&amp;"174")</f>
        <v>0</v>
      </c>
      <c r="G174" s="1">
        <f ca="1">INDIRECT("Sheet1!G"&amp;"174")</f>
        <v>0</v>
      </c>
      <c r="H174" s="1">
        <f ca="1">INDIRECT("Sheet1!H"&amp;"174")</f>
        <v>0</v>
      </c>
      <c r="I174" s="1">
        <f ca="1">INDIRECT("Sheet1!I"&amp;"174")</f>
        <v>0</v>
      </c>
      <c r="J174" s="1">
        <f ca="1">INDIRECT("Sheet1!J"&amp;"174")</f>
        <v>0</v>
      </c>
      <c r="K174" s="1">
        <f ca="1">INDIRECT("Sheet1!K"&amp;"174")</f>
        <v>0</v>
      </c>
      <c r="L174" s="1">
        <f ca="1">INDIRECT("Sheet1!L"&amp;"174")</f>
        <v>0</v>
      </c>
      <c r="M174" s="1">
        <f ca="1">INDIRECT("Sheet1!M"&amp;"174")</f>
        <v>0</v>
      </c>
      <c r="N174" s="1">
        <f ca="1">INDIRECT("Sheet1!N"&amp;"174")</f>
        <v>0</v>
      </c>
      <c r="O174" s="1">
        <f ca="1">INDIRECT("Sheet1!O"&amp;"174")</f>
        <v>0</v>
      </c>
      <c r="P174" s="1">
        <f ca="1">INDIRECT("Sheet1!P"&amp;"174")</f>
        <v>0</v>
      </c>
      <c r="Q174" s="1">
        <f ca="1">INDIRECT("Sheet1!Q"&amp;"174")</f>
        <v>0</v>
      </c>
      <c r="R174" s="1">
        <f ca="1">INDIRECT("Sheet1!R"&amp;"174")</f>
        <v>0</v>
      </c>
      <c r="S174" s="1">
        <f ca="1">INDIRECT("Sheet1!S"&amp;"174")</f>
        <v>0</v>
      </c>
      <c r="T174" s="1">
        <f ca="1">INDIRECT("Sheet1!T"&amp;"174")</f>
        <v>0</v>
      </c>
      <c r="U174" s="1">
        <f ca="1">INDIRECT("Sheet1!U"&amp;"174")</f>
        <v>0</v>
      </c>
      <c r="V174" s="1">
        <f ca="1">INDIRECT("Sheet1!V"&amp;"174")</f>
        <v>0</v>
      </c>
      <c r="W174" s="1">
        <f ca="1">INDIRECT("Sheet1!W"&amp;"174")</f>
        <v>0</v>
      </c>
      <c r="X174" s="1">
        <f ca="1">INDIRECT("Sheet1!X"&amp;"174")</f>
        <v>0</v>
      </c>
      <c r="Y174" s="1">
        <f ca="1">INDIRECT("Sheet1!Y"&amp;"174")</f>
        <v>0</v>
      </c>
      <c r="Z174" s="1">
        <f ca="1">INDIRECT("Sheet1!Z"&amp;"174")</f>
        <v>0</v>
      </c>
      <c r="AA174" s="1">
        <f ca="1">INDIRECT("Sheet1!AA"&amp;"174")</f>
        <v>0</v>
      </c>
      <c r="AB174" s="1">
        <f ca="1">INDIRECT("Sheet1!AB"&amp;"174")</f>
        <v>0</v>
      </c>
      <c r="AC174" s="1">
        <f ca="1">INDIRECT("Sheet1!AC"&amp;"174")</f>
        <v>0.12333233654499054</v>
      </c>
      <c r="AD174" s="1">
        <f ca="1">INDIRECT("Sheet1!AD"&amp;"174")</f>
        <v>0</v>
      </c>
      <c r="AE174" s="1">
        <f ca="1">INDIRECT("Sheet1!AE"&amp;"174")</f>
        <v>0</v>
      </c>
      <c r="AF174" s="1">
        <f ca="1">INDIRECT("Sheet1!AF"&amp;"174")</f>
        <v>3.2407240942120552E-3</v>
      </c>
      <c r="AG174" s="1">
        <f ca="1">INDIRECT("Sheet1!AG"&amp;"174")</f>
        <v>0</v>
      </c>
      <c r="AH174" s="1">
        <f ca="1">INDIRECT("Sheet1!AH"&amp;"174")</f>
        <v>0</v>
      </c>
      <c r="AI174" s="1">
        <f ca="1">INDIRECT("Sheet1!AI"&amp;"174")</f>
        <v>0</v>
      </c>
    </row>
    <row r="175" spans="1:35" customFormat="1" x14ac:dyDescent="0.25">
      <c r="A175" s="6">
        <f ca="1">INDIRECT("Sheet1!A"&amp;"175")</f>
        <v>45830</v>
      </c>
      <c r="B175" s="1">
        <f ca="1">INDIRECT("Sheet1!B"&amp;"175")</f>
        <v>0</v>
      </c>
      <c r="C175" s="1">
        <f ca="1">INDIRECT("Sheet1!C"&amp;"175")</f>
        <v>0</v>
      </c>
      <c r="D175" s="1">
        <f ca="1">INDIRECT("Sheet1!D"&amp;"175")</f>
        <v>0</v>
      </c>
      <c r="E175" s="1">
        <f ca="1">INDIRECT("Sheet1!E"&amp;"175")</f>
        <v>0</v>
      </c>
      <c r="F175" s="1">
        <f ca="1">INDIRECT("Sheet1!F"&amp;"175")</f>
        <v>0</v>
      </c>
      <c r="G175" s="1">
        <f ca="1">INDIRECT("Sheet1!G"&amp;"175")</f>
        <v>0</v>
      </c>
      <c r="H175" s="1">
        <f ca="1">INDIRECT("Sheet1!H"&amp;"175")</f>
        <v>0</v>
      </c>
      <c r="I175" s="1">
        <f ca="1">INDIRECT("Sheet1!I"&amp;"175")</f>
        <v>0</v>
      </c>
      <c r="J175" s="1">
        <f ca="1">INDIRECT("Sheet1!J"&amp;"175")</f>
        <v>0</v>
      </c>
      <c r="K175" s="1">
        <f ca="1">INDIRECT("Sheet1!K"&amp;"175")</f>
        <v>0</v>
      </c>
      <c r="L175" s="1">
        <f ca="1">INDIRECT("Sheet1!L"&amp;"175")</f>
        <v>0</v>
      </c>
      <c r="M175" s="1">
        <f ca="1">INDIRECT("Sheet1!M"&amp;"175")</f>
        <v>0</v>
      </c>
      <c r="N175" s="1">
        <f ca="1">INDIRECT("Sheet1!N"&amp;"175")</f>
        <v>0</v>
      </c>
      <c r="O175" s="1">
        <f ca="1">INDIRECT("Sheet1!O"&amp;"175")</f>
        <v>0</v>
      </c>
      <c r="P175" s="1">
        <f ca="1">INDIRECT("Sheet1!P"&amp;"175")</f>
        <v>0</v>
      </c>
      <c r="Q175" s="1">
        <f ca="1">INDIRECT("Sheet1!Q"&amp;"175")</f>
        <v>0</v>
      </c>
      <c r="R175" s="1">
        <f ca="1">INDIRECT("Sheet1!R"&amp;"175")</f>
        <v>0</v>
      </c>
      <c r="S175" s="1">
        <f ca="1">INDIRECT("Sheet1!S"&amp;"175")</f>
        <v>0</v>
      </c>
      <c r="T175" s="1">
        <f ca="1">INDIRECT("Sheet1!T"&amp;"175")</f>
        <v>0</v>
      </c>
      <c r="U175" s="1">
        <f ca="1">INDIRECT("Sheet1!U"&amp;"175")</f>
        <v>0</v>
      </c>
      <c r="V175" s="1">
        <f ca="1">INDIRECT("Sheet1!V"&amp;"175")</f>
        <v>0</v>
      </c>
      <c r="W175" s="1">
        <f ca="1">INDIRECT("Sheet1!W"&amp;"175")</f>
        <v>0</v>
      </c>
      <c r="X175" s="1">
        <f ca="1">INDIRECT("Sheet1!X"&amp;"175")</f>
        <v>0</v>
      </c>
      <c r="Y175" s="1">
        <f ca="1">INDIRECT("Sheet1!Y"&amp;"175")</f>
        <v>0</v>
      </c>
      <c r="Z175" s="1">
        <f ca="1">INDIRECT("Sheet1!Z"&amp;"175")</f>
        <v>0</v>
      </c>
      <c r="AA175" s="1">
        <f ca="1">INDIRECT("Sheet1!AA"&amp;"175")</f>
        <v>0</v>
      </c>
      <c r="AB175" s="1">
        <f ca="1">INDIRECT("Sheet1!AB"&amp;"175")</f>
        <v>0</v>
      </c>
      <c r="AC175" s="1">
        <f ca="1">INDIRECT("Sheet1!AC"&amp;"175")</f>
        <v>8.8678933680057526E-3</v>
      </c>
      <c r="AD175" s="1">
        <f ca="1">INDIRECT("Sheet1!AD"&amp;"175")</f>
        <v>0</v>
      </c>
      <c r="AE175" s="1">
        <f ca="1">INDIRECT("Sheet1!AE"&amp;"175")</f>
        <v>0</v>
      </c>
      <c r="AF175" s="1">
        <f ca="1">INDIRECT("Sheet1!AF"&amp;"175")</f>
        <v>6.9365050876513124E-5</v>
      </c>
      <c r="AG175" s="1">
        <f ca="1">INDIRECT("Sheet1!AG"&amp;"175")</f>
        <v>0</v>
      </c>
      <c r="AH175" s="1">
        <f ca="1">INDIRECT("Sheet1!AH"&amp;"175")</f>
        <v>0</v>
      </c>
      <c r="AI175" s="1">
        <f ca="1">INDIRECT("Sheet1!AI"&amp;"175")</f>
        <v>0</v>
      </c>
    </row>
    <row r="176" spans="1:35" customFormat="1" x14ac:dyDescent="0.25">
      <c r="A176" s="6">
        <f ca="1">INDIRECT("Sheet1!A"&amp;"176")</f>
        <v>45831</v>
      </c>
      <c r="B176" s="1">
        <f ca="1">INDIRECT("Sheet1!B"&amp;"176")</f>
        <v>7.8115833457559347E-4</v>
      </c>
      <c r="C176" s="1">
        <f ca="1">INDIRECT("Sheet1!C"&amp;"176")</f>
        <v>0</v>
      </c>
      <c r="D176" s="1">
        <f ca="1">INDIRECT("Sheet1!D"&amp;"176")</f>
        <v>0</v>
      </c>
      <c r="E176" s="1">
        <f ca="1">INDIRECT("Sheet1!E"&amp;"176")</f>
        <v>0</v>
      </c>
      <c r="F176" s="1">
        <f ca="1">INDIRECT("Sheet1!F"&amp;"176")</f>
        <v>0</v>
      </c>
      <c r="G176" s="1">
        <f ca="1">INDIRECT("Sheet1!G"&amp;"176")</f>
        <v>0</v>
      </c>
      <c r="H176" s="1">
        <f ca="1">INDIRECT("Sheet1!H"&amp;"176")</f>
        <v>0</v>
      </c>
      <c r="I176" s="1">
        <f ca="1">INDIRECT("Sheet1!I"&amp;"176")</f>
        <v>0</v>
      </c>
      <c r="J176" s="1">
        <f ca="1">INDIRECT("Sheet1!J"&amp;"176")</f>
        <v>0</v>
      </c>
      <c r="K176" s="1">
        <f ca="1">INDIRECT("Sheet1!K"&amp;"176")</f>
        <v>0</v>
      </c>
      <c r="L176" s="1">
        <f ca="1">INDIRECT("Sheet1!L"&amp;"176")</f>
        <v>0</v>
      </c>
      <c r="M176" s="1">
        <f ca="1">INDIRECT("Sheet1!M"&amp;"176")</f>
        <v>0</v>
      </c>
      <c r="N176" s="1">
        <f ca="1">INDIRECT("Sheet1!N"&amp;"176")</f>
        <v>0</v>
      </c>
      <c r="O176" s="1">
        <f ca="1">INDIRECT("Sheet1!O"&amp;"176")</f>
        <v>0</v>
      </c>
      <c r="P176" s="1">
        <f ca="1">INDIRECT("Sheet1!P"&amp;"176")</f>
        <v>0</v>
      </c>
      <c r="Q176" s="1">
        <f ca="1">INDIRECT("Sheet1!Q"&amp;"176")</f>
        <v>0</v>
      </c>
      <c r="R176" s="1">
        <f ca="1">INDIRECT("Sheet1!R"&amp;"176")</f>
        <v>0</v>
      </c>
      <c r="S176" s="1">
        <f ca="1">INDIRECT("Sheet1!S"&amp;"176")</f>
        <v>0</v>
      </c>
      <c r="T176" s="1">
        <f ca="1">INDIRECT("Sheet1!T"&amp;"176")</f>
        <v>0</v>
      </c>
      <c r="U176" s="1">
        <f ca="1">INDIRECT("Sheet1!U"&amp;"176")</f>
        <v>0</v>
      </c>
      <c r="V176" s="1">
        <f ca="1">INDIRECT("Sheet1!V"&amp;"176")</f>
        <v>0</v>
      </c>
      <c r="W176" s="1">
        <f ca="1">INDIRECT("Sheet1!W"&amp;"176")</f>
        <v>0</v>
      </c>
      <c r="X176" s="1">
        <f ca="1">INDIRECT("Sheet1!X"&amp;"176")</f>
        <v>0</v>
      </c>
      <c r="Y176" s="1">
        <f ca="1">INDIRECT("Sheet1!Y"&amp;"176")</f>
        <v>0</v>
      </c>
      <c r="Z176" s="1">
        <f ca="1">INDIRECT("Sheet1!Z"&amp;"176")</f>
        <v>0</v>
      </c>
      <c r="AA176" s="1">
        <f ca="1">INDIRECT("Sheet1!AA"&amp;"176")</f>
        <v>0</v>
      </c>
      <c r="AB176" s="1">
        <f ca="1">INDIRECT("Sheet1!AB"&amp;"176")</f>
        <v>0</v>
      </c>
      <c r="AC176" s="1">
        <f ca="1">INDIRECT("Sheet1!AC"&amp;"176")</f>
        <v>0</v>
      </c>
      <c r="AD176" s="1">
        <f ca="1">INDIRECT("Sheet1!AD"&amp;"176")</f>
        <v>0</v>
      </c>
      <c r="AE176" s="1">
        <f ca="1">INDIRECT("Sheet1!AE"&amp;"176")</f>
        <v>0</v>
      </c>
      <c r="AF176" s="1">
        <f ca="1">INDIRECT("Sheet1!AF"&amp;"176")</f>
        <v>0</v>
      </c>
      <c r="AG176" s="1">
        <f ca="1">INDIRECT("Sheet1!AG"&amp;"176")</f>
        <v>0</v>
      </c>
      <c r="AH176" s="1">
        <f ca="1">INDIRECT("Sheet1!AH"&amp;"176")</f>
        <v>0</v>
      </c>
      <c r="AI176" s="1">
        <f ca="1">INDIRECT("Sheet1!AI"&amp;"176")</f>
        <v>0</v>
      </c>
    </row>
    <row r="177" spans="1:35" customFormat="1" x14ac:dyDescent="0.25">
      <c r="A177" s="6">
        <f ca="1">INDIRECT("Sheet1!A"&amp;"177")</f>
        <v>45832</v>
      </c>
      <c r="B177" s="1">
        <f ca="1">INDIRECT("Sheet1!B"&amp;"177")</f>
        <v>0</v>
      </c>
      <c r="C177" s="1">
        <f ca="1">INDIRECT("Sheet1!C"&amp;"177")</f>
        <v>0</v>
      </c>
      <c r="D177" s="1">
        <f ca="1">INDIRECT("Sheet1!D"&amp;"177")</f>
        <v>0</v>
      </c>
      <c r="E177" s="1">
        <f ca="1">INDIRECT("Sheet1!E"&amp;"177")</f>
        <v>0</v>
      </c>
      <c r="F177" s="1">
        <f ca="1">INDIRECT("Sheet1!F"&amp;"177")</f>
        <v>0</v>
      </c>
      <c r="G177" s="1">
        <f ca="1">INDIRECT("Sheet1!G"&amp;"177")</f>
        <v>0</v>
      </c>
      <c r="H177" s="1">
        <f ca="1">INDIRECT("Sheet1!H"&amp;"177")</f>
        <v>0</v>
      </c>
      <c r="I177" s="1">
        <f ca="1">INDIRECT("Sheet1!I"&amp;"177")</f>
        <v>0</v>
      </c>
      <c r="J177" s="1">
        <f ca="1">INDIRECT("Sheet1!J"&amp;"177")</f>
        <v>0</v>
      </c>
      <c r="K177" s="1">
        <f ca="1">INDIRECT("Sheet1!K"&amp;"177")</f>
        <v>0</v>
      </c>
      <c r="L177" s="1">
        <f ca="1">INDIRECT("Sheet1!L"&amp;"177")</f>
        <v>0</v>
      </c>
      <c r="M177" s="1">
        <f ca="1">INDIRECT("Sheet1!M"&amp;"177")</f>
        <v>0</v>
      </c>
      <c r="N177" s="1">
        <f ca="1">INDIRECT("Sheet1!N"&amp;"177")</f>
        <v>0</v>
      </c>
      <c r="O177" s="1">
        <f ca="1">INDIRECT("Sheet1!O"&amp;"177")</f>
        <v>0</v>
      </c>
      <c r="P177" s="1">
        <f ca="1">INDIRECT("Sheet1!P"&amp;"177")</f>
        <v>0</v>
      </c>
      <c r="Q177" s="1">
        <f ca="1">INDIRECT("Sheet1!Q"&amp;"177")</f>
        <v>0</v>
      </c>
      <c r="R177" s="1">
        <f ca="1">INDIRECT("Sheet1!R"&amp;"177")</f>
        <v>0</v>
      </c>
      <c r="S177" s="1">
        <f ca="1">INDIRECT("Sheet1!S"&amp;"177")</f>
        <v>0</v>
      </c>
      <c r="T177" s="1">
        <f ca="1">INDIRECT("Sheet1!T"&amp;"177")</f>
        <v>0</v>
      </c>
      <c r="U177" s="1">
        <f ca="1">INDIRECT("Sheet1!U"&amp;"177")</f>
        <v>0</v>
      </c>
      <c r="V177" s="1">
        <f ca="1">INDIRECT("Sheet1!V"&amp;"177")</f>
        <v>0</v>
      </c>
      <c r="W177" s="1">
        <f ca="1">INDIRECT("Sheet1!W"&amp;"177")</f>
        <v>0</v>
      </c>
      <c r="X177" s="1">
        <f ca="1">INDIRECT("Sheet1!X"&amp;"177")</f>
        <v>0</v>
      </c>
      <c r="Y177" s="1">
        <f ca="1">INDIRECT("Sheet1!Y"&amp;"177")</f>
        <v>0</v>
      </c>
      <c r="Z177" s="1">
        <f ca="1">INDIRECT("Sheet1!Z"&amp;"177")</f>
        <v>0</v>
      </c>
      <c r="AA177" s="1">
        <f ca="1">INDIRECT("Sheet1!AA"&amp;"177")</f>
        <v>0</v>
      </c>
      <c r="AB177" s="1">
        <f ca="1">INDIRECT("Sheet1!AB"&amp;"177")</f>
        <v>0</v>
      </c>
      <c r="AC177" s="1">
        <f ca="1">INDIRECT("Sheet1!AC"&amp;"177")</f>
        <v>6.1751045286655426E-2</v>
      </c>
      <c r="AD177" s="1">
        <f ca="1">INDIRECT("Sheet1!AD"&amp;"177")</f>
        <v>0</v>
      </c>
      <c r="AE177" s="1">
        <f ca="1">INDIRECT("Sheet1!AE"&amp;"177")</f>
        <v>0</v>
      </c>
      <c r="AF177" s="1">
        <f ca="1">INDIRECT("Sheet1!AF"&amp;"177")</f>
        <v>0</v>
      </c>
      <c r="AG177" s="1">
        <f ca="1">INDIRECT("Sheet1!AG"&amp;"177")</f>
        <v>0</v>
      </c>
      <c r="AH177" s="1">
        <f ca="1">INDIRECT("Sheet1!AH"&amp;"177")</f>
        <v>0</v>
      </c>
      <c r="AI177" s="1">
        <f ca="1">INDIRECT("Sheet1!AI"&amp;"177")</f>
        <v>0</v>
      </c>
    </row>
    <row r="178" spans="1:35" customFormat="1" x14ac:dyDescent="0.25">
      <c r="A178" s="6">
        <f ca="1">INDIRECT("Sheet1!A"&amp;"178")</f>
        <v>45833</v>
      </c>
      <c r="B178" s="1">
        <f ca="1">INDIRECT("Sheet1!B"&amp;"178")</f>
        <v>8.2448334433138371E-4</v>
      </c>
      <c r="C178" s="1">
        <f ca="1">INDIRECT("Sheet1!C"&amp;"178")</f>
        <v>0</v>
      </c>
      <c r="D178" s="1">
        <f ca="1">INDIRECT("Sheet1!D"&amp;"178")</f>
        <v>0</v>
      </c>
      <c r="E178" s="1">
        <f ca="1">INDIRECT("Sheet1!E"&amp;"178")</f>
        <v>0</v>
      </c>
      <c r="F178" s="1">
        <f ca="1">INDIRECT("Sheet1!F"&amp;"178")</f>
        <v>0</v>
      </c>
      <c r="G178" s="1">
        <f ca="1">INDIRECT("Sheet1!G"&amp;"178")</f>
        <v>0</v>
      </c>
      <c r="H178" s="1">
        <f ca="1">INDIRECT("Sheet1!H"&amp;"178")</f>
        <v>0</v>
      </c>
      <c r="I178" s="1">
        <f ca="1">INDIRECT("Sheet1!I"&amp;"178")</f>
        <v>0</v>
      </c>
      <c r="J178" s="1">
        <f ca="1">INDIRECT("Sheet1!J"&amp;"178")</f>
        <v>0</v>
      </c>
      <c r="K178" s="1">
        <f ca="1">INDIRECT("Sheet1!K"&amp;"178")</f>
        <v>0</v>
      </c>
      <c r="L178" s="1">
        <f ca="1">INDIRECT("Sheet1!L"&amp;"178")</f>
        <v>0</v>
      </c>
      <c r="M178" s="1">
        <f ca="1">INDIRECT("Sheet1!M"&amp;"178")</f>
        <v>0</v>
      </c>
      <c r="N178" s="1">
        <f ca="1">INDIRECT("Sheet1!N"&amp;"178")</f>
        <v>0</v>
      </c>
      <c r="O178" s="1">
        <f ca="1">INDIRECT("Sheet1!O"&amp;"178")</f>
        <v>0</v>
      </c>
      <c r="P178" s="1">
        <f ca="1">INDIRECT("Sheet1!P"&amp;"178")</f>
        <v>0</v>
      </c>
      <c r="Q178" s="1">
        <f ca="1">INDIRECT("Sheet1!Q"&amp;"178")</f>
        <v>0</v>
      </c>
      <c r="R178" s="1">
        <f ca="1">INDIRECT("Sheet1!R"&amp;"178")</f>
        <v>0</v>
      </c>
      <c r="S178" s="1">
        <f ca="1">INDIRECT("Sheet1!S"&amp;"178")</f>
        <v>0</v>
      </c>
      <c r="T178" s="1">
        <f ca="1">INDIRECT("Sheet1!T"&amp;"178")</f>
        <v>0</v>
      </c>
      <c r="U178" s="1">
        <f ca="1">INDIRECT("Sheet1!U"&amp;"178")</f>
        <v>0</v>
      </c>
      <c r="V178" s="1">
        <f ca="1">INDIRECT("Sheet1!V"&amp;"178")</f>
        <v>0</v>
      </c>
      <c r="W178" s="1">
        <f ca="1">INDIRECT("Sheet1!W"&amp;"178")</f>
        <v>0</v>
      </c>
      <c r="X178" s="1">
        <f ca="1">INDIRECT("Sheet1!X"&amp;"178")</f>
        <v>0</v>
      </c>
      <c r="Y178" s="1">
        <f ca="1">INDIRECT("Sheet1!Y"&amp;"178")</f>
        <v>0</v>
      </c>
      <c r="Z178" s="1">
        <f ca="1">INDIRECT("Sheet1!Z"&amp;"178")</f>
        <v>0</v>
      </c>
      <c r="AA178" s="1">
        <f ca="1">INDIRECT("Sheet1!AA"&amp;"178")</f>
        <v>0</v>
      </c>
      <c r="AB178" s="1">
        <f ca="1">INDIRECT("Sheet1!AB"&amp;"178")</f>
        <v>0</v>
      </c>
      <c r="AC178" s="1">
        <f ca="1">INDIRECT("Sheet1!AC"&amp;"178")</f>
        <v>7.3899447917938232E-2</v>
      </c>
      <c r="AD178" s="1">
        <f ca="1">INDIRECT("Sheet1!AD"&amp;"178")</f>
        <v>0</v>
      </c>
      <c r="AE178" s="1">
        <f ca="1">INDIRECT("Sheet1!AE"&amp;"178")</f>
        <v>0</v>
      </c>
      <c r="AF178" s="1">
        <f ca="1">INDIRECT("Sheet1!AF"&amp;"178")</f>
        <v>0</v>
      </c>
      <c r="AG178" s="1">
        <f ca="1">INDIRECT("Sheet1!AG"&amp;"178")</f>
        <v>0</v>
      </c>
      <c r="AH178" s="1">
        <f ca="1">INDIRECT("Sheet1!AH"&amp;"178")</f>
        <v>0</v>
      </c>
      <c r="AI178" s="1">
        <f ca="1">INDIRECT("Sheet1!AI"&amp;"178")</f>
        <v>0</v>
      </c>
    </row>
    <row r="179" spans="1:35" customFormat="1" x14ac:dyDescent="0.25">
      <c r="A179" s="6">
        <f ca="1">INDIRECT("Sheet1!A"&amp;"179")</f>
        <v>45834</v>
      </c>
      <c r="B179" s="1">
        <f ca="1">INDIRECT("Sheet1!B"&amp;"179")</f>
        <v>0</v>
      </c>
      <c r="C179" s="1">
        <f ca="1">INDIRECT("Sheet1!C"&amp;"179")</f>
        <v>0</v>
      </c>
      <c r="D179" s="1">
        <f ca="1">INDIRECT("Sheet1!D"&amp;"179")</f>
        <v>0</v>
      </c>
      <c r="E179" s="1">
        <f ca="1">INDIRECT("Sheet1!E"&amp;"179")</f>
        <v>0</v>
      </c>
      <c r="F179" s="1">
        <f ca="1">INDIRECT("Sheet1!F"&amp;"179")</f>
        <v>0</v>
      </c>
      <c r="G179" s="1">
        <f ca="1">INDIRECT("Sheet1!G"&amp;"179")</f>
        <v>0</v>
      </c>
      <c r="H179" s="1">
        <f ca="1">INDIRECT("Sheet1!H"&amp;"179")</f>
        <v>0</v>
      </c>
      <c r="I179" s="1">
        <f ca="1">INDIRECT("Sheet1!I"&amp;"179")</f>
        <v>0</v>
      </c>
      <c r="J179" s="1">
        <f ca="1">INDIRECT("Sheet1!J"&amp;"179")</f>
        <v>0</v>
      </c>
      <c r="K179" s="1">
        <f ca="1">INDIRECT("Sheet1!K"&amp;"179")</f>
        <v>0</v>
      </c>
      <c r="L179" s="1">
        <f ca="1">INDIRECT("Sheet1!L"&amp;"179")</f>
        <v>0</v>
      </c>
      <c r="M179" s="1">
        <f ca="1">INDIRECT("Sheet1!M"&amp;"179")</f>
        <v>0</v>
      </c>
      <c r="N179" s="1">
        <f ca="1">INDIRECT("Sheet1!N"&amp;"179")</f>
        <v>0</v>
      </c>
      <c r="O179" s="1">
        <f ca="1">INDIRECT("Sheet1!O"&amp;"179")</f>
        <v>0</v>
      </c>
      <c r="P179" s="1">
        <f ca="1">INDIRECT("Sheet1!P"&amp;"179")</f>
        <v>0</v>
      </c>
      <c r="Q179" s="1">
        <f ca="1">INDIRECT("Sheet1!Q"&amp;"179")</f>
        <v>0</v>
      </c>
      <c r="R179" s="1">
        <f ca="1">INDIRECT("Sheet1!R"&amp;"179")</f>
        <v>0</v>
      </c>
      <c r="S179" s="1">
        <f ca="1">INDIRECT("Sheet1!S"&amp;"179")</f>
        <v>0</v>
      </c>
      <c r="T179" s="1">
        <f ca="1">INDIRECT("Sheet1!T"&amp;"179")</f>
        <v>0</v>
      </c>
      <c r="U179" s="1">
        <f ca="1">INDIRECT("Sheet1!U"&amp;"179")</f>
        <v>0</v>
      </c>
      <c r="V179" s="1">
        <f ca="1">INDIRECT("Sheet1!V"&amp;"179")</f>
        <v>0</v>
      </c>
      <c r="W179" s="1">
        <f ca="1">INDIRECT("Sheet1!W"&amp;"179")</f>
        <v>0</v>
      </c>
      <c r="X179" s="1">
        <f ca="1">INDIRECT("Sheet1!X"&amp;"179")</f>
        <v>0</v>
      </c>
      <c r="Y179" s="1">
        <f ca="1">INDIRECT("Sheet1!Y"&amp;"179")</f>
        <v>0</v>
      </c>
      <c r="Z179" s="1">
        <f ca="1">INDIRECT("Sheet1!Z"&amp;"179")</f>
        <v>0</v>
      </c>
      <c r="AA179" s="1">
        <f ca="1">INDIRECT("Sheet1!AA"&amp;"179")</f>
        <v>0</v>
      </c>
      <c r="AB179" s="1">
        <f ca="1">INDIRECT("Sheet1!AB"&amp;"179")</f>
        <v>0</v>
      </c>
      <c r="AC179" s="1">
        <f ca="1">INDIRECT("Sheet1!AC"&amp;"179")</f>
        <v>7.7553058508783579E-4</v>
      </c>
      <c r="AD179" s="1">
        <f ca="1">INDIRECT("Sheet1!AD"&amp;"179")</f>
        <v>0</v>
      </c>
      <c r="AE179" s="1">
        <f ca="1">INDIRECT("Sheet1!AE"&amp;"179")</f>
        <v>0</v>
      </c>
      <c r="AF179" s="1">
        <f ca="1">INDIRECT("Sheet1!AF"&amp;"179")</f>
        <v>0</v>
      </c>
      <c r="AG179" s="1">
        <f ca="1">INDIRECT("Sheet1!AG"&amp;"179")</f>
        <v>0</v>
      </c>
      <c r="AH179" s="1">
        <f ca="1">INDIRECT("Sheet1!AH"&amp;"179")</f>
        <v>0</v>
      </c>
      <c r="AI179" s="1">
        <f ca="1">INDIRECT("Sheet1!AI"&amp;"179")</f>
        <v>0</v>
      </c>
    </row>
    <row r="180" spans="1:35" customFormat="1" x14ac:dyDescent="0.25">
      <c r="A180" s="6">
        <f ca="1">INDIRECT("Sheet1!A"&amp;"180")</f>
        <v>45835</v>
      </c>
      <c r="B180" s="1">
        <f ca="1">INDIRECT("Sheet1!B"&amp;"180")</f>
        <v>0</v>
      </c>
      <c r="C180" s="1">
        <f ca="1">INDIRECT("Sheet1!C"&amp;"180")</f>
        <v>0</v>
      </c>
      <c r="D180" s="1">
        <f ca="1">INDIRECT("Sheet1!D"&amp;"180")</f>
        <v>0</v>
      </c>
      <c r="E180" s="1">
        <f ca="1">INDIRECT("Sheet1!E"&amp;"180")</f>
        <v>0</v>
      </c>
      <c r="F180" s="1">
        <f ca="1">INDIRECT("Sheet1!F"&amp;"180")</f>
        <v>0</v>
      </c>
      <c r="G180" s="1">
        <f ca="1">INDIRECT("Sheet1!G"&amp;"180")</f>
        <v>0</v>
      </c>
      <c r="H180" s="1">
        <f ca="1">INDIRECT("Sheet1!H"&amp;"180")</f>
        <v>0</v>
      </c>
      <c r="I180" s="1">
        <f ca="1">INDIRECT("Sheet1!I"&amp;"180")</f>
        <v>0</v>
      </c>
      <c r="J180" s="1">
        <f ca="1">INDIRECT("Sheet1!J"&amp;"180")</f>
        <v>0</v>
      </c>
      <c r="K180" s="1">
        <f ca="1">INDIRECT("Sheet1!K"&amp;"180")</f>
        <v>0</v>
      </c>
      <c r="L180" s="1">
        <f ca="1">INDIRECT("Sheet1!L"&amp;"180")</f>
        <v>0</v>
      </c>
      <c r="M180" s="1">
        <f ca="1">INDIRECT("Sheet1!M"&amp;"180")</f>
        <v>0</v>
      </c>
      <c r="N180" s="1">
        <f ca="1">INDIRECT("Sheet1!N"&amp;"180")</f>
        <v>0</v>
      </c>
      <c r="O180" s="1">
        <f ca="1">INDIRECT("Sheet1!O"&amp;"180")</f>
        <v>0</v>
      </c>
      <c r="P180" s="1">
        <f ca="1">INDIRECT("Sheet1!P"&amp;"180")</f>
        <v>0</v>
      </c>
      <c r="Q180" s="1">
        <f ca="1">INDIRECT("Sheet1!Q"&amp;"180")</f>
        <v>0</v>
      </c>
      <c r="R180" s="1">
        <f ca="1">INDIRECT("Sheet1!R"&amp;"180")</f>
        <v>0</v>
      </c>
      <c r="S180" s="1">
        <f ca="1">INDIRECT("Sheet1!S"&amp;"180")</f>
        <v>0</v>
      </c>
      <c r="T180" s="1">
        <f ca="1">INDIRECT("Sheet1!T"&amp;"180")</f>
        <v>0</v>
      </c>
      <c r="U180" s="1">
        <f ca="1">INDIRECT("Sheet1!U"&amp;"180")</f>
        <v>0</v>
      </c>
      <c r="V180" s="1">
        <f ca="1">INDIRECT("Sheet1!V"&amp;"180")</f>
        <v>0</v>
      </c>
      <c r="W180" s="1">
        <f ca="1">INDIRECT("Sheet1!W"&amp;"180")</f>
        <v>0</v>
      </c>
      <c r="X180" s="1">
        <f ca="1">INDIRECT("Sheet1!X"&amp;"180")</f>
        <v>0</v>
      </c>
      <c r="Y180" s="1">
        <f ca="1">INDIRECT("Sheet1!Y"&amp;"180")</f>
        <v>0</v>
      </c>
      <c r="Z180" s="1">
        <f ca="1">INDIRECT("Sheet1!Z"&amp;"180")</f>
        <v>0</v>
      </c>
      <c r="AA180" s="1">
        <f ca="1">INDIRECT("Sheet1!AA"&amp;"180")</f>
        <v>0</v>
      </c>
      <c r="AB180" s="1">
        <f ca="1">INDIRECT("Sheet1!AB"&amp;"180")</f>
        <v>0</v>
      </c>
      <c r="AC180" s="1">
        <f ca="1">INDIRECT("Sheet1!AC"&amp;"180")</f>
        <v>7.7366803452605382E-6</v>
      </c>
      <c r="AD180" s="1">
        <f ca="1">INDIRECT("Sheet1!AD"&amp;"180")</f>
        <v>0</v>
      </c>
      <c r="AE180" s="1">
        <f ca="1">INDIRECT("Sheet1!AE"&amp;"180")</f>
        <v>0</v>
      </c>
      <c r="AF180" s="1">
        <f ca="1">INDIRECT("Sheet1!AF"&amp;"180")</f>
        <v>0</v>
      </c>
      <c r="AG180" s="1">
        <f ca="1">INDIRECT("Sheet1!AG"&amp;"180")</f>
        <v>0</v>
      </c>
      <c r="AH180" s="1">
        <f ca="1">INDIRECT("Sheet1!AH"&amp;"180")</f>
        <v>0</v>
      </c>
      <c r="AI180" s="1">
        <f ca="1">INDIRECT("Sheet1!AI"&amp;"180")</f>
        <v>0</v>
      </c>
    </row>
    <row r="181" spans="1:35" customFormat="1" x14ac:dyDescent="0.25">
      <c r="A181" s="6">
        <f ca="1">INDIRECT("Sheet1!A"&amp;"181")</f>
        <v>45836</v>
      </c>
      <c r="B181" s="1">
        <f ca="1">INDIRECT("Sheet1!B"&amp;"181")</f>
        <v>0</v>
      </c>
      <c r="C181" s="1">
        <f ca="1">INDIRECT("Sheet1!C"&amp;"181")</f>
        <v>0</v>
      </c>
      <c r="D181" s="1">
        <f ca="1">INDIRECT("Sheet1!D"&amp;"181")</f>
        <v>0</v>
      </c>
      <c r="E181" s="1">
        <f ca="1">INDIRECT("Sheet1!E"&amp;"181")</f>
        <v>0</v>
      </c>
      <c r="F181" s="1">
        <f ca="1">INDIRECT("Sheet1!F"&amp;"181")</f>
        <v>0</v>
      </c>
      <c r="G181" s="1">
        <f ca="1">INDIRECT("Sheet1!G"&amp;"181")</f>
        <v>0</v>
      </c>
      <c r="H181" s="1">
        <f ca="1">INDIRECT("Sheet1!H"&amp;"181")</f>
        <v>0</v>
      </c>
      <c r="I181" s="1">
        <f ca="1">INDIRECT("Sheet1!I"&amp;"181")</f>
        <v>0</v>
      </c>
      <c r="J181" s="1">
        <f ca="1">INDIRECT("Sheet1!J"&amp;"181")</f>
        <v>0</v>
      </c>
      <c r="K181" s="1">
        <f ca="1">INDIRECT("Sheet1!K"&amp;"181")</f>
        <v>0</v>
      </c>
      <c r="L181" s="1">
        <f ca="1">INDIRECT("Sheet1!L"&amp;"181")</f>
        <v>0</v>
      </c>
      <c r="M181" s="1">
        <f ca="1">INDIRECT("Sheet1!M"&amp;"181")</f>
        <v>0</v>
      </c>
      <c r="N181" s="1">
        <f ca="1">INDIRECT("Sheet1!N"&amp;"181")</f>
        <v>0</v>
      </c>
      <c r="O181" s="1">
        <f ca="1">INDIRECT("Sheet1!O"&amp;"181")</f>
        <v>0</v>
      </c>
      <c r="P181" s="1">
        <f ca="1">INDIRECT("Sheet1!P"&amp;"181")</f>
        <v>0</v>
      </c>
      <c r="Q181" s="1">
        <f ca="1">INDIRECT("Sheet1!Q"&amp;"181")</f>
        <v>0</v>
      </c>
      <c r="R181" s="1">
        <f ca="1">INDIRECT("Sheet1!R"&amp;"181")</f>
        <v>0</v>
      </c>
      <c r="S181" s="1">
        <f ca="1">INDIRECT("Sheet1!S"&amp;"181")</f>
        <v>0</v>
      </c>
      <c r="T181" s="1">
        <f ca="1">INDIRECT("Sheet1!T"&amp;"181")</f>
        <v>0</v>
      </c>
      <c r="U181" s="1">
        <f ca="1">INDIRECT("Sheet1!U"&amp;"181")</f>
        <v>0</v>
      </c>
      <c r="V181" s="1">
        <f ca="1">INDIRECT("Sheet1!V"&amp;"181")</f>
        <v>0</v>
      </c>
      <c r="W181" s="1">
        <f ca="1">INDIRECT("Sheet1!W"&amp;"181")</f>
        <v>0</v>
      </c>
      <c r="X181" s="1">
        <f ca="1">INDIRECT("Sheet1!X"&amp;"181")</f>
        <v>0</v>
      </c>
      <c r="Y181" s="1">
        <f ca="1">INDIRECT("Sheet1!Y"&amp;"181")</f>
        <v>0</v>
      </c>
      <c r="Z181" s="1">
        <f ca="1">INDIRECT("Sheet1!Z"&amp;"181")</f>
        <v>0</v>
      </c>
      <c r="AA181" s="1">
        <f ca="1">INDIRECT("Sheet1!AA"&amp;"181")</f>
        <v>0</v>
      </c>
      <c r="AB181" s="1">
        <f ca="1">INDIRECT("Sheet1!AB"&amp;"181")</f>
        <v>0</v>
      </c>
      <c r="AC181" s="1">
        <f ca="1">INDIRECT("Sheet1!AC"&amp;"181")</f>
        <v>0.16626662015914917</v>
      </c>
      <c r="AD181" s="1">
        <f ca="1">INDIRECT("Sheet1!AD"&amp;"181")</f>
        <v>0</v>
      </c>
      <c r="AE181" s="1">
        <f ca="1">INDIRECT("Sheet1!AE"&amp;"181")</f>
        <v>0</v>
      </c>
      <c r="AF181" s="1">
        <f ca="1">INDIRECT("Sheet1!AF"&amp;"181")</f>
        <v>0</v>
      </c>
      <c r="AG181" s="1">
        <f ca="1">INDIRECT("Sheet1!AG"&amp;"181")</f>
        <v>0</v>
      </c>
      <c r="AH181" s="1">
        <f ca="1">INDIRECT("Sheet1!AH"&amp;"181")</f>
        <v>0</v>
      </c>
      <c r="AI181" s="1">
        <f ca="1">INDIRECT("Sheet1!AI"&amp;"181")</f>
        <v>0</v>
      </c>
    </row>
    <row r="182" spans="1:35" customFormat="1" x14ac:dyDescent="0.25">
      <c r="A182" s="6">
        <f ca="1">INDIRECT("Sheet1!A"&amp;"182")</f>
        <v>45837</v>
      </c>
      <c r="B182" s="1">
        <f ca="1">INDIRECT("Sheet1!B"&amp;"182")</f>
        <v>0</v>
      </c>
      <c r="C182" s="1">
        <f ca="1">INDIRECT("Sheet1!C"&amp;"182")</f>
        <v>0</v>
      </c>
      <c r="D182" s="1">
        <f ca="1">INDIRECT("Sheet1!D"&amp;"182")</f>
        <v>0</v>
      </c>
      <c r="E182" s="1">
        <f ca="1">INDIRECT("Sheet1!E"&amp;"182")</f>
        <v>0</v>
      </c>
      <c r="F182" s="1">
        <f ca="1">INDIRECT("Sheet1!F"&amp;"182")</f>
        <v>0</v>
      </c>
      <c r="G182" s="1">
        <f ca="1">INDIRECT("Sheet1!G"&amp;"182")</f>
        <v>0</v>
      </c>
      <c r="H182" s="1">
        <f ca="1">INDIRECT("Sheet1!H"&amp;"182")</f>
        <v>0</v>
      </c>
      <c r="I182" s="1">
        <f ca="1">INDIRECT("Sheet1!I"&amp;"182")</f>
        <v>0</v>
      </c>
      <c r="J182" s="1">
        <f ca="1">INDIRECT("Sheet1!J"&amp;"182")</f>
        <v>0</v>
      </c>
      <c r="K182" s="1">
        <f ca="1">INDIRECT("Sheet1!K"&amp;"182")</f>
        <v>0</v>
      </c>
      <c r="L182" s="1">
        <f ca="1">INDIRECT("Sheet1!L"&amp;"182")</f>
        <v>0</v>
      </c>
      <c r="M182" s="1">
        <f ca="1">INDIRECT("Sheet1!M"&amp;"182")</f>
        <v>0</v>
      </c>
      <c r="N182" s="1">
        <f ca="1">INDIRECT("Sheet1!N"&amp;"182")</f>
        <v>0</v>
      </c>
      <c r="O182" s="1">
        <f ca="1">INDIRECT("Sheet1!O"&amp;"182")</f>
        <v>0</v>
      </c>
      <c r="P182" s="1">
        <f ca="1">INDIRECT("Sheet1!P"&amp;"182")</f>
        <v>0</v>
      </c>
      <c r="Q182" s="1">
        <f ca="1">INDIRECT("Sheet1!Q"&amp;"182")</f>
        <v>0</v>
      </c>
      <c r="R182" s="1">
        <f ca="1">INDIRECT("Sheet1!R"&amp;"182")</f>
        <v>0</v>
      </c>
      <c r="S182" s="1">
        <f ca="1">INDIRECT("Sheet1!S"&amp;"182")</f>
        <v>0</v>
      </c>
      <c r="T182" s="1">
        <f ca="1">INDIRECT("Sheet1!T"&amp;"182")</f>
        <v>0</v>
      </c>
      <c r="U182" s="1">
        <f ca="1">INDIRECT("Sheet1!U"&amp;"182")</f>
        <v>0</v>
      </c>
      <c r="V182" s="1">
        <f ca="1">INDIRECT("Sheet1!V"&amp;"182")</f>
        <v>0</v>
      </c>
      <c r="W182" s="1">
        <f ca="1">INDIRECT("Sheet1!W"&amp;"182")</f>
        <v>0</v>
      </c>
      <c r="X182" s="1">
        <f ca="1">INDIRECT("Sheet1!X"&amp;"182")</f>
        <v>0</v>
      </c>
      <c r="Y182" s="1">
        <f ca="1">INDIRECT("Sheet1!Y"&amp;"182")</f>
        <v>0</v>
      </c>
      <c r="Z182" s="1">
        <f ca="1">INDIRECT("Sheet1!Z"&amp;"182")</f>
        <v>0</v>
      </c>
      <c r="AA182" s="1">
        <f ca="1">INDIRECT("Sheet1!AA"&amp;"182")</f>
        <v>0</v>
      </c>
      <c r="AB182" s="1">
        <f ca="1">INDIRECT("Sheet1!AB"&amp;"182")</f>
        <v>0</v>
      </c>
      <c r="AC182" s="1">
        <f ca="1">INDIRECT("Sheet1!AC"&amp;"182")</f>
        <v>0.18174505233764648</v>
      </c>
      <c r="AD182" s="1">
        <f ca="1">INDIRECT("Sheet1!AD"&amp;"182")</f>
        <v>0</v>
      </c>
      <c r="AE182" s="1">
        <f ca="1">INDIRECT("Sheet1!AE"&amp;"182")</f>
        <v>0</v>
      </c>
      <c r="AF182" s="1">
        <f ca="1">INDIRECT("Sheet1!AF"&amp;"182")</f>
        <v>0</v>
      </c>
      <c r="AG182" s="1">
        <f ca="1">INDIRECT("Sheet1!AG"&amp;"182")</f>
        <v>0</v>
      </c>
      <c r="AH182" s="1">
        <f ca="1">INDIRECT("Sheet1!AH"&amp;"182")</f>
        <v>0</v>
      </c>
      <c r="AI182" s="1">
        <f ca="1">INDIRECT("Sheet1!AI"&amp;"182")</f>
        <v>0</v>
      </c>
    </row>
    <row r="183" spans="1:35" customFormat="1" x14ac:dyDescent="0.25">
      <c r="A183" s="6">
        <f ca="1">INDIRECT("Sheet1!A"&amp;"183")</f>
        <v>45838</v>
      </c>
      <c r="B183" s="1">
        <f ca="1">INDIRECT("Sheet1!B"&amp;"183")</f>
        <v>0</v>
      </c>
      <c r="C183" s="1">
        <f ca="1">INDIRECT("Sheet1!C"&amp;"183")</f>
        <v>0</v>
      </c>
      <c r="D183" s="1">
        <f ca="1">INDIRECT("Sheet1!D"&amp;"183")</f>
        <v>0</v>
      </c>
      <c r="E183" s="1">
        <f ca="1">INDIRECT("Sheet1!E"&amp;"183")</f>
        <v>0</v>
      </c>
      <c r="F183" s="1">
        <f ca="1">INDIRECT("Sheet1!F"&amp;"183")</f>
        <v>0</v>
      </c>
      <c r="G183" s="1">
        <f ca="1">INDIRECT("Sheet1!G"&amp;"183")</f>
        <v>0</v>
      </c>
      <c r="H183" s="1">
        <f ca="1">INDIRECT("Sheet1!H"&amp;"183")</f>
        <v>0</v>
      </c>
      <c r="I183" s="1">
        <f ca="1">INDIRECT("Sheet1!I"&amp;"183")</f>
        <v>0</v>
      </c>
      <c r="J183" s="1">
        <f ca="1">INDIRECT("Sheet1!J"&amp;"183")</f>
        <v>0</v>
      </c>
      <c r="K183" s="1">
        <f ca="1">INDIRECT("Sheet1!K"&amp;"183")</f>
        <v>0</v>
      </c>
      <c r="L183" s="1">
        <f ca="1">INDIRECT("Sheet1!L"&amp;"183")</f>
        <v>0</v>
      </c>
      <c r="M183" s="1">
        <f ca="1">INDIRECT("Sheet1!M"&amp;"183")</f>
        <v>0</v>
      </c>
      <c r="N183" s="1">
        <f ca="1">INDIRECT("Sheet1!N"&amp;"183")</f>
        <v>0</v>
      </c>
      <c r="O183" s="1">
        <f ca="1">INDIRECT("Sheet1!O"&amp;"183")</f>
        <v>0</v>
      </c>
      <c r="P183" s="1">
        <f ca="1">INDIRECT("Sheet1!P"&amp;"183")</f>
        <v>0</v>
      </c>
      <c r="Q183" s="1">
        <f ca="1">INDIRECT("Sheet1!Q"&amp;"183")</f>
        <v>0</v>
      </c>
      <c r="R183" s="1">
        <f ca="1">INDIRECT("Sheet1!R"&amp;"183")</f>
        <v>0</v>
      </c>
      <c r="S183" s="1">
        <f ca="1">INDIRECT("Sheet1!S"&amp;"183")</f>
        <v>0</v>
      </c>
      <c r="T183" s="1">
        <f ca="1">INDIRECT("Sheet1!T"&amp;"183")</f>
        <v>0</v>
      </c>
      <c r="U183" s="1">
        <f ca="1">INDIRECT("Sheet1!U"&amp;"183")</f>
        <v>0</v>
      </c>
      <c r="V183" s="1">
        <f ca="1">INDIRECT("Sheet1!V"&amp;"183")</f>
        <v>0</v>
      </c>
      <c r="W183" s="1">
        <f ca="1">INDIRECT("Sheet1!W"&amp;"183")</f>
        <v>0</v>
      </c>
      <c r="X183" s="1">
        <f ca="1">INDIRECT("Sheet1!X"&amp;"183")</f>
        <v>0</v>
      </c>
      <c r="Y183" s="1">
        <f ca="1">INDIRECT("Sheet1!Y"&amp;"183")</f>
        <v>0</v>
      </c>
      <c r="Z183" s="1">
        <f ca="1">INDIRECT("Sheet1!Z"&amp;"183")</f>
        <v>0</v>
      </c>
      <c r="AA183" s="1">
        <f ca="1">INDIRECT("Sheet1!AA"&amp;"183")</f>
        <v>0</v>
      </c>
      <c r="AB183" s="1">
        <f ca="1">INDIRECT("Sheet1!AB"&amp;"183")</f>
        <v>0</v>
      </c>
      <c r="AC183" s="1">
        <f ca="1">INDIRECT("Sheet1!AC"&amp;"183")</f>
        <v>6.0975454747676849E-2</v>
      </c>
      <c r="AD183" s="1">
        <f ca="1">INDIRECT("Sheet1!AD"&amp;"183")</f>
        <v>0</v>
      </c>
      <c r="AE183" s="1">
        <f ca="1">INDIRECT("Sheet1!AE"&amp;"183")</f>
        <v>0</v>
      </c>
      <c r="AF183" s="1">
        <f ca="1">INDIRECT("Sheet1!AF"&amp;"183")</f>
        <v>0</v>
      </c>
      <c r="AG183" s="1">
        <f ca="1">INDIRECT("Sheet1!AG"&amp;"183")</f>
        <v>0</v>
      </c>
      <c r="AH183" s="1">
        <f ca="1">INDIRECT("Sheet1!AH"&amp;"183")</f>
        <v>0</v>
      </c>
      <c r="AI183" s="1">
        <f ca="1">INDIRECT("Sheet1!AI"&amp;"183")</f>
        <v>0</v>
      </c>
    </row>
    <row r="184" spans="1:35" customFormat="1" x14ac:dyDescent="0.25">
      <c r="A184" s="6">
        <f ca="1">INDIRECT("Sheet1!A"&amp;"184")</f>
        <v>45839</v>
      </c>
      <c r="B184" s="1">
        <f ca="1">INDIRECT("Sheet1!B"&amp;"184")</f>
        <v>0</v>
      </c>
      <c r="C184" s="1">
        <f ca="1">INDIRECT("Sheet1!C"&amp;"184")</f>
        <v>0</v>
      </c>
      <c r="D184" s="1">
        <f ca="1">INDIRECT("Sheet1!D"&amp;"184")</f>
        <v>0</v>
      </c>
      <c r="E184" s="1">
        <f ca="1">INDIRECT("Sheet1!E"&amp;"184")</f>
        <v>0</v>
      </c>
      <c r="F184" s="1">
        <f ca="1">INDIRECT("Sheet1!F"&amp;"184")</f>
        <v>0</v>
      </c>
      <c r="G184" s="1">
        <f ca="1">INDIRECT("Sheet1!G"&amp;"184")</f>
        <v>0</v>
      </c>
      <c r="H184" s="1">
        <f ca="1">INDIRECT("Sheet1!H"&amp;"184")</f>
        <v>0</v>
      </c>
      <c r="I184" s="1">
        <f ca="1">INDIRECT("Sheet1!I"&amp;"184")</f>
        <v>0</v>
      </c>
      <c r="J184" s="1">
        <f ca="1">INDIRECT("Sheet1!J"&amp;"184")</f>
        <v>0</v>
      </c>
      <c r="K184" s="1">
        <f ca="1">INDIRECT("Sheet1!K"&amp;"184")</f>
        <v>0</v>
      </c>
      <c r="L184" s="1">
        <f ca="1">INDIRECT("Sheet1!L"&amp;"184")</f>
        <v>0</v>
      </c>
      <c r="M184" s="1">
        <f ca="1">INDIRECT("Sheet1!M"&amp;"184")</f>
        <v>0</v>
      </c>
      <c r="N184" s="1">
        <f ca="1">INDIRECT("Sheet1!N"&amp;"184")</f>
        <v>0</v>
      </c>
      <c r="O184" s="1">
        <f ca="1">INDIRECT("Sheet1!O"&amp;"184")</f>
        <v>0</v>
      </c>
      <c r="P184" s="1">
        <f ca="1">INDIRECT("Sheet1!P"&amp;"184")</f>
        <v>0</v>
      </c>
      <c r="Q184" s="1">
        <f ca="1">INDIRECT("Sheet1!Q"&amp;"184")</f>
        <v>0</v>
      </c>
      <c r="R184" s="1">
        <f ca="1">INDIRECT("Sheet1!R"&amp;"184")</f>
        <v>0</v>
      </c>
      <c r="S184" s="1">
        <f ca="1">INDIRECT("Sheet1!S"&amp;"184")</f>
        <v>0</v>
      </c>
      <c r="T184" s="1">
        <f ca="1">INDIRECT("Sheet1!T"&amp;"184")</f>
        <v>0</v>
      </c>
      <c r="U184" s="1">
        <f ca="1">INDIRECT("Sheet1!U"&amp;"184")</f>
        <v>0</v>
      </c>
      <c r="V184" s="1">
        <f ca="1">INDIRECT("Sheet1!V"&amp;"184")</f>
        <v>0</v>
      </c>
      <c r="W184" s="1">
        <f ca="1">INDIRECT("Sheet1!W"&amp;"184")</f>
        <v>0</v>
      </c>
      <c r="X184" s="1">
        <f ca="1">INDIRECT("Sheet1!X"&amp;"184")</f>
        <v>0</v>
      </c>
      <c r="Y184" s="1">
        <f ca="1">INDIRECT("Sheet1!Y"&amp;"184")</f>
        <v>0</v>
      </c>
      <c r="Z184" s="1">
        <f ca="1">INDIRECT("Sheet1!Z"&amp;"184")</f>
        <v>0</v>
      </c>
      <c r="AA184" s="1">
        <f ca="1">INDIRECT("Sheet1!AA"&amp;"184")</f>
        <v>0</v>
      </c>
      <c r="AB184" s="1">
        <f ca="1">INDIRECT("Sheet1!AB"&amp;"184")</f>
        <v>0</v>
      </c>
      <c r="AC184" s="1">
        <f ca="1">INDIRECT("Sheet1!AC"&amp;"184")</f>
        <v>8.5222333669662476E-2</v>
      </c>
      <c r="AD184" s="1">
        <f ca="1">INDIRECT("Sheet1!AD"&amp;"184")</f>
        <v>0</v>
      </c>
      <c r="AE184" s="1">
        <f ca="1">INDIRECT("Sheet1!AE"&amp;"184")</f>
        <v>0</v>
      </c>
      <c r="AF184" s="1">
        <f ca="1">INDIRECT("Sheet1!AF"&amp;"184")</f>
        <v>0</v>
      </c>
      <c r="AG184" s="1">
        <f ca="1">INDIRECT("Sheet1!AG"&amp;"184")</f>
        <v>0</v>
      </c>
      <c r="AH184" s="1">
        <f ca="1">INDIRECT("Sheet1!AH"&amp;"184")</f>
        <v>0</v>
      </c>
      <c r="AI184" s="1">
        <f ca="1">INDIRECT("Sheet1!AI"&amp;"184")</f>
        <v>0</v>
      </c>
    </row>
    <row r="185" spans="1:35" customFormat="1" x14ac:dyDescent="0.25">
      <c r="A185" s="6">
        <f ca="1">INDIRECT("Sheet1!A"&amp;"185")</f>
        <v>45840</v>
      </c>
      <c r="B185" s="1">
        <f ca="1">INDIRECT("Sheet1!B"&amp;"185")</f>
        <v>0</v>
      </c>
      <c r="C185" s="1">
        <f ca="1">INDIRECT("Sheet1!C"&amp;"185")</f>
        <v>0</v>
      </c>
      <c r="D185" s="1">
        <f ca="1">INDIRECT("Sheet1!D"&amp;"185")</f>
        <v>0</v>
      </c>
      <c r="E185" s="1">
        <f ca="1">INDIRECT("Sheet1!E"&amp;"185")</f>
        <v>0</v>
      </c>
      <c r="F185" s="1">
        <f ca="1">INDIRECT("Sheet1!F"&amp;"185")</f>
        <v>0</v>
      </c>
      <c r="G185" s="1">
        <f ca="1">INDIRECT("Sheet1!G"&amp;"185")</f>
        <v>0</v>
      </c>
      <c r="H185" s="1">
        <f ca="1">INDIRECT("Sheet1!H"&amp;"185")</f>
        <v>0</v>
      </c>
      <c r="I185" s="1">
        <f ca="1">INDIRECT("Sheet1!I"&amp;"185")</f>
        <v>0</v>
      </c>
      <c r="J185" s="1">
        <f ca="1">INDIRECT("Sheet1!J"&amp;"185")</f>
        <v>0</v>
      </c>
      <c r="K185" s="1">
        <f ca="1">INDIRECT("Sheet1!K"&amp;"185")</f>
        <v>0</v>
      </c>
      <c r="L185" s="1">
        <f ca="1">INDIRECT("Sheet1!L"&amp;"185")</f>
        <v>0</v>
      </c>
      <c r="M185" s="1">
        <f ca="1">INDIRECT("Sheet1!M"&amp;"185")</f>
        <v>0</v>
      </c>
      <c r="N185" s="1">
        <f ca="1">INDIRECT("Sheet1!N"&amp;"185")</f>
        <v>0</v>
      </c>
      <c r="O185" s="1">
        <f ca="1">INDIRECT("Sheet1!O"&amp;"185")</f>
        <v>0</v>
      </c>
      <c r="P185" s="1">
        <f ca="1">INDIRECT("Sheet1!P"&amp;"185")</f>
        <v>0</v>
      </c>
      <c r="Q185" s="1">
        <f ca="1">INDIRECT("Sheet1!Q"&amp;"185")</f>
        <v>0</v>
      </c>
      <c r="R185" s="1">
        <f ca="1">INDIRECT("Sheet1!R"&amp;"185")</f>
        <v>0</v>
      </c>
      <c r="S185" s="1">
        <f ca="1">INDIRECT("Sheet1!S"&amp;"185")</f>
        <v>0</v>
      </c>
      <c r="T185" s="1">
        <f ca="1">INDIRECT("Sheet1!T"&amp;"185")</f>
        <v>0</v>
      </c>
      <c r="U185" s="1">
        <f ca="1">INDIRECT("Sheet1!U"&amp;"185")</f>
        <v>0</v>
      </c>
      <c r="V185" s="1">
        <f ca="1">INDIRECT("Sheet1!V"&amp;"185")</f>
        <v>0</v>
      </c>
      <c r="W185" s="1">
        <f ca="1">INDIRECT("Sheet1!W"&amp;"185")</f>
        <v>0</v>
      </c>
      <c r="X185" s="1">
        <f ca="1">INDIRECT("Sheet1!X"&amp;"185")</f>
        <v>0</v>
      </c>
      <c r="Y185" s="1">
        <f ca="1">INDIRECT("Sheet1!Y"&amp;"185")</f>
        <v>0</v>
      </c>
      <c r="Z185" s="1">
        <f ca="1">INDIRECT("Sheet1!Z"&amp;"185")</f>
        <v>0</v>
      </c>
      <c r="AA185" s="1">
        <f ca="1">INDIRECT("Sheet1!AA"&amp;"185")</f>
        <v>0</v>
      </c>
      <c r="AB185" s="1">
        <f ca="1">INDIRECT("Sheet1!AB"&amp;"185")</f>
        <v>0</v>
      </c>
      <c r="AC185" s="1">
        <f ca="1">INDIRECT("Sheet1!AC"&amp;"185")</f>
        <v>0.11063820123672485</v>
      </c>
      <c r="AD185" s="1">
        <f ca="1">INDIRECT("Sheet1!AD"&amp;"185")</f>
        <v>0</v>
      </c>
      <c r="AE185" s="1">
        <f ca="1">INDIRECT("Sheet1!AE"&amp;"185")</f>
        <v>0</v>
      </c>
      <c r="AF185" s="1">
        <f ca="1">INDIRECT("Sheet1!AF"&amp;"185")</f>
        <v>0</v>
      </c>
      <c r="AG185" s="1">
        <f ca="1">INDIRECT("Sheet1!AG"&amp;"185")</f>
        <v>0</v>
      </c>
      <c r="AH185" s="1">
        <f ca="1">INDIRECT("Sheet1!AH"&amp;"185")</f>
        <v>0</v>
      </c>
      <c r="AI185" s="1">
        <f ca="1">INDIRECT("Sheet1!AI"&amp;"185")</f>
        <v>0</v>
      </c>
    </row>
    <row r="186" spans="1:35" customFormat="1" x14ac:dyDescent="0.25">
      <c r="A186" s="6">
        <f ca="1">INDIRECT("Sheet1!A"&amp;"186")</f>
        <v>45841</v>
      </c>
      <c r="B186" s="1">
        <f ca="1">INDIRECT("Sheet1!B"&amp;"186")</f>
        <v>1.129066338762641E-3</v>
      </c>
      <c r="C186" s="1">
        <f ca="1">INDIRECT("Sheet1!C"&amp;"186")</f>
        <v>0</v>
      </c>
      <c r="D186" s="1">
        <f ca="1">INDIRECT("Sheet1!D"&amp;"186")</f>
        <v>0</v>
      </c>
      <c r="E186" s="1">
        <f ca="1">INDIRECT("Sheet1!E"&amp;"186")</f>
        <v>0</v>
      </c>
      <c r="F186" s="1">
        <f ca="1">INDIRECT("Sheet1!F"&amp;"186")</f>
        <v>0</v>
      </c>
      <c r="G186" s="1">
        <f ca="1">INDIRECT("Sheet1!G"&amp;"186")</f>
        <v>0</v>
      </c>
      <c r="H186" s="1">
        <f ca="1">INDIRECT("Sheet1!H"&amp;"186")</f>
        <v>0</v>
      </c>
      <c r="I186" s="1">
        <f ca="1">INDIRECT("Sheet1!I"&amp;"186")</f>
        <v>0</v>
      </c>
      <c r="J186" s="1">
        <f ca="1">INDIRECT("Sheet1!J"&amp;"186")</f>
        <v>0</v>
      </c>
      <c r="K186" s="1">
        <f ca="1">INDIRECT("Sheet1!K"&amp;"186")</f>
        <v>0</v>
      </c>
      <c r="L186" s="1">
        <f ca="1">INDIRECT("Sheet1!L"&amp;"186")</f>
        <v>0</v>
      </c>
      <c r="M186" s="1">
        <f ca="1">INDIRECT("Sheet1!M"&amp;"186")</f>
        <v>0</v>
      </c>
      <c r="N186" s="1">
        <f ca="1">INDIRECT("Sheet1!N"&amp;"186")</f>
        <v>0</v>
      </c>
      <c r="O186" s="1">
        <f ca="1">INDIRECT("Sheet1!O"&amp;"186")</f>
        <v>0</v>
      </c>
      <c r="P186" s="1">
        <f ca="1">INDIRECT("Sheet1!P"&amp;"186")</f>
        <v>0</v>
      </c>
      <c r="Q186" s="1">
        <f ca="1">INDIRECT("Sheet1!Q"&amp;"186")</f>
        <v>0</v>
      </c>
      <c r="R186" s="1">
        <f ca="1">INDIRECT("Sheet1!R"&amp;"186")</f>
        <v>0</v>
      </c>
      <c r="S186" s="1">
        <f ca="1">INDIRECT("Sheet1!S"&amp;"186")</f>
        <v>0</v>
      </c>
      <c r="T186" s="1">
        <f ca="1">INDIRECT("Sheet1!T"&amp;"186")</f>
        <v>0</v>
      </c>
      <c r="U186" s="1">
        <f ca="1">INDIRECT("Sheet1!U"&amp;"186")</f>
        <v>0</v>
      </c>
      <c r="V186" s="1">
        <f ca="1">INDIRECT("Sheet1!V"&amp;"186")</f>
        <v>0</v>
      </c>
      <c r="W186" s="1">
        <f ca="1">INDIRECT("Sheet1!W"&amp;"186")</f>
        <v>0</v>
      </c>
      <c r="X186" s="1">
        <f ca="1">INDIRECT("Sheet1!X"&amp;"186")</f>
        <v>0</v>
      </c>
      <c r="Y186" s="1">
        <f ca="1">INDIRECT("Sheet1!Y"&amp;"186")</f>
        <v>0</v>
      </c>
      <c r="Z186" s="1">
        <f ca="1">INDIRECT("Sheet1!Z"&amp;"186")</f>
        <v>0</v>
      </c>
      <c r="AA186" s="1">
        <f ca="1">INDIRECT("Sheet1!AA"&amp;"186")</f>
        <v>0</v>
      </c>
      <c r="AB186" s="1">
        <f ca="1">INDIRECT("Sheet1!AB"&amp;"186")</f>
        <v>0</v>
      </c>
      <c r="AC186" s="1">
        <f ca="1">INDIRECT("Sheet1!AC"&amp;"186")</f>
        <v>0.16186073422431946</v>
      </c>
      <c r="AD186" s="1">
        <f ca="1">INDIRECT("Sheet1!AD"&amp;"186")</f>
        <v>0</v>
      </c>
      <c r="AE186" s="1">
        <f ca="1">INDIRECT("Sheet1!AE"&amp;"186")</f>
        <v>0</v>
      </c>
      <c r="AF186" s="1">
        <f ca="1">INDIRECT("Sheet1!AF"&amp;"186")</f>
        <v>0</v>
      </c>
      <c r="AG186" s="1">
        <f ca="1">INDIRECT("Sheet1!AG"&amp;"186")</f>
        <v>0</v>
      </c>
      <c r="AH186" s="1">
        <f ca="1">INDIRECT("Sheet1!AH"&amp;"186")</f>
        <v>0</v>
      </c>
      <c r="AI186" s="1">
        <f ca="1">INDIRECT("Sheet1!AI"&amp;"186")</f>
        <v>0</v>
      </c>
    </row>
    <row r="187" spans="1:35" customFormat="1" x14ac:dyDescent="0.25">
      <c r="A187" s="6">
        <f ca="1">INDIRECT("Sheet1!A"&amp;"187")</f>
        <v>45842</v>
      </c>
      <c r="B187" s="1">
        <f ca="1">INDIRECT("Sheet1!B"&amp;"187")</f>
        <v>0</v>
      </c>
      <c r="C187" s="1">
        <f ca="1">INDIRECT("Sheet1!C"&amp;"187")</f>
        <v>0</v>
      </c>
      <c r="D187" s="1">
        <f ca="1">INDIRECT("Sheet1!D"&amp;"187")</f>
        <v>0</v>
      </c>
      <c r="E187" s="1">
        <f ca="1">INDIRECT("Sheet1!E"&amp;"187")</f>
        <v>0</v>
      </c>
      <c r="F187" s="1">
        <f ca="1">INDIRECT("Sheet1!F"&amp;"187")</f>
        <v>0</v>
      </c>
      <c r="G187" s="1">
        <f ca="1">INDIRECT("Sheet1!G"&amp;"187")</f>
        <v>0</v>
      </c>
      <c r="H187" s="1">
        <f ca="1">INDIRECT("Sheet1!H"&amp;"187")</f>
        <v>0</v>
      </c>
      <c r="I187" s="1">
        <f ca="1">INDIRECT("Sheet1!I"&amp;"187")</f>
        <v>0</v>
      </c>
      <c r="J187" s="1">
        <f ca="1">INDIRECT("Sheet1!J"&amp;"187")</f>
        <v>0</v>
      </c>
      <c r="K187" s="1">
        <f ca="1">INDIRECT("Sheet1!K"&amp;"187")</f>
        <v>0</v>
      </c>
      <c r="L187" s="1">
        <f ca="1">INDIRECT("Sheet1!L"&amp;"187")</f>
        <v>0</v>
      </c>
      <c r="M187" s="1">
        <f ca="1">INDIRECT("Sheet1!M"&amp;"187")</f>
        <v>0</v>
      </c>
      <c r="N187" s="1">
        <f ca="1">INDIRECT("Sheet1!N"&amp;"187")</f>
        <v>0</v>
      </c>
      <c r="O187" s="1">
        <f ca="1">INDIRECT("Sheet1!O"&amp;"187")</f>
        <v>0</v>
      </c>
      <c r="P187" s="1">
        <f ca="1">INDIRECT("Sheet1!P"&amp;"187")</f>
        <v>0</v>
      </c>
      <c r="Q187" s="1">
        <f ca="1">INDIRECT("Sheet1!Q"&amp;"187")</f>
        <v>0</v>
      </c>
      <c r="R187" s="1">
        <f ca="1">INDIRECT("Sheet1!R"&amp;"187")</f>
        <v>0</v>
      </c>
      <c r="S187" s="1">
        <f ca="1">INDIRECT("Sheet1!S"&amp;"187")</f>
        <v>0</v>
      </c>
      <c r="T187" s="1">
        <f ca="1">INDIRECT("Sheet1!T"&amp;"187")</f>
        <v>0</v>
      </c>
      <c r="U187" s="1">
        <f ca="1">INDIRECT("Sheet1!U"&amp;"187")</f>
        <v>0</v>
      </c>
      <c r="V187" s="1">
        <f ca="1">INDIRECT("Sheet1!V"&amp;"187")</f>
        <v>0</v>
      </c>
      <c r="W187" s="1">
        <f ca="1">INDIRECT("Sheet1!W"&amp;"187")</f>
        <v>0</v>
      </c>
      <c r="X187" s="1">
        <f ca="1">INDIRECT("Sheet1!X"&amp;"187")</f>
        <v>0</v>
      </c>
      <c r="Y187" s="1">
        <f ca="1">INDIRECT("Sheet1!Y"&amp;"187")</f>
        <v>0</v>
      </c>
      <c r="Z187" s="1">
        <f ca="1">INDIRECT("Sheet1!Z"&amp;"187")</f>
        <v>0</v>
      </c>
      <c r="AA187" s="1">
        <f ca="1">INDIRECT("Sheet1!AA"&amp;"187")</f>
        <v>0</v>
      </c>
      <c r="AB187" s="1">
        <f ca="1">INDIRECT("Sheet1!AB"&amp;"187")</f>
        <v>0</v>
      </c>
      <c r="AC187" s="1">
        <f ca="1">INDIRECT("Sheet1!AC"&amp;"187")</f>
        <v>0.10534900426864624</v>
      </c>
      <c r="AD187" s="1">
        <f ca="1">INDIRECT("Sheet1!AD"&amp;"187")</f>
        <v>0</v>
      </c>
      <c r="AE187" s="1">
        <f ca="1">INDIRECT("Sheet1!AE"&amp;"187")</f>
        <v>0</v>
      </c>
      <c r="AF187" s="1">
        <f ca="1">INDIRECT("Sheet1!AF"&amp;"187")</f>
        <v>0</v>
      </c>
      <c r="AG187" s="1">
        <f ca="1">INDIRECT("Sheet1!AG"&amp;"187")</f>
        <v>0</v>
      </c>
      <c r="AH187" s="1">
        <f ca="1">INDIRECT("Sheet1!AH"&amp;"187")</f>
        <v>0</v>
      </c>
      <c r="AI187" s="1">
        <f ca="1">INDIRECT("Sheet1!AI"&amp;"187")</f>
        <v>0</v>
      </c>
    </row>
    <row r="188" spans="1:35" customFormat="1" x14ac:dyDescent="0.25">
      <c r="A188" s="6">
        <f ca="1">INDIRECT("Sheet1!A"&amp;"188")</f>
        <v>45843</v>
      </c>
      <c r="B188" s="1">
        <f ca="1">INDIRECT("Sheet1!B"&amp;"188")</f>
        <v>0</v>
      </c>
      <c r="C188" s="1">
        <f ca="1">INDIRECT("Sheet1!C"&amp;"188")</f>
        <v>0</v>
      </c>
      <c r="D188" s="1">
        <f ca="1">INDIRECT("Sheet1!D"&amp;"188")</f>
        <v>0</v>
      </c>
      <c r="E188" s="1">
        <f ca="1">INDIRECT("Sheet1!E"&amp;"188")</f>
        <v>0</v>
      </c>
      <c r="F188" s="1">
        <f ca="1">INDIRECT("Sheet1!F"&amp;"188")</f>
        <v>0</v>
      </c>
      <c r="G188" s="1">
        <f ca="1">INDIRECT("Sheet1!G"&amp;"188")</f>
        <v>0</v>
      </c>
      <c r="H188" s="1">
        <f ca="1">INDIRECT("Sheet1!H"&amp;"188")</f>
        <v>0</v>
      </c>
      <c r="I188" s="1">
        <f ca="1">INDIRECT("Sheet1!I"&amp;"188")</f>
        <v>0</v>
      </c>
      <c r="J188" s="1">
        <f ca="1">INDIRECT("Sheet1!J"&amp;"188")</f>
        <v>0</v>
      </c>
      <c r="K188" s="1">
        <f ca="1">INDIRECT("Sheet1!K"&amp;"188")</f>
        <v>0</v>
      </c>
      <c r="L188" s="1">
        <f ca="1">INDIRECT("Sheet1!L"&amp;"188")</f>
        <v>0</v>
      </c>
      <c r="M188" s="1">
        <f ca="1">INDIRECT("Sheet1!M"&amp;"188")</f>
        <v>0</v>
      </c>
      <c r="N188" s="1">
        <f ca="1">INDIRECT("Sheet1!N"&amp;"188")</f>
        <v>0</v>
      </c>
      <c r="O188" s="1">
        <f ca="1">INDIRECT("Sheet1!O"&amp;"188")</f>
        <v>0</v>
      </c>
      <c r="P188" s="1">
        <f ca="1">INDIRECT("Sheet1!P"&amp;"188")</f>
        <v>0</v>
      </c>
      <c r="Q188" s="1">
        <f ca="1">INDIRECT("Sheet1!Q"&amp;"188")</f>
        <v>0</v>
      </c>
      <c r="R188" s="1">
        <f ca="1">INDIRECT("Sheet1!R"&amp;"188")</f>
        <v>0</v>
      </c>
      <c r="S188" s="1">
        <f ca="1">INDIRECT("Sheet1!S"&amp;"188")</f>
        <v>0</v>
      </c>
      <c r="T188" s="1">
        <f ca="1">INDIRECT("Sheet1!T"&amp;"188")</f>
        <v>0</v>
      </c>
      <c r="U188" s="1">
        <f ca="1">INDIRECT("Sheet1!U"&amp;"188")</f>
        <v>0</v>
      </c>
      <c r="V188" s="1">
        <f ca="1">INDIRECT("Sheet1!V"&amp;"188")</f>
        <v>0</v>
      </c>
      <c r="W188" s="1">
        <f ca="1">INDIRECT("Sheet1!W"&amp;"188")</f>
        <v>0</v>
      </c>
      <c r="X188" s="1">
        <f ca="1">INDIRECT("Sheet1!X"&amp;"188")</f>
        <v>0</v>
      </c>
      <c r="Y188" s="1">
        <f ca="1">INDIRECT("Sheet1!Y"&amp;"188")</f>
        <v>0</v>
      </c>
      <c r="Z188" s="1">
        <f ca="1">INDIRECT("Sheet1!Z"&amp;"188")</f>
        <v>0</v>
      </c>
      <c r="AA188" s="1">
        <f ca="1">INDIRECT("Sheet1!AA"&amp;"188")</f>
        <v>0</v>
      </c>
      <c r="AB188" s="1">
        <f ca="1">INDIRECT("Sheet1!AB"&amp;"188")</f>
        <v>0</v>
      </c>
      <c r="AC188" s="1">
        <f ca="1">INDIRECT("Sheet1!AC"&amp;"188")</f>
        <v>4.1216671466827393E-2</v>
      </c>
      <c r="AD188" s="1">
        <f ca="1">INDIRECT("Sheet1!AD"&amp;"188")</f>
        <v>0</v>
      </c>
      <c r="AE188" s="1">
        <f ca="1">INDIRECT("Sheet1!AE"&amp;"188")</f>
        <v>0</v>
      </c>
      <c r="AF188" s="1">
        <f ca="1">INDIRECT("Sheet1!AF"&amp;"188")</f>
        <v>0</v>
      </c>
      <c r="AG188" s="1">
        <f ca="1">INDIRECT("Sheet1!AG"&amp;"188")</f>
        <v>0</v>
      </c>
      <c r="AH188" s="1">
        <f ca="1">INDIRECT("Sheet1!AH"&amp;"188")</f>
        <v>0</v>
      </c>
      <c r="AI188" s="1">
        <f ca="1">INDIRECT("Sheet1!AI"&amp;"188")</f>
        <v>0</v>
      </c>
    </row>
    <row r="189" spans="1:35" customFormat="1" x14ac:dyDescent="0.25">
      <c r="A189" s="6">
        <f ca="1">INDIRECT("Sheet1!A"&amp;"189")</f>
        <v>45844</v>
      </c>
      <c r="B189" s="1">
        <f ca="1">INDIRECT("Sheet1!B"&amp;"189")</f>
        <v>0</v>
      </c>
      <c r="C189" s="1">
        <f ca="1">INDIRECT("Sheet1!C"&amp;"189")</f>
        <v>0</v>
      </c>
      <c r="D189" s="1">
        <f ca="1">INDIRECT("Sheet1!D"&amp;"189")</f>
        <v>0</v>
      </c>
      <c r="E189" s="1">
        <f ca="1">INDIRECT("Sheet1!E"&amp;"189")</f>
        <v>0</v>
      </c>
      <c r="F189" s="1">
        <f ca="1">INDIRECT("Sheet1!F"&amp;"189")</f>
        <v>0</v>
      </c>
      <c r="G189" s="1">
        <f ca="1">INDIRECT("Sheet1!G"&amp;"189")</f>
        <v>0</v>
      </c>
      <c r="H189" s="1">
        <f ca="1">INDIRECT("Sheet1!H"&amp;"189")</f>
        <v>0</v>
      </c>
      <c r="I189" s="1">
        <f ca="1">INDIRECT("Sheet1!I"&amp;"189")</f>
        <v>0</v>
      </c>
      <c r="J189" s="1">
        <f ca="1">INDIRECT("Sheet1!J"&amp;"189")</f>
        <v>0</v>
      </c>
      <c r="K189" s="1">
        <f ca="1">INDIRECT("Sheet1!K"&amp;"189")</f>
        <v>0</v>
      </c>
      <c r="L189" s="1">
        <f ca="1">INDIRECT("Sheet1!L"&amp;"189")</f>
        <v>0</v>
      </c>
      <c r="M189" s="1">
        <f ca="1">INDIRECT("Sheet1!M"&amp;"189")</f>
        <v>0</v>
      </c>
      <c r="N189" s="1">
        <f ca="1">INDIRECT("Sheet1!N"&amp;"189")</f>
        <v>0</v>
      </c>
      <c r="O189" s="1">
        <f ca="1">INDIRECT("Sheet1!O"&amp;"189")</f>
        <v>0</v>
      </c>
      <c r="P189" s="1">
        <f ca="1">INDIRECT("Sheet1!P"&amp;"189")</f>
        <v>0</v>
      </c>
      <c r="Q189" s="1">
        <f ca="1">INDIRECT("Sheet1!Q"&amp;"189")</f>
        <v>0</v>
      </c>
      <c r="R189" s="1">
        <f ca="1">INDIRECT("Sheet1!R"&amp;"189")</f>
        <v>0</v>
      </c>
      <c r="S189" s="1">
        <f ca="1">INDIRECT("Sheet1!S"&amp;"189")</f>
        <v>0</v>
      </c>
      <c r="T189" s="1">
        <f ca="1">INDIRECT("Sheet1!T"&amp;"189")</f>
        <v>0</v>
      </c>
      <c r="U189" s="1">
        <f ca="1">INDIRECT("Sheet1!U"&amp;"189")</f>
        <v>0</v>
      </c>
      <c r="V189" s="1">
        <f ca="1">INDIRECT("Sheet1!V"&amp;"189")</f>
        <v>0</v>
      </c>
      <c r="W189" s="1">
        <f ca="1">INDIRECT("Sheet1!W"&amp;"189")</f>
        <v>0</v>
      </c>
      <c r="X189" s="1">
        <f ca="1">INDIRECT("Sheet1!X"&amp;"189")</f>
        <v>0</v>
      </c>
      <c r="Y189" s="1">
        <f ca="1">INDIRECT("Sheet1!Y"&amp;"189")</f>
        <v>0</v>
      </c>
      <c r="Z189" s="1">
        <f ca="1">INDIRECT("Sheet1!Z"&amp;"189")</f>
        <v>0</v>
      </c>
      <c r="AA189" s="1">
        <f ca="1">INDIRECT("Sheet1!AA"&amp;"189")</f>
        <v>0</v>
      </c>
      <c r="AB189" s="1">
        <f ca="1">INDIRECT("Sheet1!AB"&amp;"189")</f>
        <v>0</v>
      </c>
      <c r="AC189" s="1">
        <f ca="1">INDIRECT("Sheet1!AC"&amp;"189")</f>
        <v>3.5603784024715424E-2</v>
      </c>
      <c r="AD189" s="1">
        <f ca="1">INDIRECT("Sheet1!AD"&amp;"189")</f>
        <v>0</v>
      </c>
      <c r="AE189" s="1">
        <f ca="1">INDIRECT("Sheet1!AE"&amp;"189")</f>
        <v>0</v>
      </c>
      <c r="AF189" s="1">
        <f ca="1">INDIRECT("Sheet1!AF"&amp;"189")</f>
        <v>0</v>
      </c>
      <c r="AG189" s="1">
        <f ca="1">INDIRECT("Sheet1!AG"&amp;"189")</f>
        <v>0</v>
      </c>
      <c r="AH189" s="1">
        <f ca="1">INDIRECT("Sheet1!AH"&amp;"189")</f>
        <v>0</v>
      </c>
      <c r="AI189" s="1">
        <f ca="1">INDIRECT("Sheet1!AI"&amp;"189")</f>
        <v>0</v>
      </c>
    </row>
    <row r="190" spans="1:35" customFormat="1" x14ac:dyDescent="0.25">
      <c r="A190" s="6">
        <f ca="1">INDIRECT("Sheet1!A"&amp;"190")</f>
        <v>45845</v>
      </c>
      <c r="B190" s="1">
        <f ca="1">INDIRECT("Sheet1!B"&amp;"190")</f>
        <v>1.0502638760954142E-3</v>
      </c>
      <c r="C190" s="1">
        <f ca="1">INDIRECT("Sheet1!C"&amp;"190")</f>
        <v>0</v>
      </c>
      <c r="D190" s="1">
        <f ca="1">INDIRECT("Sheet1!D"&amp;"190")</f>
        <v>0</v>
      </c>
      <c r="E190" s="1">
        <f ca="1">INDIRECT("Sheet1!E"&amp;"190")</f>
        <v>0</v>
      </c>
      <c r="F190" s="1">
        <f ca="1">INDIRECT("Sheet1!F"&amp;"190")</f>
        <v>0</v>
      </c>
      <c r="G190" s="1">
        <f ca="1">INDIRECT("Sheet1!G"&amp;"190")</f>
        <v>0</v>
      </c>
      <c r="H190" s="1">
        <f ca="1">INDIRECT("Sheet1!H"&amp;"190")</f>
        <v>0</v>
      </c>
      <c r="I190" s="1">
        <f ca="1">INDIRECT("Sheet1!I"&amp;"190")</f>
        <v>0</v>
      </c>
      <c r="J190" s="1">
        <f ca="1">INDIRECT("Sheet1!J"&amp;"190")</f>
        <v>0</v>
      </c>
      <c r="K190" s="1">
        <f ca="1">INDIRECT("Sheet1!K"&amp;"190")</f>
        <v>0</v>
      </c>
      <c r="L190" s="1">
        <f ca="1">INDIRECT("Sheet1!L"&amp;"190")</f>
        <v>0</v>
      </c>
      <c r="M190" s="1">
        <f ca="1">INDIRECT("Sheet1!M"&amp;"190")</f>
        <v>0</v>
      </c>
      <c r="N190" s="1">
        <f ca="1">INDIRECT("Sheet1!N"&amp;"190")</f>
        <v>0</v>
      </c>
      <c r="O190" s="1">
        <f ca="1">INDIRECT("Sheet1!O"&amp;"190")</f>
        <v>0</v>
      </c>
      <c r="P190" s="1">
        <f ca="1">INDIRECT("Sheet1!P"&amp;"190")</f>
        <v>0</v>
      </c>
      <c r="Q190" s="1">
        <f ca="1">INDIRECT("Sheet1!Q"&amp;"190")</f>
        <v>0</v>
      </c>
      <c r="R190" s="1">
        <f ca="1">INDIRECT("Sheet1!R"&amp;"190")</f>
        <v>0</v>
      </c>
      <c r="S190" s="1">
        <f ca="1">INDIRECT("Sheet1!S"&amp;"190")</f>
        <v>0</v>
      </c>
      <c r="T190" s="1">
        <f ca="1">INDIRECT("Sheet1!T"&amp;"190")</f>
        <v>0</v>
      </c>
      <c r="U190" s="1">
        <f ca="1">INDIRECT("Sheet1!U"&amp;"190")</f>
        <v>0</v>
      </c>
      <c r="V190" s="1">
        <f ca="1">INDIRECT("Sheet1!V"&amp;"190")</f>
        <v>0</v>
      </c>
      <c r="W190" s="1">
        <f ca="1">INDIRECT("Sheet1!W"&amp;"190")</f>
        <v>0</v>
      </c>
      <c r="X190" s="1">
        <f ca="1">INDIRECT("Sheet1!X"&amp;"190")</f>
        <v>0</v>
      </c>
      <c r="Y190" s="1">
        <f ca="1">INDIRECT("Sheet1!Y"&amp;"190")</f>
        <v>0</v>
      </c>
      <c r="Z190" s="1">
        <f ca="1">INDIRECT("Sheet1!Z"&amp;"190")</f>
        <v>0</v>
      </c>
      <c r="AA190" s="1">
        <f ca="1">INDIRECT("Sheet1!AA"&amp;"190")</f>
        <v>0</v>
      </c>
      <c r="AB190" s="1">
        <f ca="1">INDIRECT("Sheet1!AB"&amp;"190")</f>
        <v>0</v>
      </c>
      <c r="AC190" s="1">
        <f ca="1">INDIRECT("Sheet1!AC"&amp;"190")</f>
        <v>0.10446630418300629</v>
      </c>
      <c r="AD190" s="1">
        <f ca="1">INDIRECT("Sheet1!AD"&amp;"190")</f>
        <v>0</v>
      </c>
      <c r="AE190" s="1">
        <f ca="1">INDIRECT("Sheet1!AE"&amp;"190")</f>
        <v>0</v>
      </c>
      <c r="AF190" s="1">
        <f ca="1">INDIRECT("Sheet1!AF"&amp;"190")</f>
        <v>0</v>
      </c>
      <c r="AG190" s="1">
        <f ca="1">INDIRECT("Sheet1!AG"&amp;"190")</f>
        <v>0</v>
      </c>
      <c r="AH190" s="1">
        <f ca="1">INDIRECT("Sheet1!AH"&amp;"190")</f>
        <v>0</v>
      </c>
      <c r="AI190" s="1">
        <f ca="1">INDIRECT("Sheet1!AI"&amp;"190")</f>
        <v>0</v>
      </c>
    </row>
    <row r="191" spans="1:35" customFormat="1" x14ac:dyDescent="0.25">
      <c r="A191" s="6">
        <f ca="1">INDIRECT("Sheet1!A"&amp;"191")</f>
        <v>45846</v>
      </c>
      <c r="B191" s="1">
        <f ca="1">INDIRECT("Sheet1!B"&amp;"191")</f>
        <v>32.345184326171875</v>
      </c>
      <c r="C191" s="1">
        <f ca="1">INDIRECT("Sheet1!C"&amp;"191")</f>
        <v>0</v>
      </c>
      <c r="D191" s="1">
        <f ca="1">INDIRECT("Sheet1!D"&amp;"191")</f>
        <v>0</v>
      </c>
      <c r="E191" s="1">
        <f ca="1">INDIRECT("Sheet1!E"&amp;"191")</f>
        <v>0</v>
      </c>
      <c r="F191" s="1">
        <f ca="1">INDIRECT("Sheet1!F"&amp;"191")</f>
        <v>0</v>
      </c>
      <c r="G191" s="1">
        <f ca="1">INDIRECT("Sheet1!G"&amp;"191")</f>
        <v>0</v>
      </c>
      <c r="H191" s="1">
        <f ca="1">INDIRECT("Sheet1!H"&amp;"191")</f>
        <v>0</v>
      </c>
      <c r="I191" s="1">
        <f ca="1">INDIRECT("Sheet1!I"&amp;"191")</f>
        <v>0</v>
      </c>
      <c r="J191" s="1">
        <f ca="1">INDIRECT("Sheet1!J"&amp;"191")</f>
        <v>0</v>
      </c>
      <c r="K191" s="1">
        <f ca="1">INDIRECT("Sheet1!K"&amp;"191")</f>
        <v>0</v>
      </c>
      <c r="L191" s="1">
        <f ca="1">INDIRECT("Sheet1!L"&amp;"191")</f>
        <v>0</v>
      </c>
      <c r="M191" s="1">
        <f ca="1">INDIRECT("Sheet1!M"&amp;"191")</f>
        <v>0</v>
      </c>
      <c r="N191" s="1">
        <f ca="1">INDIRECT("Sheet1!N"&amp;"191")</f>
        <v>0</v>
      </c>
      <c r="O191" s="1">
        <f ca="1">INDIRECT("Sheet1!O"&amp;"191")</f>
        <v>0.50502371788024902</v>
      </c>
      <c r="P191" s="1">
        <f ca="1">INDIRECT("Sheet1!P"&amp;"191")</f>
        <v>0.14072248339653015</v>
      </c>
      <c r="Q191" s="1">
        <f ca="1">INDIRECT("Sheet1!Q"&amp;"191")</f>
        <v>4.1132030487060547</v>
      </c>
      <c r="R191" s="1">
        <f ca="1">INDIRECT("Sheet1!R"&amp;"191")</f>
        <v>0</v>
      </c>
      <c r="S191" s="1">
        <f ca="1">INDIRECT("Sheet1!S"&amp;"191")</f>
        <v>0</v>
      </c>
      <c r="T191" s="1">
        <f ca="1">INDIRECT("Sheet1!T"&amp;"191")</f>
        <v>3.7494335174560547</v>
      </c>
      <c r="U191" s="1">
        <f ca="1">INDIRECT("Sheet1!U"&amp;"191")</f>
        <v>0</v>
      </c>
      <c r="V191" s="1">
        <f ca="1">INDIRECT("Sheet1!V"&amp;"191")</f>
        <v>3.3902153968811035</v>
      </c>
      <c r="W191" s="1">
        <f ca="1">INDIRECT("Sheet1!W"&amp;"191")</f>
        <v>4.062042236328125</v>
      </c>
      <c r="X191" s="1">
        <f ca="1">INDIRECT("Sheet1!X"&amp;"191")</f>
        <v>1.1022005081176758</v>
      </c>
      <c r="Y191" s="1">
        <f ca="1">INDIRECT("Sheet1!Y"&amp;"191")</f>
        <v>2.1371831893920898</v>
      </c>
      <c r="Z191" s="1">
        <f ca="1">INDIRECT("Sheet1!Z"&amp;"191")</f>
        <v>0.4698786735534668</v>
      </c>
      <c r="AA191" s="1">
        <f ca="1">INDIRECT("Sheet1!AA"&amp;"191")</f>
        <v>9.9210605025291443E-2</v>
      </c>
      <c r="AB191" s="1">
        <f ca="1">INDIRECT("Sheet1!AB"&amp;"191")</f>
        <v>0</v>
      </c>
      <c r="AC191" s="1">
        <f ca="1">INDIRECT("Sheet1!AC"&amp;"191")</f>
        <v>0.22137144207954407</v>
      </c>
      <c r="AD191" s="1">
        <f ca="1">INDIRECT("Sheet1!AD"&amp;"191")</f>
        <v>0</v>
      </c>
      <c r="AE191" s="1">
        <f ca="1">INDIRECT("Sheet1!AE"&amp;"191")</f>
        <v>0</v>
      </c>
      <c r="AF191" s="1">
        <f ca="1">INDIRECT("Sheet1!AF"&amp;"191")</f>
        <v>0</v>
      </c>
      <c r="AG191" s="1">
        <f ca="1">INDIRECT("Sheet1!AG"&amp;"191")</f>
        <v>0</v>
      </c>
      <c r="AH191" s="1">
        <f ca="1">INDIRECT("Sheet1!AH"&amp;"191")</f>
        <v>2.1501107215881348</v>
      </c>
      <c r="AI191" s="1">
        <f ca="1">INDIRECT("Sheet1!AI"&amp;"191")</f>
        <v>5.9748731553554535E-2</v>
      </c>
    </row>
    <row r="192" spans="1:35" customFormat="1" x14ac:dyDescent="0.25">
      <c r="A192" s="6">
        <f ca="1">INDIRECT("Sheet1!A"&amp;"192")</f>
        <v>45847</v>
      </c>
      <c r="B192" s="1">
        <f ca="1">INDIRECT("Sheet1!B"&amp;"192")</f>
        <v>40.421394348144531</v>
      </c>
      <c r="C192" s="1">
        <f ca="1">INDIRECT("Sheet1!C"&amp;"192")</f>
        <v>0</v>
      </c>
      <c r="D192" s="1">
        <f ca="1">INDIRECT("Sheet1!D"&amp;"192")</f>
        <v>0</v>
      </c>
      <c r="E192" s="1">
        <f ca="1">INDIRECT("Sheet1!E"&amp;"192")</f>
        <v>0</v>
      </c>
      <c r="F192" s="1">
        <f ca="1">INDIRECT("Sheet1!F"&amp;"192")</f>
        <v>0</v>
      </c>
      <c r="G192" s="1">
        <f ca="1">INDIRECT("Sheet1!G"&amp;"192")</f>
        <v>0</v>
      </c>
      <c r="H192" s="1">
        <f ca="1">INDIRECT("Sheet1!H"&amp;"192")</f>
        <v>0</v>
      </c>
      <c r="I192" s="1">
        <f ca="1">INDIRECT("Sheet1!I"&amp;"192")</f>
        <v>4.0460880845785141E-3</v>
      </c>
      <c r="J192" s="1">
        <f ca="1">INDIRECT("Sheet1!J"&amp;"192")</f>
        <v>0</v>
      </c>
      <c r="K192" s="1">
        <f ca="1">INDIRECT("Sheet1!K"&amp;"192")</f>
        <v>0</v>
      </c>
      <c r="L192" s="1">
        <f ca="1">INDIRECT("Sheet1!L"&amp;"192")</f>
        <v>0</v>
      </c>
      <c r="M192" s="1">
        <f ca="1">INDIRECT("Sheet1!M"&amp;"192")</f>
        <v>0</v>
      </c>
      <c r="N192" s="1">
        <f ca="1">INDIRECT("Sheet1!N"&amp;"192")</f>
        <v>0</v>
      </c>
      <c r="O192" s="1">
        <f ca="1">INDIRECT("Sheet1!O"&amp;"192")</f>
        <v>5.8612966537475586</v>
      </c>
      <c r="P192" s="1">
        <f ca="1">INDIRECT("Sheet1!P"&amp;"192")</f>
        <v>0</v>
      </c>
      <c r="Q192" s="1">
        <f ca="1">INDIRECT("Sheet1!Q"&amp;"192")</f>
        <v>6.6119546890258789</v>
      </c>
      <c r="R192" s="1">
        <f ca="1">INDIRECT("Sheet1!R"&amp;"192")</f>
        <v>0</v>
      </c>
      <c r="S192" s="1">
        <f ca="1">INDIRECT("Sheet1!S"&amp;"192")</f>
        <v>0</v>
      </c>
      <c r="T192" s="1">
        <f ca="1">INDIRECT("Sheet1!T"&amp;"192")</f>
        <v>5.9061288833618164</v>
      </c>
      <c r="U192" s="1">
        <f ca="1">INDIRECT("Sheet1!U"&amp;"192")</f>
        <v>0</v>
      </c>
      <c r="V192" s="1">
        <f ca="1">INDIRECT("Sheet1!V"&amp;"192")</f>
        <v>1.493323802947998</v>
      </c>
      <c r="W192" s="1">
        <f ca="1">INDIRECT("Sheet1!W"&amp;"192")</f>
        <v>6.432373046875</v>
      </c>
      <c r="X192" s="1">
        <f ca="1">INDIRECT("Sheet1!X"&amp;"192")</f>
        <v>0</v>
      </c>
      <c r="Y192" s="1">
        <f ca="1">INDIRECT("Sheet1!Y"&amp;"192")</f>
        <v>0.70768427848815918</v>
      </c>
      <c r="Z192" s="1">
        <f ca="1">INDIRECT("Sheet1!Z"&amp;"192")</f>
        <v>5.4561252593994141</v>
      </c>
      <c r="AA192" s="1">
        <f ca="1">INDIRECT("Sheet1!AA"&amp;"192")</f>
        <v>5.9048576354980469</v>
      </c>
      <c r="AB192" s="1">
        <f ca="1">INDIRECT("Sheet1!AB"&amp;"192")</f>
        <v>0</v>
      </c>
      <c r="AC192" s="1">
        <f ca="1">INDIRECT("Sheet1!AC"&amp;"192")</f>
        <v>0</v>
      </c>
      <c r="AD192" s="1">
        <f ca="1">INDIRECT("Sheet1!AD"&amp;"192")</f>
        <v>0</v>
      </c>
      <c r="AE192" s="1">
        <f ca="1">INDIRECT("Sheet1!AE"&amp;"192")</f>
        <v>0</v>
      </c>
      <c r="AF192" s="1">
        <f ca="1">INDIRECT("Sheet1!AF"&amp;"192")</f>
        <v>0</v>
      </c>
      <c r="AG192" s="1">
        <f ca="1">INDIRECT("Sheet1!AG"&amp;"192")</f>
        <v>0</v>
      </c>
      <c r="AH192" s="1">
        <f ca="1">INDIRECT("Sheet1!AH"&amp;"192")</f>
        <v>6.4421682357788086</v>
      </c>
      <c r="AI192" s="1">
        <f ca="1">INDIRECT("Sheet1!AI"&amp;"192")</f>
        <v>0</v>
      </c>
    </row>
    <row r="193" spans="1:35" customFormat="1" x14ac:dyDescent="0.25">
      <c r="A193" s="6">
        <f ca="1">INDIRECT("Sheet1!A"&amp;"193")</f>
        <v>45848</v>
      </c>
      <c r="B193" s="1">
        <f ca="1">INDIRECT("Sheet1!B"&amp;"193")</f>
        <v>35.908317565917969</v>
      </c>
      <c r="C193" s="1">
        <f ca="1">INDIRECT("Sheet1!C"&amp;"193")</f>
        <v>0</v>
      </c>
      <c r="D193" s="1">
        <f ca="1">INDIRECT("Sheet1!D"&amp;"193")</f>
        <v>0</v>
      </c>
      <c r="E193" s="1">
        <f ca="1">INDIRECT("Sheet1!E"&amp;"193")</f>
        <v>0</v>
      </c>
      <c r="F193" s="1">
        <f ca="1">INDIRECT("Sheet1!F"&amp;"193")</f>
        <v>0</v>
      </c>
      <c r="G193" s="1">
        <f ca="1">INDIRECT("Sheet1!G"&amp;"193")</f>
        <v>0</v>
      </c>
      <c r="H193" s="1">
        <f ca="1">INDIRECT("Sheet1!H"&amp;"193")</f>
        <v>0</v>
      </c>
      <c r="I193" s="1">
        <f ca="1">INDIRECT("Sheet1!I"&amp;"193")</f>
        <v>0</v>
      </c>
      <c r="J193" s="1">
        <f ca="1">INDIRECT("Sheet1!J"&amp;"193")</f>
        <v>0</v>
      </c>
      <c r="K193" s="1">
        <f ca="1">INDIRECT("Sheet1!K"&amp;"193")</f>
        <v>0</v>
      </c>
      <c r="L193" s="1">
        <f ca="1">INDIRECT("Sheet1!L"&amp;"193")</f>
        <v>0</v>
      </c>
      <c r="M193" s="1">
        <f ca="1">INDIRECT("Sheet1!M"&amp;"193")</f>
        <v>0</v>
      </c>
      <c r="N193" s="1">
        <f ca="1">INDIRECT("Sheet1!N"&amp;"193")</f>
        <v>0</v>
      </c>
      <c r="O193" s="1">
        <f ca="1">INDIRECT("Sheet1!O"&amp;"193")</f>
        <v>6.1005067825317383</v>
      </c>
      <c r="P193" s="1">
        <f ca="1">INDIRECT("Sheet1!P"&amp;"193")</f>
        <v>0</v>
      </c>
      <c r="Q193" s="1">
        <f ca="1">INDIRECT("Sheet1!Q"&amp;"193")</f>
        <v>6.816227912902832</v>
      </c>
      <c r="R193" s="1">
        <f ca="1">INDIRECT("Sheet1!R"&amp;"193")</f>
        <v>0</v>
      </c>
      <c r="S193" s="1">
        <f ca="1">INDIRECT("Sheet1!S"&amp;"193")</f>
        <v>0</v>
      </c>
      <c r="T193" s="1">
        <f ca="1">INDIRECT("Sheet1!T"&amp;"193")</f>
        <v>5.9176664352416992</v>
      </c>
      <c r="U193" s="1">
        <f ca="1">INDIRECT("Sheet1!U"&amp;"193")</f>
        <v>0</v>
      </c>
      <c r="V193" s="1">
        <f ca="1">INDIRECT("Sheet1!V"&amp;"193")</f>
        <v>0</v>
      </c>
      <c r="W193" s="1">
        <f ca="1">INDIRECT("Sheet1!W"&amp;"193")</f>
        <v>6.7611265182495117</v>
      </c>
      <c r="X193" s="1">
        <f ca="1">INDIRECT("Sheet1!X"&amp;"193")</f>
        <v>0</v>
      </c>
      <c r="Y193" s="1">
        <f ca="1">INDIRECT("Sheet1!Y"&amp;"193")</f>
        <v>0</v>
      </c>
      <c r="Z193" s="1">
        <f ca="1">INDIRECT("Sheet1!Z"&amp;"193")</f>
        <v>0</v>
      </c>
      <c r="AA193" s="1">
        <f ca="1">INDIRECT("Sheet1!AA"&amp;"193")</f>
        <v>6.5629758834838867</v>
      </c>
      <c r="AB193" s="1">
        <f ca="1">INDIRECT("Sheet1!AB"&amp;"193")</f>
        <v>0</v>
      </c>
      <c r="AC193" s="1">
        <f ca="1">INDIRECT("Sheet1!AC"&amp;"193")</f>
        <v>0</v>
      </c>
      <c r="AD193" s="1">
        <f ca="1">INDIRECT("Sheet1!AD"&amp;"193")</f>
        <v>0</v>
      </c>
      <c r="AE193" s="1">
        <f ca="1">INDIRECT("Sheet1!AE"&amp;"193")</f>
        <v>0</v>
      </c>
      <c r="AF193" s="1">
        <f ca="1">INDIRECT("Sheet1!AF"&amp;"193")</f>
        <v>0</v>
      </c>
      <c r="AG193" s="1">
        <f ca="1">INDIRECT("Sheet1!AG"&amp;"193")</f>
        <v>0</v>
      </c>
      <c r="AH193" s="1">
        <f ca="1">INDIRECT("Sheet1!AH"&amp;"193")</f>
        <v>6.7220211029052734</v>
      </c>
      <c r="AI193" s="1">
        <f ca="1">INDIRECT("Sheet1!AI"&amp;"193")</f>
        <v>0</v>
      </c>
    </row>
    <row r="194" spans="1:35" customFormat="1" x14ac:dyDescent="0.25">
      <c r="A194" s="6">
        <f ca="1">INDIRECT("Sheet1!A"&amp;"194")</f>
        <v>45849</v>
      </c>
      <c r="B194" s="1">
        <f ca="1">INDIRECT("Sheet1!B"&amp;"194")</f>
        <v>35.560302734375</v>
      </c>
      <c r="C194" s="1">
        <f ca="1">INDIRECT("Sheet1!C"&amp;"194")</f>
        <v>0</v>
      </c>
      <c r="D194" s="1">
        <f ca="1">INDIRECT("Sheet1!D"&amp;"194")</f>
        <v>0</v>
      </c>
      <c r="E194" s="1">
        <f ca="1">INDIRECT("Sheet1!E"&amp;"194")</f>
        <v>0</v>
      </c>
      <c r="F194" s="1">
        <f ca="1">INDIRECT("Sheet1!F"&amp;"194")</f>
        <v>0</v>
      </c>
      <c r="G194" s="1">
        <f ca="1">INDIRECT("Sheet1!G"&amp;"194")</f>
        <v>0</v>
      </c>
      <c r="H194" s="1">
        <f ca="1">INDIRECT("Sheet1!H"&amp;"194")</f>
        <v>0</v>
      </c>
      <c r="I194" s="1">
        <f ca="1">INDIRECT("Sheet1!I"&amp;"194")</f>
        <v>0</v>
      </c>
      <c r="J194" s="1">
        <f ca="1">INDIRECT("Sheet1!J"&amp;"194")</f>
        <v>0</v>
      </c>
      <c r="K194" s="1">
        <f ca="1">INDIRECT("Sheet1!K"&amp;"194")</f>
        <v>0</v>
      </c>
      <c r="L194" s="1">
        <f ca="1">INDIRECT("Sheet1!L"&amp;"194")</f>
        <v>0</v>
      </c>
      <c r="M194" s="1">
        <f ca="1">INDIRECT("Sheet1!M"&amp;"194")</f>
        <v>0</v>
      </c>
      <c r="N194" s="1">
        <f ca="1">INDIRECT("Sheet1!N"&amp;"194")</f>
        <v>0</v>
      </c>
      <c r="O194" s="1">
        <f ca="1">INDIRECT("Sheet1!O"&amp;"194")</f>
        <v>6.2446775436401367</v>
      </c>
      <c r="P194" s="1">
        <f ca="1">INDIRECT("Sheet1!P"&amp;"194")</f>
        <v>0</v>
      </c>
      <c r="Q194" s="1">
        <f ca="1">INDIRECT("Sheet1!Q"&amp;"194")</f>
        <v>6.854496955871582</v>
      </c>
      <c r="R194" s="1">
        <f ca="1">INDIRECT("Sheet1!R"&amp;"194")</f>
        <v>0</v>
      </c>
      <c r="S194" s="1">
        <f ca="1">INDIRECT("Sheet1!S"&amp;"194")</f>
        <v>0</v>
      </c>
      <c r="T194" s="1">
        <f ca="1">INDIRECT("Sheet1!T"&amp;"194")</f>
        <v>5.9465999603271484</v>
      </c>
      <c r="U194" s="1">
        <f ca="1">INDIRECT("Sheet1!U"&amp;"194")</f>
        <v>0</v>
      </c>
      <c r="V194" s="1">
        <f ca="1">INDIRECT("Sheet1!V"&amp;"194")</f>
        <v>0</v>
      </c>
      <c r="W194" s="1">
        <f ca="1">INDIRECT("Sheet1!W"&amp;"194")</f>
        <v>6.8623590469360352</v>
      </c>
      <c r="X194" s="1">
        <f ca="1">INDIRECT("Sheet1!X"&amp;"194")</f>
        <v>0</v>
      </c>
      <c r="Y194" s="1">
        <f ca="1">INDIRECT("Sheet1!Y"&amp;"194")</f>
        <v>0</v>
      </c>
      <c r="Z194" s="1">
        <f ca="1">INDIRECT("Sheet1!Z"&amp;"194")</f>
        <v>0</v>
      </c>
      <c r="AA194" s="1">
        <f ca="1">INDIRECT("Sheet1!AA"&amp;"194")</f>
        <v>4.1198148727416992</v>
      </c>
      <c r="AB194" s="1">
        <f ca="1">INDIRECT("Sheet1!AB"&amp;"194")</f>
        <v>0</v>
      </c>
      <c r="AC194" s="1">
        <f ca="1">INDIRECT("Sheet1!AC"&amp;"194")</f>
        <v>0</v>
      </c>
      <c r="AD194" s="1">
        <f ca="1">INDIRECT("Sheet1!AD"&amp;"194")</f>
        <v>0</v>
      </c>
      <c r="AE194" s="1">
        <f ca="1">INDIRECT("Sheet1!AE"&amp;"194")</f>
        <v>0</v>
      </c>
      <c r="AF194" s="1">
        <f ca="1">INDIRECT("Sheet1!AF"&amp;"194")</f>
        <v>0</v>
      </c>
      <c r="AG194" s="1">
        <f ca="1">INDIRECT("Sheet1!AG"&amp;"194")</f>
        <v>0</v>
      </c>
      <c r="AH194" s="1">
        <f ca="1">INDIRECT("Sheet1!AH"&amp;"194")</f>
        <v>6.9435949325561523</v>
      </c>
      <c r="AI194" s="1">
        <f ca="1">INDIRECT("Sheet1!AI"&amp;"194")</f>
        <v>0</v>
      </c>
    </row>
    <row r="195" spans="1:35" customFormat="1" x14ac:dyDescent="0.25">
      <c r="A195" s="6">
        <f ca="1">INDIRECT("Sheet1!A"&amp;"195")</f>
        <v>45850</v>
      </c>
      <c r="B195" s="1">
        <f ca="1">INDIRECT("Sheet1!B"&amp;"195")</f>
        <v>35.496673583984375</v>
      </c>
      <c r="C195" s="1">
        <f ca="1">INDIRECT("Sheet1!C"&amp;"195")</f>
        <v>0</v>
      </c>
      <c r="D195" s="1">
        <f ca="1">INDIRECT("Sheet1!D"&amp;"195")</f>
        <v>0</v>
      </c>
      <c r="E195" s="1">
        <f ca="1">INDIRECT("Sheet1!E"&amp;"195")</f>
        <v>0</v>
      </c>
      <c r="F195" s="1">
        <f ca="1">INDIRECT("Sheet1!F"&amp;"195")</f>
        <v>0</v>
      </c>
      <c r="G195" s="1">
        <f ca="1">INDIRECT("Sheet1!G"&amp;"195")</f>
        <v>0</v>
      </c>
      <c r="H195" s="1">
        <f ca="1">INDIRECT("Sheet1!H"&amp;"195")</f>
        <v>0</v>
      </c>
      <c r="I195" s="1">
        <f ca="1">INDIRECT("Sheet1!I"&amp;"195")</f>
        <v>0</v>
      </c>
      <c r="J195" s="1">
        <f ca="1">INDIRECT("Sheet1!J"&amp;"195")</f>
        <v>0</v>
      </c>
      <c r="K195" s="1">
        <f ca="1">INDIRECT("Sheet1!K"&amp;"195")</f>
        <v>0</v>
      </c>
      <c r="L195" s="1">
        <f ca="1">INDIRECT("Sheet1!L"&amp;"195")</f>
        <v>0</v>
      </c>
      <c r="M195" s="1">
        <f ca="1">INDIRECT("Sheet1!M"&amp;"195")</f>
        <v>0</v>
      </c>
      <c r="N195" s="1">
        <f ca="1">INDIRECT("Sheet1!N"&amp;"195")</f>
        <v>0</v>
      </c>
      <c r="O195" s="1">
        <f ca="1">INDIRECT("Sheet1!O"&amp;"195")</f>
        <v>6.2033119201660156</v>
      </c>
      <c r="P195" s="1">
        <f ca="1">INDIRECT("Sheet1!P"&amp;"195")</f>
        <v>0</v>
      </c>
      <c r="Q195" s="1">
        <f ca="1">INDIRECT("Sheet1!Q"&amp;"195")</f>
        <v>6.8379306793212891</v>
      </c>
      <c r="R195" s="1">
        <f ca="1">INDIRECT("Sheet1!R"&amp;"195")</f>
        <v>0</v>
      </c>
      <c r="S195" s="1">
        <f ca="1">INDIRECT("Sheet1!S"&amp;"195")</f>
        <v>0</v>
      </c>
      <c r="T195" s="1">
        <f ca="1">INDIRECT("Sheet1!T"&amp;"195")</f>
        <v>5.9751958847045898</v>
      </c>
      <c r="U195" s="1">
        <f ca="1">INDIRECT("Sheet1!U"&amp;"195")</f>
        <v>0</v>
      </c>
      <c r="V195" s="1">
        <f ca="1">INDIRECT("Sheet1!V"&amp;"195")</f>
        <v>0</v>
      </c>
      <c r="W195" s="1">
        <f ca="1">INDIRECT("Sheet1!W"&amp;"195")</f>
        <v>6.8326539993286133</v>
      </c>
      <c r="X195" s="1">
        <f ca="1">INDIRECT("Sheet1!X"&amp;"195")</f>
        <v>0</v>
      </c>
      <c r="Y195" s="1">
        <f ca="1">INDIRECT("Sheet1!Y"&amp;"195")</f>
        <v>0</v>
      </c>
      <c r="Z195" s="1">
        <f ca="1">INDIRECT("Sheet1!Z"&amp;"195")</f>
        <v>0</v>
      </c>
      <c r="AA195" s="1">
        <f ca="1">INDIRECT("Sheet1!AA"&amp;"195")</f>
        <v>4.123072624206543</v>
      </c>
      <c r="AB195" s="1">
        <f ca="1">INDIRECT("Sheet1!AB"&amp;"195")</f>
        <v>0</v>
      </c>
      <c r="AC195" s="1">
        <f ca="1">INDIRECT("Sheet1!AC"&amp;"195")</f>
        <v>0</v>
      </c>
      <c r="AD195" s="1">
        <f ca="1">INDIRECT("Sheet1!AD"&amp;"195")</f>
        <v>0</v>
      </c>
      <c r="AE195" s="1">
        <f ca="1">INDIRECT("Sheet1!AE"&amp;"195")</f>
        <v>0</v>
      </c>
      <c r="AF195" s="1">
        <f ca="1">INDIRECT("Sheet1!AF"&amp;"195")</f>
        <v>0</v>
      </c>
      <c r="AG195" s="1">
        <f ca="1">INDIRECT("Sheet1!AG"&amp;"195")</f>
        <v>0</v>
      </c>
      <c r="AH195" s="1">
        <f ca="1">INDIRECT("Sheet1!AH"&amp;"195")</f>
        <v>6.9097137451171875</v>
      </c>
      <c r="AI195" s="1">
        <f ca="1">INDIRECT("Sheet1!AI"&amp;"195")</f>
        <v>0</v>
      </c>
    </row>
    <row r="196" spans="1:35" customFormat="1" x14ac:dyDescent="0.25">
      <c r="A196" s="6">
        <f ca="1">INDIRECT("Sheet1!A"&amp;"196")</f>
        <v>45851</v>
      </c>
      <c r="B196" s="1">
        <f ca="1">INDIRECT("Sheet1!B"&amp;"196")</f>
        <v>35.374252319335938</v>
      </c>
      <c r="C196" s="1">
        <f ca="1">INDIRECT("Sheet1!C"&amp;"196")</f>
        <v>0</v>
      </c>
      <c r="D196" s="1">
        <f ca="1">INDIRECT("Sheet1!D"&amp;"196")</f>
        <v>0</v>
      </c>
      <c r="E196" s="1">
        <f ca="1">INDIRECT("Sheet1!E"&amp;"196")</f>
        <v>0</v>
      </c>
      <c r="F196" s="1">
        <f ca="1">INDIRECT("Sheet1!F"&amp;"196")</f>
        <v>0</v>
      </c>
      <c r="G196" s="1">
        <f ca="1">INDIRECT("Sheet1!G"&amp;"196")</f>
        <v>0</v>
      </c>
      <c r="H196" s="1">
        <f ca="1">INDIRECT("Sheet1!H"&amp;"196")</f>
        <v>0</v>
      </c>
      <c r="I196" s="1">
        <f ca="1">INDIRECT("Sheet1!I"&amp;"196")</f>
        <v>0</v>
      </c>
      <c r="J196" s="1">
        <f ca="1">INDIRECT("Sheet1!J"&amp;"196")</f>
        <v>0</v>
      </c>
      <c r="K196" s="1">
        <f ca="1">INDIRECT("Sheet1!K"&amp;"196")</f>
        <v>0</v>
      </c>
      <c r="L196" s="1">
        <f ca="1">INDIRECT("Sheet1!L"&amp;"196")</f>
        <v>0</v>
      </c>
      <c r="M196" s="1">
        <f ca="1">INDIRECT("Sheet1!M"&amp;"196")</f>
        <v>0</v>
      </c>
      <c r="N196" s="1">
        <f ca="1">INDIRECT("Sheet1!N"&amp;"196")</f>
        <v>0</v>
      </c>
      <c r="O196" s="1">
        <f ca="1">INDIRECT("Sheet1!O"&amp;"196")</f>
        <v>6.1808261871337891</v>
      </c>
      <c r="P196" s="1">
        <f ca="1">INDIRECT("Sheet1!P"&amp;"196")</f>
        <v>0</v>
      </c>
      <c r="Q196" s="1">
        <f ca="1">INDIRECT("Sheet1!Q"&amp;"196")</f>
        <v>6.8246707916259766</v>
      </c>
      <c r="R196" s="1">
        <f ca="1">INDIRECT("Sheet1!R"&amp;"196")</f>
        <v>0</v>
      </c>
      <c r="S196" s="1">
        <f ca="1">INDIRECT("Sheet1!S"&amp;"196")</f>
        <v>0</v>
      </c>
      <c r="T196" s="1">
        <f ca="1">INDIRECT("Sheet1!T"&amp;"196")</f>
        <v>5.9741573333740234</v>
      </c>
      <c r="U196" s="1">
        <f ca="1">INDIRECT("Sheet1!U"&amp;"196")</f>
        <v>0</v>
      </c>
      <c r="V196" s="1">
        <f ca="1">INDIRECT("Sheet1!V"&amp;"196")</f>
        <v>0</v>
      </c>
      <c r="W196" s="1">
        <f ca="1">INDIRECT("Sheet1!W"&amp;"196")</f>
        <v>6.815556526184082</v>
      </c>
      <c r="X196" s="1">
        <f ca="1">INDIRECT("Sheet1!X"&amp;"196")</f>
        <v>0</v>
      </c>
      <c r="Y196" s="1">
        <f ca="1">INDIRECT("Sheet1!Y"&amp;"196")</f>
        <v>0</v>
      </c>
      <c r="Z196" s="1">
        <f ca="1">INDIRECT("Sheet1!Z"&amp;"196")</f>
        <v>0</v>
      </c>
      <c r="AA196" s="1">
        <f ca="1">INDIRECT("Sheet1!AA"&amp;"196")</f>
        <v>4.1150541305541992</v>
      </c>
      <c r="AB196" s="1">
        <f ca="1">INDIRECT("Sheet1!AB"&amp;"196")</f>
        <v>0</v>
      </c>
      <c r="AC196" s="1">
        <f ca="1">INDIRECT("Sheet1!AC"&amp;"196")</f>
        <v>0</v>
      </c>
      <c r="AD196" s="1">
        <f ca="1">INDIRECT("Sheet1!AD"&amp;"196")</f>
        <v>0</v>
      </c>
      <c r="AE196" s="1">
        <f ca="1">INDIRECT("Sheet1!AE"&amp;"196")</f>
        <v>0</v>
      </c>
      <c r="AF196" s="1">
        <f ca="1">INDIRECT("Sheet1!AF"&amp;"196")</f>
        <v>0</v>
      </c>
      <c r="AG196" s="1">
        <f ca="1">INDIRECT("Sheet1!AG"&amp;"196")</f>
        <v>0</v>
      </c>
      <c r="AH196" s="1">
        <f ca="1">INDIRECT("Sheet1!AH"&amp;"196")</f>
        <v>6.8931541442871094</v>
      </c>
      <c r="AI196" s="1">
        <f ca="1">INDIRECT("Sheet1!AI"&amp;"196")</f>
        <v>0</v>
      </c>
    </row>
    <row r="197" spans="1:35" customFormat="1" x14ac:dyDescent="0.25">
      <c r="A197" s="6">
        <f ca="1">INDIRECT("Sheet1!A"&amp;"197")</f>
        <v>45852</v>
      </c>
      <c r="B197" s="1">
        <f ca="1">INDIRECT("Sheet1!B"&amp;"197")</f>
        <v>35.964256286621094</v>
      </c>
      <c r="C197" s="1">
        <f ca="1">INDIRECT("Sheet1!C"&amp;"197")</f>
        <v>0</v>
      </c>
      <c r="D197" s="1">
        <f ca="1">INDIRECT("Sheet1!D"&amp;"197")</f>
        <v>0</v>
      </c>
      <c r="E197" s="1">
        <f ca="1">INDIRECT("Sheet1!E"&amp;"197")</f>
        <v>0</v>
      </c>
      <c r="F197" s="1">
        <f ca="1">INDIRECT("Sheet1!F"&amp;"197")</f>
        <v>2.5129222869873047</v>
      </c>
      <c r="G197" s="1">
        <f ca="1">INDIRECT("Sheet1!G"&amp;"197")</f>
        <v>1.7355310916900635</v>
      </c>
      <c r="H197" s="1">
        <f ca="1">INDIRECT("Sheet1!H"&amp;"197")</f>
        <v>6.3426315784454346E-2</v>
      </c>
      <c r="I197" s="1">
        <f ca="1">INDIRECT("Sheet1!I"&amp;"197")</f>
        <v>0</v>
      </c>
      <c r="J197" s="1">
        <f ca="1">INDIRECT("Sheet1!J"&amp;"197")</f>
        <v>2.292388916015625</v>
      </c>
      <c r="K197" s="1">
        <f ca="1">INDIRECT("Sheet1!K"&amp;"197")</f>
        <v>0</v>
      </c>
      <c r="L197" s="1">
        <f ca="1">INDIRECT("Sheet1!L"&amp;"197")</f>
        <v>0</v>
      </c>
      <c r="M197" s="1">
        <f ca="1">INDIRECT("Sheet1!M"&amp;"197")</f>
        <v>0</v>
      </c>
      <c r="N197" s="1">
        <f ca="1">INDIRECT("Sheet1!N"&amp;"197")</f>
        <v>0</v>
      </c>
      <c r="O197" s="1">
        <f ca="1">INDIRECT("Sheet1!O"&amp;"197")</f>
        <v>6.1628627777099609</v>
      </c>
      <c r="P197" s="1">
        <f ca="1">INDIRECT("Sheet1!P"&amp;"197")</f>
        <v>0.13652372360229492</v>
      </c>
      <c r="Q197" s="1">
        <f ca="1">INDIRECT("Sheet1!Q"&amp;"197")</f>
        <v>4.4149417877197266</v>
      </c>
      <c r="R197" s="1">
        <f ca="1">INDIRECT("Sheet1!R"&amp;"197")</f>
        <v>0</v>
      </c>
      <c r="S197" s="1">
        <f ca="1">INDIRECT("Sheet1!S"&amp;"197")</f>
        <v>0</v>
      </c>
      <c r="T197" s="1">
        <f ca="1">INDIRECT("Sheet1!T"&amp;"197")</f>
        <v>3.9382128715515137</v>
      </c>
      <c r="U197" s="1">
        <f ca="1">INDIRECT("Sheet1!U"&amp;"197")</f>
        <v>0</v>
      </c>
      <c r="V197" s="1">
        <f ca="1">INDIRECT("Sheet1!V"&amp;"197")</f>
        <v>0</v>
      </c>
      <c r="W197" s="1">
        <f ca="1">INDIRECT("Sheet1!W"&amp;"197")</f>
        <v>4.425053596496582</v>
      </c>
      <c r="X197" s="1">
        <f ca="1">INDIRECT("Sheet1!X"&amp;"197")</f>
        <v>0</v>
      </c>
      <c r="Y197" s="1">
        <f ca="1">INDIRECT("Sheet1!Y"&amp;"197")</f>
        <v>0</v>
      </c>
      <c r="Z197" s="1">
        <f ca="1">INDIRECT("Sheet1!Z"&amp;"197")</f>
        <v>0</v>
      </c>
      <c r="AA197" s="1">
        <f ca="1">INDIRECT("Sheet1!AA"&amp;"197")</f>
        <v>4.0947446823120117</v>
      </c>
      <c r="AB197" s="1">
        <f ca="1">INDIRECT("Sheet1!AB"&amp;"197")</f>
        <v>0</v>
      </c>
      <c r="AC197" s="1">
        <f ca="1">INDIRECT("Sheet1!AC"&amp;"197")</f>
        <v>0</v>
      </c>
      <c r="AD197" s="1">
        <f ca="1">INDIRECT("Sheet1!AD"&amp;"197")</f>
        <v>0</v>
      </c>
      <c r="AE197" s="1">
        <f ca="1">INDIRECT("Sheet1!AE"&amp;"197")</f>
        <v>0</v>
      </c>
      <c r="AF197" s="1">
        <f ca="1">INDIRECT("Sheet1!AF"&amp;"197")</f>
        <v>0</v>
      </c>
      <c r="AG197" s="1">
        <f ca="1">INDIRECT("Sheet1!AG"&amp;"197")</f>
        <v>2.530280590057373</v>
      </c>
      <c r="AH197" s="1">
        <f ca="1">INDIRECT("Sheet1!AH"&amp;"197")</f>
        <v>6.5774431228637695</v>
      </c>
      <c r="AI197" s="1">
        <f ca="1">INDIRECT("Sheet1!AI"&amp;"197")</f>
        <v>2.2711930274963379</v>
      </c>
    </row>
    <row r="198" spans="1:35" customFormat="1" x14ac:dyDescent="0.25">
      <c r="A198" s="6">
        <f ca="1">INDIRECT("Sheet1!A"&amp;"198")</f>
        <v>45853</v>
      </c>
      <c r="B198" s="1">
        <f ca="1">INDIRECT("Sheet1!B"&amp;"198")</f>
        <v>37.48992919921875</v>
      </c>
      <c r="C198" s="1">
        <f ca="1">INDIRECT("Sheet1!C"&amp;"198")</f>
        <v>0</v>
      </c>
      <c r="D198" s="1">
        <f ca="1">INDIRECT("Sheet1!D"&amp;"198")</f>
        <v>0</v>
      </c>
      <c r="E198" s="1">
        <f ca="1">INDIRECT("Sheet1!E"&amp;"198")</f>
        <v>0</v>
      </c>
      <c r="F198" s="1">
        <f ca="1">INDIRECT("Sheet1!F"&amp;"198")</f>
        <v>6.249363899230957</v>
      </c>
      <c r="G198" s="1">
        <f ca="1">INDIRECT("Sheet1!G"&amp;"198")</f>
        <v>5.0290565490722656</v>
      </c>
      <c r="H198" s="1">
        <f ca="1">INDIRECT("Sheet1!H"&amp;"198")</f>
        <v>0</v>
      </c>
      <c r="I198" s="1">
        <f ca="1">INDIRECT("Sheet1!I"&amp;"198")</f>
        <v>4.6000078320503235E-2</v>
      </c>
      <c r="J198" s="1">
        <f ca="1">INDIRECT("Sheet1!J"&amp;"198")</f>
        <v>7.0509309768676758</v>
      </c>
      <c r="K198" s="1">
        <f ca="1">INDIRECT("Sheet1!K"&amp;"198")</f>
        <v>0</v>
      </c>
      <c r="L198" s="1">
        <f ca="1">INDIRECT("Sheet1!L"&amp;"198")</f>
        <v>0</v>
      </c>
      <c r="M198" s="1">
        <f ca="1">INDIRECT("Sheet1!M"&amp;"198")</f>
        <v>0</v>
      </c>
      <c r="N198" s="1">
        <f ca="1">INDIRECT("Sheet1!N"&amp;"198")</f>
        <v>0</v>
      </c>
      <c r="O198" s="1">
        <f ca="1">INDIRECT("Sheet1!O"&amp;"198")</f>
        <v>1.2479920387268066</v>
      </c>
      <c r="P198" s="1">
        <f ca="1">INDIRECT("Sheet1!P"&amp;"198")</f>
        <v>0</v>
      </c>
      <c r="Q198" s="1">
        <f ca="1">INDIRECT("Sheet1!Q"&amp;"198")</f>
        <v>0</v>
      </c>
      <c r="R198" s="1">
        <f ca="1">INDIRECT("Sheet1!R"&amp;"198")</f>
        <v>0</v>
      </c>
      <c r="S198" s="1">
        <f ca="1">INDIRECT("Sheet1!S"&amp;"198")</f>
        <v>0</v>
      </c>
      <c r="T198" s="1">
        <f ca="1">INDIRECT("Sheet1!T"&amp;"198")</f>
        <v>0</v>
      </c>
      <c r="U198" s="1">
        <f ca="1">INDIRECT("Sheet1!U"&amp;"198")</f>
        <v>0</v>
      </c>
      <c r="V198" s="1">
        <f ca="1">INDIRECT("Sheet1!V"&amp;"198")</f>
        <v>0</v>
      </c>
      <c r="W198" s="1">
        <f ca="1">INDIRECT("Sheet1!W"&amp;"198")</f>
        <v>0</v>
      </c>
      <c r="X198" s="1">
        <f ca="1">INDIRECT("Sheet1!X"&amp;"198")</f>
        <v>0</v>
      </c>
      <c r="Y198" s="1">
        <f ca="1">INDIRECT("Sheet1!Y"&amp;"198")</f>
        <v>0</v>
      </c>
      <c r="Z198" s="1">
        <f ca="1">INDIRECT("Sheet1!Z"&amp;"198")</f>
        <v>0</v>
      </c>
      <c r="AA198" s="1">
        <f ca="1">INDIRECT("Sheet1!AA"&amp;"198")</f>
        <v>1.0518803596496582</v>
      </c>
      <c r="AB198" s="1">
        <f ca="1">INDIRECT("Sheet1!AB"&amp;"198")</f>
        <v>0</v>
      </c>
      <c r="AC198" s="1">
        <f ca="1">INDIRECT("Sheet1!AC"&amp;"198")</f>
        <v>6.5369548797607422</v>
      </c>
      <c r="AD198" s="1">
        <f ca="1">INDIRECT("Sheet1!AD"&amp;"198")</f>
        <v>0</v>
      </c>
      <c r="AE198" s="1">
        <f ca="1">INDIRECT("Sheet1!AE"&amp;"198")</f>
        <v>0</v>
      </c>
      <c r="AF198" s="1">
        <f ca="1">INDIRECT("Sheet1!AF"&amp;"198")</f>
        <v>6.9939866662025452E-2</v>
      </c>
      <c r="AG198" s="1">
        <f ca="1">INDIRECT("Sheet1!AG"&amp;"198")</f>
        <v>7.2948074340820313</v>
      </c>
      <c r="AH198" s="1">
        <f ca="1">INDIRECT("Sheet1!AH"&amp;"198")</f>
        <v>0</v>
      </c>
      <c r="AI198" s="1">
        <f ca="1">INDIRECT("Sheet1!AI"&amp;"198")</f>
        <v>6.7391510009765625</v>
      </c>
    </row>
    <row r="199" spans="1:35" customFormat="1" x14ac:dyDescent="0.25">
      <c r="A199" s="6">
        <f ca="1">INDIRECT("Sheet1!A"&amp;"199")</f>
        <v>45854</v>
      </c>
      <c r="B199" s="1">
        <f ca="1">INDIRECT("Sheet1!B"&amp;"199")</f>
        <v>37.809089660644531</v>
      </c>
      <c r="C199" s="1">
        <f ca="1">INDIRECT("Sheet1!C"&amp;"199")</f>
        <v>0</v>
      </c>
      <c r="D199" s="1">
        <f ca="1">INDIRECT("Sheet1!D"&amp;"199")</f>
        <v>0</v>
      </c>
      <c r="E199" s="1">
        <f ca="1">INDIRECT("Sheet1!E"&amp;"199")</f>
        <v>0</v>
      </c>
      <c r="F199" s="1">
        <f ca="1">INDIRECT("Sheet1!F"&amp;"199")</f>
        <v>6.2766618728637695</v>
      </c>
      <c r="G199" s="1">
        <f ca="1">INDIRECT("Sheet1!G"&amp;"199")</f>
        <v>5.0729999542236328</v>
      </c>
      <c r="H199" s="1">
        <f ca="1">INDIRECT("Sheet1!H"&amp;"199")</f>
        <v>0</v>
      </c>
      <c r="I199" s="1">
        <f ca="1">INDIRECT("Sheet1!I"&amp;"199")</f>
        <v>2.727966383099556E-2</v>
      </c>
      <c r="J199" s="1">
        <f ca="1">INDIRECT("Sheet1!J"&amp;"199")</f>
        <v>7.0945749282836914</v>
      </c>
      <c r="K199" s="1">
        <f ca="1">INDIRECT("Sheet1!K"&amp;"199")</f>
        <v>0</v>
      </c>
      <c r="L199" s="1">
        <f ca="1">INDIRECT("Sheet1!L"&amp;"199")</f>
        <v>0</v>
      </c>
      <c r="M199" s="1">
        <f ca="1">INDIRECT("Sheet1!M"&amp;"199")</f>
        <v>0</v>
      </c>
      <c r="N199" s="1">
        <f ca="1">INDIRECT("Sheet1!N"&amp;"199")</f>
        <v>0</v>
      </c>
      <c r="O199" s="1">
        <f ca="1">INDIRECT("Sheet1!O"&amp;"199")</f>
        <v>0</v>
      </c>
      <c r="P199" s="1">
        <f ca="1">INDIRECT("Sheet1!P"&amp;"199")</f>
        <v>0</v>
      </c>
      <c r="Q199" s="1">
        <f ca="1">INDIRECT("Sheet1!Q"&amp;"199")</f>
        <v>0</v>
      </c>
      <c r="R199" s="1">
        <f ca="1">INDIRECT("Sheet1!R"&amp;"199")</f>
        <v>0</v>
      </c>
      <c r="S199" s="1">
        <f ca="1">INDIRECT("Sheet1!S"&amp;"199")</f>
        <v>0</v>
      </c>
      <c r="T199" s="1">
        <f ca="1">INDIRECT("Sheet1!T"&amp;"199")</f>
        <v>0</v>
      </c>
      <c r="U199" s="1">
        <f ca="1">INDIRECT("Sheet1!U"&amp;"199")</f>
        <v>0</v>
      </c>
      <c r="V199" s="1">
        <f ca="1">INDIRECT("Sheet1!V"&amp;"199")</f>
        <v>0</v>
      </c>
      <c r="W199" s="1">
        <f ca="1">INDIRECT("Sheet1!W"&amp;"199")</f>
        <v>0</v>
      </c>
      <c r="X199" s="1">
        <f ca="1">INDIRECT("Sheet1!X"&amp;"199")</f>
        <v>0</v>
      </c>
      <c r="Y199" s="1">
        <f ca="1">INDIRECT("Sheet1!Y"&amp;"199")</f>
        <v>0</v>
      </c>
      <c r="Z199" s="1">
        <f ca="1">INDIRECT("Sheet1!Z"&amp;"199")</f>
        <v>0</v>
      </c>
      <c r="AA199" s="1">
        <f ca="1">INDIRECT("Sheet1!AA"&amp;"199")</f>
        <v>0</v>
      </c>
      <c r="AB199" s="1">
        <f ca="1">INDIRECT("Sheet1!AB"&amp;"199")</f>
        <v>0</v>
      </c>
      <c r="AC199" s="1">
        <f ca="1">INDIRECT("Sheet1!AC"&amp;"199")</f>
        <v>7.0084419250488281</v>
      </c>
      <c r="AD199" s="1">
        <f ca="1">INDIRECT("Sheet1!AD"&amp;"199")</f>
        <v>0</v>
      </c>
      <c r="AE199" s="1">
        <f ca="1">INDIRECT("Sheet1!AE"&amp;"199")</f>
        <v>0</v>
      </c>
      <c r="AF199" s="1">
        <f ca="1">INDIRECT("Sheet1!AF"&amp;"199")</f>
        <v>0</v>
      </c>
      <c r="AG199" s="1">
        <f ca="1">INDIRECT("Sheet1!AG"&amp;"199")</f>
        <v>7.3278779983520508</v>
      </c>
      <c r="AH199" s="1">
        <f ca="1">INDIRECT("Sheet1!AH"&amp;"199")</f>
        <v>0</v>
      </c>
      <c r="AI199" s="1">
        <f ca="1">INDIRECT("Sheet1!AI"&amp;"199")</f>
        <v>6.7737178802490234</v>
      </c>
    </row>
    <row r="200" spans="1:35" customFormat="1" x14ac:dyDescent="0.25">
      <c r="A200" s="6">
        <f ca="1">INDIRECT("Sheet1!A"&amp;"200")</f>
        <v>45855</v>
      </c>
      <c r="B200" s="1">
        <f ca="1">INDIRECT("Sheet1!B"&amp;"200")</f>
        <v>37.869415283203125</v>
      </c>
      <c r="C200" s="1">
        <f ca="1">INDIRECT("Sheet1!C"&amp;"200")</f>
        <v>0</v>
      </c>
      <c r="D200" s="1">
        <f ca="1">INDIRECT("Sheet1!D"&amp;"200")</f>
        <v>0</v>
      </c>
      <c r="E200" s="1">
        <f ca="1">INDIRECT("Sheet1!E"&amp;"200")</f>
        <v>0</v>
      </c>
      <c r="F200" s="1">
        <f ca="1">INDIRECT("Sheet1!F"&amp;"200")</f>
        <v>6.2832126617431641</v>
      </c>
      <c r="G200" s="1">
        <f ca="1">INDIRECT("Sheet1!G"&amp;"200")</f>
        <v>5.0768022537231445</v>
      </c>
      <c r="H200" s="1">
        <f ca="1">INDIRECT("Sheet1!H"&amp;"200")</f>
        <v>0</v>
      </c>
      <c r="I200" s="1">
        <f ca="1">INDIRECT("Sheet1!I"&amp;"200")</f>
        <v>0</v>
      </c>
      <c r="J200" s="1">
        <f ca="1">INDIRECT("Sheet1!J"&amp;"200")</f>
        <v>7.1030025482177734</v>
      </c>
      <c r="K200" s="1">
        <f ca="1">INDIRECT("Sheet1!K"&amp;"200")</f>
        <v>0</v>
      </c>
      <c r="L200" s="1">
        <f ca="1">INDIRECT("Sheet1!L"&amp;"200")</f>
        <v>0</v>
      </c>
      <c r="M200" s="1">
        <f ca="1">INDIRECT("Sheet1!M"&amp;"200")</f>
        <v>0</v>
      </c>
      <c r="N200" s="1">
        <f ca="1">INDIRECT("Sheet1!N"&amp;"200")</f>
        <v>0</v>
      </c>
      <c r="O200" s="1">
        <f ca="1">INDIRECT("Sheet1!O"&amp;"200")</f>
        <v>0</v>
      </c>
      <c r="P200" s="1">
        <f ca="1">INDIRECT("Sheet1!P"&amp;"200")</f>
        <v>0</v>
      </c>
      <c r="Q200" s="1">
        <f ca="1">INDIRECT("Sheet1!Q"&amp;"200")</f>
        <v>0</v>
      </c>
      <c r="R200" s="1">
        <f ca="1">INDIRECT("Sheet1!R"&amp;"200")</f>
        <v>0</v>
      </c>
      <c r="S200" s="1">
        <f ca="1">INDIRECT("Sheet1!S"&amp;"200")</f>
        <v>0</v>
      </c>
      <c r="T200" s="1">
        <f ca="1">INDIRECT("Sheet1!T"&amp;"200")</f>
        <v>0</v>
      </c>
      <c r="U200" s="1">
        <f ca="1">INDIRECT("Sheet1!U"&amp;"200")</f>
        <v>0</v>
      </c>
      <c r="V200" s="1">
        <f ca="1">INDIRECT("Sheet1!V"&amp;"200")</f>
        <v>0</v>
      </c>
      <c r="W200" s="1">
        <f ca="1">INDIRECT("Sheet1!W"&amp;"200")</f>
        <v>0</v>
      </c>
      <c r="X200" s="1">
        <f ca="1">INDIRECT("Sheet1!X"&amp;"200")</f>
        <v>0</v>
      </c>
      <c r="Y200" s="1">
        <f ca="1">INDIRECT("Sheet1!Y"&amp;"200")</f>
        <v>0</v>
      </c>
      <c r="Z200" s="1">
        <f ca="1">INDIRECT("Sheet1!Z"&amp;"200")</f>
        <v>0</v>
      </c>
      <c r="AA200" s="1">
        <f ca="1">INDIRECT("Sheet1!AA"&amp;"200")</f>
        <v>0</v>
      </c>
      <c r="AB200" s="1">
        <f ca="1">INDIRECT("Sheet1!AB"&amp;"200")</f>
        <v>0</v>
      </c>
      <c r="AC200" s="1">
        <f ca="1">INDIRECT("Sheet1!AC"&amp;"200")</f>
        <v>7.0282907485961914</v>
      </c>
      <c r="AD200" s="1">
        <f ca="1">INDIRECT("Sheet1!AD"&amp;"200")</f>
        <v>0</v>
      </c>
      <c r="AE200" s="1">
        <f ca="1">INDIRECT("Sheet1!AE"&amp;"200")</f>
        <v>0</v>
      </c>
      <c r="AF200" s="1">
        <f ca="1">INDIRECT("Sheet1!AF"&amp;"200")</f>
        <v>0</v>
      </c>
      <c r="AG200" s="1">
        <f ca="1">INDIRECT("Sheet1!AG"&amp;"200")</f>
        <v>7.3378839492797852</v>
      </c>
      <c r="AH200" s="1">
        <f ca="1">INDIRECT("Sheet1!AH"&amp;"200")</f>
        <v>0</v>
      </c>
      <c r="AI200" s="1">
        <f ca="1">INDIRECT("Sheet1!AI"&amp;"200")</f>
        <v>6.7791004180908203</v>
      </c>
    </row>
    <row r="201" spans="1:35" customFormat="1" x14ac:dyDescent="0.25">
      <c r="A201" s="6">
        <f ca="1">INDIRECT("Sheet1!A"&amp;"201")</f>
        <v>45856</v>
      </c>
      <c r="B201" s="1">
        <f ca="1">INDIRECT("Sheet1!B"&amp;"201")</f>
        <v>37.780509948730469</v>
      </c>
      <c r="C201" s="1">
        <f ca="1">INDIRECT("Sheet1!C"&amp;"201")</f>
        <v>0</v>
      </c>
      <c r="D201" s="1">
        <f ca="1">INDIRECT("Sheet1!D"&amp;"201")</f>
        <v>0</v>
      </c>
      <c r="E201" s="1">
        <f ca="1">INDIRECT("Sheet1!E"&amp;"201")</f>
        <v>0</v>
      </c>
      <c r="F201" s="1">
        <f ca="1">INDIRECT("Sheet1!F"&amp;"201")</f>
        <v>6.2813205718994141</v>
      </c>
      <c r="G201" s="1">
        <f ca="1">INDIRECT("Sheet1!G"&amp;"201")</f>
        <v>5.0700788497924805</v>
      </c>
      <c r="H201" s="1">
        <f ca="1">INDIRECT("Sheet1!H"&amp;"201")</f>
        <v>0</v>
      </c>
      <c r="I201" s="1">
        <f ca="1">INDIRECT("Sheet1!I"&amp;"201")</f>
        <v>0</v>
      </c>
      <c r="J201" s="1">
        <f ca="1">INDIRECT("Sheet1!J"&amp;"201")</f>
        <v>7.1060848236083984</v>
      </c>
      <c r="K201" s="1">
        <f ca="1">INDIRECT("Sheet1!K"&amp;"201")</f>
        <v>0</v>
      </c>
      <c r="L201" s="1">
        <f ca="1">INDIRECT("Sheet1!L"&amp;"201")</f>
        <v>0</v>
      </c>
      <c r="M201" s="1">
        <f ca="1">INDIRECT("Sheet1!M"&amp;"201")</f>
        <v>0</v>
      </c>
      <c r="N201" s="1">
        <f ca="1">INDIRECT("Sheet1!N"&amp;"201")</f>
        <v>0</v>
      </c>
      <c r="O201" s="1">
        <f ca="1">INDIRECT("Sheet1!O"&amp;"201")</f>
        <v>0</v>
      </c>
      <c r="P201" s="1">
        <f ca="1">INDIRECT("Sheet1!P"&amp;"201")</f>
        <v>0</v>
      </c>
      <c r="Q201" s="1">
        <f ca="1">INDIRECT("Sheet1!Q"&amp;"201")</f>
        <v>0</v>
      </c>
      <c r="R201" s="1">
        <f ca="1">INDIRECT("Sheet1!R"&amp;"201")</f>
        <v>0</v>
      </c>
      <c r="S201" s="1">
        <f ca="1">INDIRECT("Sheet1!S"&amp;"201")</f>
        <v>0</v>
      </c>
      <c r="T201" s="1">
        <f ca="1">INDIRECT("Sheet1!T"&amp;"201")</f>
        <v>0</v>
      </c>
      <c r="U201" s="1">
        <f ca="1">INDIRECT("Sheet1!U"&amp;"201")</f>
        <v>0</v>
      </c>
      <c r="V201" s="1">
        <f ca="1">INDIRECT("Sheet1!V"&amp;"201")</f>
        <v>0</v>
      </c>
      <c r="W201" s="1">
        <f ca="1">INDIRECT("Sheet1!W"&amp;"201")</f>
        <v>0</v>
      </c>
      <c r="X201" s="1">
        <f ca="1">INDIRECT("Sheet1!X"&amp;"201")</f>
        <v>0</v>
      </c>
      <c r="Y201" s="1">
        <f ca="1">INDIRECT("Sheet1!Y"&amp;"201")</f>
        <v>0</v>
      </c>
      <c r="Z201" s="1">
        <f ca="1">INDIRECT("Sheet1!Z"&amp;"201")</f>
        <v>0</v>
      </c>
      <c r="AA201" s="1">
        <f ca="1">INDIRECT("Sheet1!AA"&amp;"201")</f>
        <v>0</v>
      </c>
      <c r="AB201" s="1">
        <f ca="1">INDIRECT("Sheet1!AB"&amp;"201")</f>
        <v>0</v>
      </c>
      <c r="AC201" s="1">
        <f ca="1">INDIRECT("Sheet1!AC"&amp;"201")</f>
        <v>7.0268316268920898</v>
      </c>
      <c r="AD201" s="1">
        <f ca="1">INDIRECT("Sheet1!AD"&amp;"201")</f>
        <v>0</v>
      </c>
      <c r="AE201" s="1">
        <f ca="1">INDIRECT("Sheet1!AE"&amp;"201")</f>
        <v>0</v>
      </c>
      <c r="AF201" s="1">
        <f ca="1">INDIRECT("Sheet1!AF"&amp;"201")</f>
        <v>0</v>
      </c>
      <c r="AG201" s="1">
        <f ca="1">INDIRECT("Sheet1!AG"&amp;"201")</f>
        <v>7.3354301452636719</v>
      </c>
      <c r="AH201" s="1">
        <f ca="1">INDIRECT("Sheet1!AH"&amp;"201")</f>
        <v>0</v>
      </c>
      <c r="AI201" s="1">
        <f ca="1">INDIRECT("Sheet1!AI"&amp;"201")</f>
        <v>6.7764387130737305</v>
      </c>
    </row>
    <row r="202" spans="1:35" customFormat="1" x14ac:dyDescent="0.25">
      <c r="A202" s="6">
        <f ca="1">INDIRECT("Sheet1!A"&amp;"202")</f>
        <v>45857</v>
      </c>
      <c r="B202" s="1">
        <f ca="1">INDIRECT("Sheet1!B"&amp;"202")</f>
        <v>37.739830017089844</v>
      </c>
      <c r="C202" s="1">
        <f ca="1">INDIRECT("Sheet1!C"&amp;"202")</f>
        <v>0</v>
      </c>
      <c r="D202" s="1">
        <f ca="1">INDIRECT("Sheet1!D"&amp;"202")</f>
        <v>0</v>
      </c>
      <c r="E202" s="1">
        <f ca="1">INDIRECT("Sheet1!E"&amp;"202")</f>
        <v>0</v>
      </c>
      <c r="F202" s="1">
        <f ca="1">INDIRECT("Sheet1!F"&amp;"202")</f>
        <v>6.2811555862426758</v>
      </c>
      <c r="G202" s="1">
        <f ca="1">INDIRECT("Sheet1!G"&amp;"202")</f>
        <v>5.0630550384521484</v>
      </c>
      <c r="H202" s="1">
        <f ca="1">INDIRECT("Sheet1!H"&amp;"202")</f>
        <v>0</v>
      </c>
      <c r="I202" s="1">
        <f ca="1">INDIRECT("Sheet1!I"&amp;"202")</f>
        <v>0</v>
      </c>
      <c r="J202" s="1">
        <f ca="1">INDIRECT("Sheet1!J"&amp;"202")</f>
        <v>7.1007328033447266</v>
      </c>
      <c r="K202" s="1">
        <f ca="1">INDIRECT("Sheet1!K"&amp;"202")</f>
        <v>0</v>
      </c>
      <c r="L202" s="1">
        <f ca="1">INDIRECT("Sheet1!L"&amp;"202")</f>
        <v>0</v>
      </c>
      <c r="M202" s="1">
        <f ca="1">INDIRECT("Sheet1!M"&amp;"202")</f>
        <v>0</v>
      </c>
      <c r="N202" s="1">
        <f ca="1">INDIRECT("Sheet1!N"&amp;"202")</f>
        <v>0</v>
      </c>
      <c r="O202" s="1">
        <f ca="1">INDIRECT("Sheet1!O"&amp;"202")</f>
        <v>0</v>
      </c>
      <c r="P202" s="1">
        <f ca="1">INDIRECT("Sheet1!P"&amp;"202")</f>
        <v>0</v>
      </c>
      <c r="Q202" s="1">
        <f ca="1">INDIRECT("Sheet1!Q"&amp;"202")</f>
        <v>0</v>
      </c>
      <c r="R202" s="1">
        <f ca="1">INDIRECT("Sheet1!R"&amp;"202")</f>
        <v>0</v>
      </c>
      <c r="S202" s="1">
        <f ca="1">INDIRECT("Sheet1!S"&amp;"202")</f>
        <v>0</v>
      </c>
      <c r="T202" s="1">
        <f ca="1">INDIRECT("Sheet1!T"&amp;"202")</f>
        <v>0</v>
      </c>
      <c r="U202" s="1">
        <f ca="1">INDIRECT("Sheet1!U"&amp;"202")</f>
        <v>0</v>
      </c>
      <c r="V202" s="1">
        <f ca="1">INDIRECT("Sheet1!V"&amp;"202")</f>
        <v>0</v>
      </c>
      <c r="W202" s="1">
        <f ca="1">INDIRECT("Sheet1!W"&amp;"202")</f>
        <v>0</v>
      </c>
      <c r="X202" s="1">
        <f ca="1">INDIRECT("Sheet1!X"&amp;"202")</f>
        <v>0</v>
      </c>
      <c r="Y202" s="1">
        <f ca="1">INDIRECT("Sheet1!Y"&amp;"202")</f>
        <v>0</v>
      </c>
      <c r="Z202" s="1">
        <f ca="1">INDIRECT("Sheet1!Z"&amp;"202")</f>
        <v>0</v>
      </c>
      <c r="AA202" s="1">
        <f ca="1">INDIRECT("Sheet1!AA"&amp;"202")</f>
        <v>0</v>
      </c>
      <c r="AB202" s="1">
        <f ca="1">INDIRECT("Sheet1!AB"&amp;"202")</f>
        <v>0</v>
      </c>
      <c r="AC202" s="1">
        <f ca="1">INDIRECT("Sheet1!AC"&amp;"202")</f>
        <v>7.021784782409668</v>
      </c>
      <c r="AD202" s="1">
        <f ca="1">INDIRECT("Sheet1!AD"&amp;"202")</f>
        <v>0</v>
      </c>
      <c r="AE202" s="1">
        <f ca="1">INDIRECT("Sheet1!AE"&amp;"202")</f>
        <v>0</v>
      </c>
      <c r="AF202" s="1">
        <f ca="1">INDIRECT("Sheet1!AF"&amp;"202")</f>
        <v>0</v>
      </c>
      <c r="AG202" s="1">
        <f ca="1">INDIRECT("Sheet1!AG"&amp;"202")</f>
        <v>7.3278007507324219</v>
      </c>
      <c r="AH202" s="1">
        <f ca="1">INDIRECT("Sheet1!AH"&amp;"202")</f>
        <v>0</v>
      </c>
      <c r="AI202" s="1">
        <f ca="1">INDIRECT("Sheet1!AI"&amp;"202")</f>
        <v>6.7718276977539063</v>
      </c>
    </row>
    <row r="203" spans="1:35" customFormat="1" x14ac:dyDescent="0.25">
      <c r="A203" s="6">
        <f ca="1">INDIRECT("Sheet1!A"&amp;"203")</f>
        <v>45858</v>
      </c>
      <c r="B203" s="1">
        <f ca="1">INDIRECT("Sheet1!B"&amp;"203")</f>
        <v>37.711967468261719</v>
      </c>
      <c r="C203" s="1">
        <f ca="1">INDIRECT("Sheet1!C"&amp;"203")</f>
        <v>0</v>
      </c>
      <c r="D203" s="1">
        <f ca="1">INDIRECT("Sheet1!D"&amp;"203")</f>
        <v>0</v>
      </c>
      <c r="E203" s="1">
        <f ca="1">INDIRECT("Sheet1!E"&amp;"203")</f>
        <v>0</v>
      </c>
      <c r="F203" s="1">
        <f ca="1">INDIRECT("Sheet1!F"&amp;"203")</f>
        <v>6.2736606597900391</v>
      </c>
      <c r="G203" s="1">
        <f ca="1">INDIRECT("Sheet1!G"&amp;"203")</f>
        <v>5.0581159591674805</v>
      </c>
      <c r="H203" s="1">
        <f ca="1">INDIRECT("Sheet1!H"&amp;"203")</f>
        <v>0</v>
      </c>
      <c r="I203" s="1">
        <f ca="1">INDIRECT("Sheet1!I"&amp;"203")</f>
        <v>0</v>
      </c>
      <c r="J203" s="1">
        <f ca="1">INDIRECT("Sheet1!J"&amp;"203")</f>
        <v>7.0951395034790039</v>
      </c>
      <c r="K203" s="1">
        <f ca="1">INDIRECT("Sheet1!K"&amp;"203")</f>
        <v>0</v>
      </c>
      <c r="L203" s="1">
        <f ca="1">INDIRECT("Sheet1!L"&amp;"203")</f>
        <v>0</v>
      </c>
      <c r="M203" s="1">
        <f ca="1">INDIRECT("Sheet1!M"&amp;"203")</f>
        <v>0</v>
      </c>
      <c r="N203" s="1">
        <f ca="1">INDIRECT("Sheet1!N"&amp;"203")</f>
        <v>0</v>
      </c>
      <c r="O203" s="1">
        <f ca="1">INDIRECT("Sheet1!O"&amp;"203")</f>
        <v>0</v>
      </c>
      <c r="P203" s="1">
        <f ca="1">INDIRECT("Sheet1!P"&amp;"203")</f>
        <v>0</v>
      </c>
      <c r="Q203" s="1">
        <f ca="1">INDIRECT("Sheet1!Q"&amp;"203")</f>
        <v>0</v>
      </c>
      <c r="R203" s="1">
        <f ca="1">INDIRECT("Sheet1!R"&amp;"203")</f>
        <v>0</v>
      </c>
      <c r="S203" s="1">
        <f ca="1">INDIRECT("Sheet1!S"&amp;"203")</f>
        <v>0</v>
      </c>
      <c r="T203" s="1">
        <f ca="1">INDIRECT("Sheet1!T"&amp;"203")</f>
        <v>0</v>
      </c>
      <c r="U203" s="1">
        <f ca="1">INDIRECT("Sheet1!U"&amp;"203")</f>
        <v>0</v>
      </c>
      <c r="V203" s="1">
        <f ca="1">INDIRECT("Sheet1!V"&amp;"203")</f>
        <v>0</v>
      </c>
      <c r="W203" s="1">
        <f ca="1">INDIRECT("Sheet1!W"&amp;"203")</f>
        <v>0</v>
      </c>
      <c r="X203" s="1">
        <f ca="1">INDIRECT("Sheet1!X"&amp;"203")</f>
        <v>0</v>
      </c>
      <c r="Y203" s="1">
        <f ca="1">INDIRECT("Sheet1!Y"&amp;"203")</f>
        <v>0</v>
      </c>
      <c r="Z203" s="1">
        <f ca="1">INDIRECT("Sheet1!Z"&amp;"203")</f>
        <v>0</v>
      </c>
      <c r="AA203" s="1">
        <f ca="1">INDIRECT("Sheet1!AA"&amp;"203")</f>
        <v>0</v>
      </c>
      <c r="AB203" s="1">
        <f ca="1">INDIRECT("Sheet1!AB"&amp;"203")</f>
        <v>0</v>
      </c>
      <c r="AC203" s="1">
        <f ca="1">INDIRECT("Sheet1!AC"&amp;"203")</f>
        <v>7.019322395324707</v>
      </c>
      <c r="AD203" s="1">
        <f ca="1">INDIRECT("Sheet1!AD"&amp;"203")</f>
        <v>0</v>
      </c>
      <c r="AE203" s="1">
        <f ca="1">INDIRECT("Sheet1!AE"&amp;"203")</f>
        <v>0</v>
      </c>
      <c r="AF203" s="1">
        <f ca="1">INDIRECT("Sheet1!AF"&amp;"203")</f>
        <v>0</v>
      </c>
      <c r="AG203" s="1">
        <f ca="1">INDIRECT("Sheet1!AG"&amp;"203")</f>
        <v>7.3148536682128906</v>
      </c>
      <c r="AH203" s="1">
        <f ca="1">INDIRECT("Sheet1!AH"&amp;"203")</f>
        <v>0</v>
      </c>
      <c r="AI203" s="1">
        <f ca="1">INDIRECT("Sheet1!AI"&amp;"203")</f>
        <v>6.7705907821655273</v>
      </c>
    </row>
    <row r="204" spans="1:35" customFormat="1" x14ac:dyDescent="0.25">
      <c r="A204" s="6">
        <f ca="1">INDIRECT("Sheet1!A"&amp;"204")</f>
        <v>45859</v>
      </c>
      <c r="B204" s="1">
        <f ca="1">INDIRECT("Sheet1!B"&amp;"204")</f>
        <v>37.165664672851563</v>
      </c>
      <c r="C204" s="1">
        <f ca="1">INDIRECT("Sheet1!C"&amp;"204")</f>
        <v>0</v>
      </c>
      <c r="D204" s="1">
        <f ca="1">INDIRECT("Sheet1!D"&amp;"204")</f>
        <v>0</v>
      </c>
      <c r="E204" s="1">
        <f ca="1">INDIRECT("Sheet1!E"&amp;"204")</f>
        <v>0</v>
      </c>
      <c r="F204" s="1">
        <f ca="1">INDIRECT("Sheet1!F"&amp;"204")</f>
        <v>6.2782115936279297</v>
      </c>
      <c r="G204" s="1">
        <f ca="1">INDIRECT("Sheet1!G"&amp;"204")</f>
        <v>2.7615346908569336</v>
      </c>
      <c r="H204" s="1">
        <f ca="1">INDIRECT("Sheet1!H"&amp;"204")</f>
        <v>0</v>
      </c>
      <c r="I204" s="1">
        <f ca="1">INDIRECT("Sheet1!I"&amp;"204")</f>
        <v>0</v>
      </c>
      <c r="J204" s="1">
        <f ca="1">INDIRECT("Sheet1!J"&amp;"204")</f>
        <v>3.8810520172119141</v>
      </c>
      <c r="K204" s="1">
        <f ca="1">INDIRECT("Sheet1!K"&amp;"204")</f>
        <v>0</v>
      </c>
      <c r="L204" s="1">
        <f ca="1">INDIRECT("Sheet1!L"&amp;"204")</f>
        <v>2.6829428672790527</v>
      </c>
      <c r="M204" s="1">
        <f ca="1">INDIRECT("Sheet1!M"&amp;"204")</f>
        <v>0.17079883813858032</v>
      </c>
      <c r="N204" s="1">
        <f ca="1">INDIRECT("Sheet1!N"&amp;"204")</f>
        <v>3.2442545890808105</v>
      </c>
      <c r="O204" s="1">
        <f ca="1">INDIRECT("Sheet1!O"&amp;"204")</f>
        <v>0</v>
      </c>
      <c r="P204" s="1">
        <f ca="1">INDIRECT("Sheet1!P"&amp;"204")</f>
        <v>0</v>
      </c>
      <c r="Q204" s="1">
        <f ca="1">INDIRECT("Sheet1!Q"&amp;"204")</f>
        <v>7.5935125350952148E-2</v>
      </c>
      <c r="R204" s="1">
        <f ca="1">INDIRECT("Sheet1!R"&amp;"204")</f>
        <v>0</v>
      </c>
      <c r="S204" s="1">
        <f ca="1">INDIRECT("Sheet1!S"&amp;"204")</f>
        <v>0</v>
      </c>
      <c r="T204" s="1">
        <f ca="1">INDIRECT("Sheet1!T"&amp;"204")</f>
        <v>0</v>
      </c>
      <c r="U204" s="1">
        <f ca="1">INDIRECT("Sheet1!U"&amp;"204")</f>
        <v>0</v>
      </c>
      <c r="V204" s="1">
        <f ca="1">INDIRECT("Sheet1!V"&amp;"204")</f>
        <v>0</v>
      </c>
      <c r="W204" s="1">
        <f ca="1">INDIRECT("Sheet1!W"&amp;"204")</f>
        <v>0</v>
      </c>
      <c r="X204" s="1">
        <f ca="1">INDIRECT("Sheet1!X"&amp;"204")</f>
        <v>0</v>
      </c>
      <c r="Y204" s="1">
        <f ca="1">INDIRECT("Sheet1!Y"&amp;"204")</f>
        <v>0</v>
      </c>
      <c r="Z204" s="1">
        <f ca="1">INDIRECT("Sheet1!Z"&amp;"204")</f>
        <v>0</v>
      </c>
      <c r="AA204" s="1">
        <f ca="1">INDIRECT("Sheet1!AA"&amp;"204")</f>
        <v>0</v>
      </c>
      <c r="AB204" s="1">
        <f ca="1">INDIRECT("Sheet1!AB"&amp;"204")</f>
        <v>0</v>
      </c>
      <c r="AC204" s="1">
        <f ca="1">INDIRECT("Sheet1!AC"&amp;"204")</f>
        <v>6.7963275909423828</v>
      </c>
      <c r="AD204" s="1">
        <f ca="1">INDIRECT("Sheet1!AD"&amp;"204")</f>
        <v>0</v>
      </c>
      <c r="AE204" s="1">
        <f ca="1">INDIRECT("Sheet1!AE"&amp;"204")</f>
        <v>0</v>
      </c>
      <c r="AF204" s="1">
        <f ca="1">INDIRECT("Sheet1!AF"&amp;"204")</f>
        <v>0</v>
      </c>
      <c r="AG204" s="1">
        <f ca="1">INDIRECT("Sheet1!AG"&amp;"204")</f>
        <v>7.3200607299804688</v>
      </c>
      <c r="AH204" s="1">
        <f ca="1">INDIRECT("Sheet1!AH"&amp;"204")</f>
        <v>0</v>
      </c>
      <c r="AI204" s="1">
        <f ca="1">INDIRECT("Sheet1!AI"&amp;"204")</f>
        <v>3.6928472518920898</v>
      </c>
    </row>
    <row r="205" spans="1:35" customFormat="1" x14ac:dyDescent="0.25">
      <c r="A205" s="6">
        <f ca="1">INDIRECT("Sheet1!A"&amp;"205")</f>
        <v>45860</v>
      </c>
      <c r="B205" s="1">
        <f ca="1">INDIRECT("Sheet1!B"&amp;"205")</f>
        <v>35.382514953613281</v>
      </c>
      <c r="C205" s="1">
        <f ca="1">INDIRECT("Sheet1!C"&amp;"205")</f>
        <v>0</v>
      </c>
      <c r="D205" s="1">
        <f ca="1">INDIRECT("Sheet1!D"&amp;"205")</f>
        <v>0</v>
      </c>
      <c r="E205" s="1">
        <f ca="1">INDIRECT("Sheet1!E"&amp;"205")</f>
        <v>0</v>
      </c>
      <c r="F205" s="1">
        <f ca="1">INDIRECT("Sheet1!F"&amp;"205")</f>
        <v>6.2866554260253906</v>
      </c>
      <c r="G205" s="1">
        <f ca="1">INDIRECT("Sheet1!G"&amp;"205")</f>
        <v>0</v>
      </c>
      <c r="H205" s="1">
        <f ca="1">INDIRECT("Sheet1!H"&amp;"205")</f>
        <v>0</v>
      </c>
      <c r="I205" s="1">
        <f ca="1">INDIRECT("Sheet1!I"&amp;"205")</f>
        <v>2.1124456077814102E-2</v>
      </c>
      <c r="J205" s="1">
        <f ca="1">INDIRECT("Sheet1!J"&amp;"205")</f>
        <v>0</v>
      </c>
      <c r="K205" s="1">
        <f ca="1">INDIRECT("Sheet1!K"&amp;"205")</f>
        <v>0</v>
      </c>
      <c r="L205" s="1">
        <f ca="1">INDIRECT("Sheet1!L"&amp;"205")</f>
        <v>3.5148611068725586</v>
      </c>
      <c r="M205" s="1">
        <f ca="1">INDIRECT("Sheet1!M"&amp;"205")</f>
        <v>5.0391988754272461</v>
      </c>
      <c r="N205" s="1">
        <f ca="1">INDIRECT("Sheet1!N"&amp;"205")</f>
        <v>6.7570648193359375</v>
      </c>
      <c r="O205" s="1">
        <f ca="1">INDIRECT("Sheet1!O"&amp;"205")</f>
        <v>5.6683244705200195</v>
      </c>
      <c r="P205" s="1">
        <f ca="1">INDIRECT("Sheet1!P"&amp;"205")</f>
        <v>0</v>
      </c>
      <c r="Q205" s="1">
        <f ca="1">INDIRECT("Sheet1!Q"&amp;"205")</f>
        <v>0</v>
      </c>
      <c r="R205" s="1">
        <f ca="1">INDIRECT("Sheet1!R"&amp;"205")</f>
        <v>0</v>
      </c>
      <c r="S205" s="1">
        <f ca="1">INDIRECT("Sheet1!S"&amp;"205")</f>
        <v>0</v>
      </c>
      <c r="T205" s="1">
        <f ca="1">INDIRECT("Sheet1!T"&amp;"205")</f>
        <v>0</v>
      </c>
      <c r="U205" s="1">
        <f ca="1">INDIRECT("Sheet1!U"&amp;"205")</f>
        <v>0</v>
      </c>
      <c r="V205" s="1">
        <f ca="1">INDIRECT("Sheet1!V"&amp;"205")</f>
        <v>0</v>
      </c>
      <c r="W205" s="1">
        <f ca="1">INDIRECT("Sheet1!W"&amp;"205")</f>
        <v>4.0718746185302734</v>
      </c>
      <c r="X205" s="1">
        <f ca="1">INDIRECT("Sheet1!X"&amp;"205")</f>
        <v>0</v>
      </c>
      <c r="Y205" s="1">
        <f ca="1">INDIRECT("Sheet1!Y"&amp;"205")</f>
        <v>0</v>
      </c>
      <c r="Z205" s="1">
        <f ca="1">INDIRECT("Sheet1!Z"&amp;"205")</f>
        <v>0</v>
      </c>
      <c r="AA205" s="1">
        <f ca="1">INDIRECT("Sheet1!AA"&amp;"205")</f>
        <v>0</v>
      </c>
      <c r="AB205" s="1">
        <f ca="1">INDIRECT("Sheet1!AB"&amp;"205")</f>
        <v>0</v>
      </c>
      <c r="AC205" s="1">
        <f ca="1">INDIRECT("Sheet1!AC"&amp;"205")</f>
        <v>0</v>
      </c>
      <c r="AD205" s="1">
        <f ca="1">INDIRECT("Sheet1!AD"&amp;"205")</f>
        <v>2.2765178680419922</v>
      </c>
      <c r="AE205" s="1">
        <f ca="1">INDIRECT("Sheet1!AE"&amp;"205")</f>
        <v>0</v>
      </c>
      <c r="AF205" s="1">
        <f ca="1">INDIRECT("Sheet1!AF"&amp;"205")</f>
        <v>0</v>
      </c>
      <c r="AG205" s="1">
        <f ca="1">INDIRECT("Sheet1!AG"&amp;"205")</f>
        <v>3.0107908248901367</v>
      </c>
      <c r="AH205" s="1">
        <f ca="1">INDIRECT("Sheet1!AH"&amp;"205")</f>
        <v>0</v>
      </c>
      <c r="AI205" s="1">
        <f ca="1">INDIRECT("Sheet1!AI"&amp;"205")</f>
        <v>0</v>
      </c>
    </row>
    <row r="206" spans="1:35" customFormat="1" x14ac:dyDescent="0.25">
      <c r="A206" s="6">
        <f ca="1">INDIRECT("Sheet1!A"&amp;"206")</f>
        <v>45861</v>
      </c>
      <c r="B206" s="1">
        <f ca="1">INDIRECT("Sheet1!B"&amp;"206")</f>
        <v>21.227626800537109</v>
      </c>
      <c r="C206" s="1">
        <f ca="1">INDIRECT("Sheet1!C"&amp;"206")</f>
        <v>0</v>
      </c>
      <c r="D206" s="1">
        <f ca="1">INDIRECT("Sheet1!D"&amp;"206")</f>
        <v>0</v>
      </c>
      <c r="E206" s="1">
        <f ca="1">INDIRECT("Sheet1!E"&amp;"206")</f>
        <v>0</v>
      </c>
      <c r="F206" s="1">
        <f ca="1">INDIRECT("Sheet1!F"&amp;"206")</f>
        <v>2.2012786865234375</v>
      </c>
      <c r="G206" s="1">
        <f ca="1">INDIRECT("Sheet1!G"&amp;"206")</f>
        <v>0.2046661376953125</v>
      </c>
      <c r="H206" s="1">
        <f ca="1">INDIRECT("Sheet1!H"&amp;"206")</f>
        <v>0.10647612810134888</v>
      </c>
      <c r="I206" s="1">
        <f ca="1">INDIRECT("Sheet1!I"&amp;"206")</f>
        <v>1.2102355249226093E-3</v>
      </c>
      <c r="J206" s="1">
        <f ca="1">INDIRECT("Sheet1!J"&amp;"206")</f>
        <v>2.9225597381591797</v>
      </c>
      <c r="K206" s="1">
        <f ca="1">INDIRECT("Sheet1!K"&amp;"206")</f>
        <v>0</v>
      </c>
      <c r="L206" s="1">
        <f ca="1">INDIRECT("Sheet1!L"&amp;"206")</f>
        <v>4.1232320654671639E-5</v>
      </c>
      <c r="M206" s="1">
        <f ca="1">INDIRECT("Sheet1!M"&amp;"206")</f>
        <v>3.9901094436645508</v>
      </c>
      <c r="N206" s="1">
        <f ca="1">INDIRECT("Sheet1!N"&amp;"206")</f>
        <v>2.2939529418945313</v>
      </c>
      <c r="O206" s="1">
        <f ca="1">INDIRECT("Sheet1!O"&amp;"206")</f>
        <v>5.7528352737426758</v>
      </c>
      <c r="P206" s="1">
        <f ca="1">INDIRECT("Sheet1!P"&amp;"206")</f>
        <v>0</v>
      </c>
      <c r="Q206" s="1">
        <f ca="1">INDIRECT("Sheet1!Q"&amp;"206")</f>
        <v>2.8506059646606445</v>
      </c>
      <c r="R206" s="1">
        <f ca="1">INDIRECT("Sheet1!R"&amp;"206")</f>
        <v>0</v>
      </c>
      <c r="S206" s="1">
        <f ca="1">INDIRECT("Sheet1!S"&amp;"206")</f>
        <v>0</v>
      </c>
      <c r="T206" s="1">
        <f ca="1">INDIRECT("Sheet1!T"&amp;"206")</f>
        <v>0</v>
      </c>
      <c r="U206" s="1">
        <f ca="1">INDIRECT("Sheet1!U"&amp;"206")</f>
        <v>0</v>
      </c>
      <c r="V206" s="1">
        <f ca="1">INDIRECT("Sheet1!V"&amp;"206")</f>
        <v>2.3072168231010437E-2</v>
      </c>
      <c r="W206" s="1">
        <f ca="1">INDIRECT("Sheet1!W"&amp;"206")</f>
        <v>2.5166993141174316</v>
      </c>
      <c r="X206" s="1">
        <f ca="1">INDIRECT("Sheet1!X"&amp;"206")</f>
        <v>0</v>
      </c>
      <c r="Y206" s="1">
        <f ca="1">INDIRECT("Sheet1!Y"&amp;"206")</f>
        <v>0</v>
      </c>
      <c r="Z206" s="1">
        <f ca="1">INDIRECT("Sheet1!Z"&amp;"206")</f>
        <v>0</v>
      </c>
      <c r="AA206" s="1">
        <f ca="1">INDIRECT("Sheet1!AA"&amp;"206")</f>
        <v>0</v>
      </c>
      <c r="AB206" s="1">
        <f ca="1">INDIRECT("Sheet1!AB"&amp;"206")</f>
        <v>0</v>
      </c>
      <c r="AC206" s="1">
        <f ca="1">INDIRECT("Sheet1!AC"&amp;"206")</f>
        <v>0</v>
      </c>
      <c r="AD206" s="1">
        <f ca="1">INDIRECT("Sheet1!AD"&amp;"206")</f>
        <v>2.1505851745605469</v>
      </c>
      <c r="AE206" s="1">
        <f ca="1">INDIRECT("Sheet1!AE"&amp;"206")</f>
        <v>0</v>
      </c>
      <c r="AF206" s="1">
        <f ca="1">INDIRECT("Sheet1!AF"&amp;"206")</f>
        <v>0</v>
      </c>
      <c r="AG206" s="1">
        <f ca="1">INDIRECT("Sheet1!AG"&amp;"206")</f>
        <v>0</v>
      </c>
      <c r="AH206" s="1">
        <f ca="1">INDIRECT("Sheet1!AH"&amp;"206")</f>
        <v>0</v>
      </c>
      <c r="AI206" s="1">
        <f ca="1">INDIRECT("Sheet1!AI"&amp;"206")</f>
        <v>0</v>
      </c>
    </row>
    <row r="207" spans="1:35" customFormat="1" x14ac:dyDescent="0.25">
      <c r="A207" s="6">
        <f ca="1">INDIRECT("Sheet1!A"&amp;"207")</f>
        <v>45862</v>
      </c>
      <c r="B207" s="1">
        <f ca="1">INDIRECT("Sheet1!B"&amp;"207")</f>
        <v>0</v>
      </c>
      <c r="C207" s="1">
        <f ca="1">INDIRECT("Sheet1!C"&amp;"207")</f>
        <v>0</v>
      </c>
      <c r="D207" s="1">
        <f ca="1">INDIRECT("Sheet1!D"&amp;"207")</f>
        <v>0</v>
      </c>
      <c r="E207" s="1">
        <f ca="1">INDIRECT("Sheet1!E"&amp;"207")</f>
        <v>0</v>
      </c>
      <c r="F207" s="1">
        <f ca="1">INDIRECT("Sheet1!F"&amp;"207")</f>
        <v>0</v>
      </c>
      <c r="G207" s="1">
        <f ca="1">INDIRECT("Sheet1!G"&amp;"207")</f>
        <v>0</v>
      </c>
      <c r="H207" s="1">
        <f ca="1">INDIRECT("Sheet1!H"&amp;"207")</f>
        <v>0</v>
      </c>
      <c r="I207" s="1">
        <f ca="1">INDIRECT("Sheet1!I"&amp;"207")</f>
        <v>0</v>
      </c>
      <c r="J207" s="1">
        <f ca="1">INDIRECT("Sheet1!J"&amp;"207")</f>
        <v>0</v>
      </c>
      <c r="K207" s="1">
        <f ca="1">INDIRECT("Sheet1!K"&amp;"207")</f>
        <v>0</v>
      </c>
      <c r="L207" s="1">
        <f ca="1">INDIRECT("Sheet1!L"&amp;"207")</f>
        <v>0</v>
      </c>
      <c r="M207" s="1">
        <f ca="1">INDIRECT("Sheet1!M"&amp;"207")</f>
        <v>0</v>
      </c>
      <c r="N207" s="1">
        <f ca="1">INDIRECT("Sheet1!N"&amp;"207")</f>
        <v>0</v>
      </c>
      <c r="O207" s="1">
        <f ca="1">INDIRECT("Sheet1!O"&amp;"207")</f>
        <v>0</v>
      </c>
      <c r="P207" s="1">
        <f ca="1">INDIRECT("Sheet1!P"&amp;"207")</f>
        <v>0</v>
      </c>
      <c r="Q207" s="1">
        <f ca="1">INDIRECT("Sheet1!Q"&amp;"207")</f>
        <v>0</v>
      </c>
      <c r="R207" s="1">
        <f ca="1">INDIRECT("Sheet1!R"&amp;"207")</f>
        <v>0</v>
      </c>
      <c r="S207" s="1">
        <f ca="1">INDIRECT("Sheet1!S"&amp;"207")</f>
        <v>0</v>
      </c>
      <c r="T207" s="1">
        <f ca="1">INDIRECT("Sheet1!T"&amp;"207")</f>
        <v>0</v>
      </c>
      <c r="U207" s="1">
        <f ca="1">INDIRECT("Sheet1!U"&amp;"207")</f>
        <v>0</v>
      </c>
      <c r="V207" s="1">
        <f ca="1">INDIRECT("Sheet1!V"&amp;"207")</f>
        <v>0</v>
      </c>
      <c r="W207" s="1">
        <f ca="1">INDIRECT("Sheet1!W"&amp;"207")</f>
        <v>0</v>
      </c>
      <c r="X207" s="1">
        <f ca="1">INDIRECT("Sheet1!X"&amp;"207")</f>
        <v>0</v>
      </c>
      <c r="Y207" s="1">
        <f ca="1">INDIRECT("Sheet1!Y"&amp;"207")</f>
        <v>0</v>
      </c>
      <c r="Z207" s="1">
        <f ca="1">INDIRECT("Sheet1!Z"&amp;"207")</f>
        <v>0</v>
      </c>
      <c r="AA207" s="1">
        <f ca="1">INDIRECT("Sheet1!AA"&amp;"207")</f>
        <v>0</v>
      </c>
      <c r="AB207" s="1">
        <f ca="1">INDIRECT("Sheet1!AB"&amp;"207")</f>
        <v>0</v>
      </c>
      <c r="AC207" s="1">
        <f ca="1">INDIRECT("Sheet1!AC"&amp;"207")</f>
        <v>0</v>
      </c>
      <c r="AD207" s="1">
        <f ca="1">INDIRECT("Sheet1!AD"&amp;"207")</f>
        <v>0</v>
      </c>
      <c r="AE207" s="1">
        <f ca="1">INDIRECT("Sheet1!AE"&amp;"207")</f>
        <v>0</v>
      </c>
      <c r="AF207" s="1">
        <f ca="1">INDIRECT("Sheet1!AF"&amp;"207")</f>
        <v>0</v>
      </c>
      <c r="AG207" s="1">
        <f ca="1">INDIRECT("Sheet1!AG"&amp;"207")</f>
        <v>0</v>
      </c>
      <c r="AH207" s="1">
        <f ca="1">INDIRECT("Sheet1!AH"&amp;"207")</f>
        <v>0</v>
      </c>
      <c r="AI207" s="1">
        <f ca="1">INDIRECT("Sheet1!AI"&amp;"207")</f>
        <v>0</v>
      </c>
    </row>
    <row r="208" spans="1:35" customFormat="1" x14ac:dyDescent="0.25">
      <c r="A208" s="6">
        <f ca="1">INDIRECT("Sheet1!A"&amp;"208")</f>
        <v>45863</v>
      </c>
      <c r="B208" s="1">
        <f ca="1">INDIRECT("Sheet1!B"&amp;"208")</f>
        <v>26.499362945556641</v>
      </c>
      <c r="C208" s="1">
        <f ca="1">INDIRECT("Sheet1!C"&amp;"208")</f>
        <v>0</v>
      </c>
      <c r="D208" s="1">
        <f ca="1">INDIRECT("Sheet1!D"&amp;"208")</f>
        <v>0</v>
      </c>
      <c r="E208" s="1">
        <f ca="1">INDIRECT("Sheet1!E"&amp;"208")</f>
        <v>0</v>
      </c>
      <c r="F208" s="1">
        <f ca="1">INDIRECT("Sheet1!F"&amp;"208")</f>
        <v>4.3219509124755859</v>
      </c>
      <c r="G208" s="1">
        <f ca="1">INDIRECT("Sheet1!G"&amp;"208")</f>
        <v>0</v>
      </c>
      <c r="H208" s="1">
        <f ca="1">INDIRECT("Sheet1!H"&amp;"208")</f>
        <v>0</v>
      </c>
      <c r="I208" s="1">
        <f ca="1">INDIRECT("Sheet1!I"&amp;"208")</f>
        <v>7.0606637746095657E-3</v>
      </c>
      <c r="J208" s="1">
        <f ca="1">INDIRECT("Sheet1!J"&amp;"208")</f>
        <v>4.5331029891967773</v>
      </c>
      <c r="K208" s="1">
        <f ca="1">INDIRECT("Sheet1!K"&amp;"208")</f>
        <v>0</v>
      </c>
      <c r="L208" s="1">
        <f ca="1">INDIRECT("Sheet1!L"&amp;"208")</f>
        <v>3.5358438491821289</v>
      </c>
      <c r="M208" s="1">
        <f ca="1">INDIRECT("Sheet1!M"&amp;"208")</f>
        <v>0</v>
      </c>
      <c r="N208" s="1">
        <f ca="1">INDIRECT("Sheet1!N"&amp;"208")</f>
        <v>3.9702229499816895</v>
      </c>
      <c r="O208" s="1">
        <f ca="1">INDIRECT("Sheet1!O"&amp;"208")</f>
        <v>1.937899112701416</v>
      </c>
      <c r="P208" s="1">
        <f ca="1">INDIRECT("Sheet1!P"&amp;"208")</f>
        <v>0</v>
      </c>
      <c r="Q208" s="1">
        <f ca="1">INDIRECT("Sheet1!Q"&amp;"208")</f>
        <v>4.3935880661010742</v>
      </c>
      <c r="R208" s="1">
        <f ca="1">INDIRECT("Sheet1!R"&amp;"208")</f>
        <v>0</v>
      </c>
      <c r="S208" s="1">
        <f ca="1">INDIRECT("Sheet1!S"&amp;"208")</f>
        <v>0</v>
      </c>
      <c r="T208" s="1">
        <f ca="1">INDIRECT("Sheet1!T"&amp;"208")</f>
        <v>3.8128824234008789</v>
      </c>
      <c r="U208" s="1">
        <f ca="1">INDIRECT("Sheet1!U"&amp;"208")</f>
        <v>0</v>
      </c>
      <c r="V208" s="1">
        <f ca="1">INDIRECT("Sheet1!V"&amp;"208")</f>
        <v>0</v>
      </c>
      <c r="W208" s="1">
        <f ca="1">INDIRECT("Sheet1!W"&amp;"208")</f>
        <v>0</v>
      </c>
      <c r="X208" s="1">
        <f ca="1">INDIRECT("Sheet1!X"&amp;"208")</f>
        <v>0</v>
      </c>
      <c r="Y208" s="1">
        <f ca="1">INDIRECT("Sheet1!Y"&amp;"208")</f>
        <v>0</v>
      </c>
      <c r="Z208" s="1">
        <f ca="1">INDIRECT("Sheet1!Z"&amp;"208")</f>
        <v>4.2407395085319877E-4</v>
      </c>
      <c r="AA208" s="1">
        <f ca="1">INDIRECT("Sheet1!AA"&amp;"208")</f>
        <v>0</v>
      </c>
      <c r="AB208" s="1">
        <f ca="1">INDIRECT("Sheet1!AB"&amp;"208")</f>
        <v>0</v>
      </c>
      <c r="AC208" s="1">
        <f ca="1">INDIRECT("Sheet1!AC"&amp;"208")</f>
        <v>6.8133953027427197E-4</v>
      </c>
      <c r="AD208" s="1">
        <f ca="1">INDIRECT("Sheet1!AD"&amp;"208")</f>
        <v>0</v>
      </c>
      <c r="AE208" s="1">
        <f ca="1">INDIRECT("Sheet1!AE"&amp;"208")</f>
        <v>0</v>
      </c>
      <c r="AF208" s="1">
        <f ca="1">INDIRECT("Sheet1!AF"&amp;"208")</f>
        <v>0</v>
      </c>
      <c r="AG208" s="1">
        <f ca="1">INDIRECT("Sheet1!AG"&amp;"208")</f>
        <v>0</v>
      </c>
      <c r="AH208" s="1">
        <f ca="1">INDIRECT("Sheet1!AH"&amp;"208")</f>
        <v>0</v>
      </c>
      <c r="AI208" s="1">
        <f ca="1">INDIRECT("Sheet1!AI"&amp;"208")</f>
        <v>0</v>
      </c>
    </row>
    <row r="209" spans="1:35" customFormat="1" x14ac:dyDescent="0.25">
      <c r="A209" s="6">
        <f ca="1">INDIRECT("Sheet1!A"&amp;"209")</f>
        <v>45864</v>
      </c>
      <c r="B209" s="1">
        <f ca="1">INDIRECT("Sheet1!B"&amp;"209")</f>
        <v>41.158729553222656</v>
      </c>
      <c r="C209" s="1">
        <f ca="1">INDIRECT("Sheet1!C"&amp;"209")</f>
        <v>0</v>
      </c>
      <c r="D209" s="1">
        <f ca="1">INDIRECT("Sheet1!D"&amp;"209")</f>
        <v>0</v>
      </c>
      <c r="E209" s="1">
        <f ca="1">INDIRECT("Sheet1!E"&amp;"209")</f>
        <v>0</v>
      </c>
      <c r="F209" s="1">
        <f ca="1">INDIRECT("Sheet1!F"&amp;"209")</f>
        <v>6.1419754028320313</v>
      </c>
      <c r="G209" s="1">
        <f ca="1">INDIRECT("Sheet1!G"&amp;"209")</f>
        <v>0</v>
      </c>
      <c r="H209" s="1">
        <f ca="1">INDIRECT("Sheet1!H"&amp;"209")</f>
        <v>0</v>
      </c>
      <c r="I209" s="1">
        <f ca="1">INDIRECT("Sheet1!I"&amp;"209")</f>
        <v>0</v>
      </c>
      <c r="J209" s="1">
        <f ca="1">INDIRECT("Sheet1!J"&amp;"209")</f>
        <v>6.9690065383911133</v>
      </c>
      <c r="K209" s="1">
        <f ca="1">INDIRECT("Sheet1!K"&amp;"209")</f>
        <v>0</v>
      </c>
      <c r="L209" s="1">
        <f ca="1">INDIRECT("Sheet1!L"&amp;"209")</f>
        <v>5.5586071014404297</v>
      </c>
      <c r="M209" s="1">
        <f ca="1">INDIRECT("Sheet1!M"&amp;"209")</f>
        <v>0</v>
      </c>
      <c r="N209" s="1">
        <f ca="1">INDIRECT("Sheet1!N"&amp;"209")</f>
        <v>6.0532751083374023</v>
      </c>
      <c r="O209" s="1">
        <f ca="1">INDIRECT("Sheet1!O"&amp;"209")</f>
        <v>6.0875997543334961</v>
      </c>
      <c r="P209" s="1">
        <f ca="1">INDIRECT("Sheet1!P"&amp;"209")</f>
        <v>0</v>
      </c>
      <c r="Q209" s="1">
        <f ca="1">INDIRECT("Sheet1!Q"&amp;"209")</f>
        <v>6.698918342590332</v>
      </c>
      <c r="R209" s="1">
        <f ca="1">INDIRECT("Sheet1!R"&amp;"209")</f>
        <v>0</v>
      </c>
      <c r="S209" s="1">
        <f ca="1">INDIRECT("Sheet1!S"&amp;"209")</f>
        <v>0</v>
      </c>
      <c r="T209" s="1">
        <f ca="1">INDIRECT("Sheet1!T"&amp;"209")</f>
        <v>5.9561529159545898</v>
      </c>
      <c r="U209" s="1">
        <f ca="1">INDIRECT("Sheet1!U"&amp;"209")</f>
        <v>0</v>
      </c>
      <c r="V209" s="1">
        <f ca="1">INDIRECT("Sheet1!V"&amp;"209")</f>
        <v>0</v>
      </c>
      <c r="W209" s="1">
        <f ca="1">INDIRECT("Sheet1!W"&amp;"209")</f>
        <v>0</v>
      </c>
      <c r="X209" s="1">
        <f ca="1">INDIRECT("Sheet1!X"&amp;"209")</f>
        <v>0</v>
      </c>
      <c r="Y209" s="1">
        <f ca="1">INDIRECT("Sheet1!Y"&amp;"209")</f>
        <v>0</v>
      </c>
      <c r="Z209" s="1">
        <f ca="1">INDIRECT("Sheet1!Z"&amp;"209")</f>
        <v>0</v>
      </c>
      <c r="AA209" s="1">
        <f ca="1">INDIRECT("Sheet1!AA"&amp;"209")</f>
        <v>0</v>
      </c>
      <c r="AB209" s="1">
        <f ca="1">INDIRECT("Sheet1!AB"&amp;"209")</f>
        <v>0</v>
      </c>
      <c r="AC209" s="1">
        <f ca="1">INDIRECT("Sheet1!AC"&amp;"209")</f>
        <v>0</v>
      </c>
      <c r="AD209" s="1">
        <f ca="1">INDIRECT("Sheet1!AD"&amp;"209")</f>
        <v>0</v>
      </c>
      <c r="AE209" s="1">
        <f ca="1">INDIRECT("Sheet1!AE"&amp;"209")</f>
        <v>0</v>
      </c>
      <c r="AF209" s="1">
        <f ca="1">INDIRECT("Sheet1!AF"&amp;"209")</f>
        <v>0</v>
      </c>
      <c r="AG209" s="1">
        <f ca="1">INDIRECT("Sheet1!AG"&amp;"209")</f>
        <v>0</v>
      </c>
      <c r="AH209" s="1">
        <f ca="1">INDIRECT("Sheet1!AH"&amp;"209")</f>
        <v>0</v>
      </c>
      <c r="AI209" s="1">
        <f ca="1">INDIRECT("Sheet1!AI"&amp;"209")</f>
        <v>0</v>
      </c>
    </row>
    <row r="210" spans="1:35" customFormat="1" x14ac:dyDescent="0.25">
      <c r="A210" s="6">
        <f ca="1">INDIRECT("Sheet1!A"&amp;"210")</f>
        <v>45865</v>
      </c>
      <c r="B210" s="1">
        <f ca="1">INDIRECT("Sheet1!B"&amp;"210")</f>
        <v>40.772857666015625</v>
      </c>
      <c r="C210" s="1">
        <f ca="1">INDIRECT("Sheet1!C"&amp;"210")</f>
        <v>0</v>
      </c>
      <c r="D210" s="1">
        <f ca="1">INDIRECT("Sheet1!D"&amp;"210")</f>
        <v>0</v>
      </c>
      <c r="E210" s="1">
        <f ca="1">INDIRECT("Sheet1!E"&amp;"210")</f>
        <v>0</v>
      </c>
      <c r="F210" s="1">
        <f ca="1">INDIRECT("Sheet1!F"&amp;"210")</f>
        <v>6.0969696044921875</v>
      </c>
      <c r="G210" s="1">
        <f ca="1">INDIRECT("Sheet1!G"&amp;"210")</f>
        <v>0</v>
      </c>
      <c r="H210" s="1">
        <f ca="1">INDIRECT("Sheet1!H"&amp;"210")</f>
        <v>0</v>
      </c>
      <c r="I210" s="1">
        <f ca="1">INDIRECT("Sheet1!I"&amp;"210")</f>
        <v>0</v>
      </c>
      <c r="J210" s="1">
        <f ca="1">INDIRECT("Sheet1!J"&amp;"210")</f>
        <v>6.9023199081420898</v>
      </c>
      <c r="K210" s="1">
        <f ca="1">INDIRECT("Sheet1!K"&amp;"210")</f>
        <v>0</v>
      </c>
      <c r="L210" s="1">
        <f ca="1">INDIRECT("Sheet1!L"&amp;"210")</f>
        <v>5.5011386871337891</v>
      </c>
      <c r="M210" s="1">
        <f ca="1">INDIRECT("Sheet1!M"&amp;"210")</f>
        <v>0</v>
      </c>
      <c r="N210" s="1">
        <f ca="1">INDIRECT("Sheet1!N"&amp;"210")</f>
        <v>5.9868869781494141</v>
      </c>
      <c r="O210" s="1">
        <f ca="1">INDIRECT("Sheet1!O"&amp;"210")</f>
        <v>6.0057487487792969</v>
      </c>
      <c r="P210" s="1">
        <f ca="1">INDIRECT("Sheet1!P"&amp;"210")</f>
        <v>0</v>
      </c>
      <c r="Q210" s="1">
        <f ca="1">INDIRECT("Sheet1!Q"&amp;"210")</f>
        <v>6.6450824737548828</v>
      </c>
      <c r="R210" s="1">
        <f ca="1">INDIRECT("Sheet1!R"&amp;"210")</f>
        <v>0</v>
      </c>
      <c r="S210" s="1">
        <f ca="1">INDIRECT("Sheet1!S"&amp;"210")</f>
        <v>0</v>
      </c>
      <c r="T210" s="1">
        <f ca="1">INDIRECT("Sheet1!T"&amp;"210")</f>
        <v>5.9345293045043945</v>
      </c>
      <c r="U210" s="1">
        <f ca="1">INDIRECT("Sheet1!U"&amp;"210")</f>
        <v>0</v>
      </c>
      <c r="V210" s="1">
        <f ca="1">INDIRECT("Sheet1!V"&amp;"210")</f>
        <v>0</v>
      </c>
      <c r="W210" s="1">
        <f ca="1">INDIRECT("Sheet1!W"&amp;"210")</f>
        <v>0</v>
      </c>
      <c r="X210" s="1">
        <f ca="1">INDIRECT("Sheet1!X"&amp;"210")</f>
        <v>0</v>
      </c>
      <c r="Y210" s="1">
        <f ca="1">INDIRECT("Sheet1!Y"&amp;"210")</f>
        <v>0</v>
      </c>
      <c r="Z210" s="1">
        <f ca="1">INDIRECT("Sheet1!Z"&amp;"210")</f>
        <v>0</v>
      </c>
      <c r="AA210" s="1">
        <f ca="1">INDIRECT("Sheet1!AA"&amp;"210")</f>
        <v>0</v>
      </c>
      <c r="AB210" s="1">
        <f ca="1">INDIRECT("Sheet1!AB"&amp;"210")</f>
        <v>0</v>
      </c>
      <c r="AC210" s="1">
        <f ca="1">INDIRECT("Sheet1!AC"&amp;"210")</f>
        <v>0</v>
      </c>
      <c r="AD210" s="1">
        <f ca="1">INDIRECT("Sheet1!AD"&amp;"210")</f>
        <v>0</v>
      </c>
      <c r="AE210" s="1">
        <f ca="1">INDIRECT("Sheet1!AE"&amp;"210")</f>
        <v>0</v>
      </c>
      <c r="AF210" s="1">
        <f ca="1">INDIRECT("Sheet1!AF"&amp;"210")</f>
        <v>0</v>
      </c>
      <c r="AG210" s="1">
        <f ca="1">INDIRECT("Sheet1!AG"&amp;"210")</f>
        <v>0</v>
      </c>
      <c r="AH210" s="1">
        <f ca="1">INDIRECT("Sheet1!AH"&amp;"210")</f>
        <v>0</v>
      </c>
      <c r="AI210" s="1">
        <f ca="1">INDIRECT("Sheet1!AI"&amp;"210")</f>
        <v>0</v>
      </c>
    </row>
    <row r="211" spans="1:35" customFormat="1" x14ac:dyDescent="0.25">
      <c r="A211" s="6">
        <f ca="1">INDIRECT("Sheet1!A"&amp;"211")</f>
        <v>45866</v>
      </c>
      <c r="B211" s="1">
        <f ca="1">INDIRECT("Sheet1!B"&amp;"211")</f>
        <v>40.758926391601563</v>
      </c>
      <c r="C211" s="1">
        <f ca="1">INDIRECT("Sheet1!C"&amp;"211")</f>
        <v>0</v>
      </c>
      <c r="D211" s="1">
        <f ca="1">INDIRECT("Sheet1!D"&amp;"211")</f>
        <v>0</v>
      </c>
      <c r="E211" s="1">
        <f ca="1">INDIRECT("Sheet1!E"&amp;"211")</f>
        <v>0</v>
      </c>
      <c r="F211" s="1">
        <f ca="1">INDIRECT("Sheet1!F"&amp;"211")</f>
        <v>2.4930744171142578</v>
      </c>
      <c r="G211" s="1">
        <f ca="1">INDIRECT("Sheet1!G"&amp;"211")</f>
        <v>2.655573844909668</v>
      </c>
      <c r="H211" s="1">
        <f ca="1">INDIRECT("Sheet1!H"&amp;"211")</f>
        <v>8.3452612161636353E-2</v>
      </c>
      <c r="I211" s="1">
        <f ca="1">INDIRECT("Sheet1!I"&amp;"211")</f>
        <v>2.1951429545879364E-2</v>
      </c>
      <c r="J211" s="1">
        <f ca="1">INDIRECT("Sheet1!J"&amp;"211")</f>
        <v>5.7579183578491211</v>
      </c>
      <c r="K211" s="1">
        <f ca="1">INDIRECT("Sheet1!K"&amp;"211")</f>
        <v>0</v>
      </c>
      <c r="L211" s="1">
        <f ca="1">INDIRECT("Sheet1!L"&amp;"211")</f>
        <v>2.4845051765441895</v>
      </c>
      <c r="M211" s="1">
        <f ca="1">INDIRECT("Sheet1!M"&amp;"211")</f>
        <v>0.19621306657791138</v>
      </c>
      <c r="N211" s="1">
        <f ca="1">INDIRECT("Sheet1!N"&amp;"211")</f>
        <v>2.7804818153381348</v>
      </c>
      <c r="O211" s="1">
        <f ca="1">INDIRECT("Sheet1!O"&amp;"211")</f>
        <v>5.9581584930419922</v>
      </c>
      <c r="P211" s="1">
        <f ca="1">INDIRECT("Sheet1!P"&amp;"211")</f>
        <v>0.24915695190429688</v>
      </c>
      <c r="Q211" s="1">
        <f ca="1">INDIRECT("Sheet1!Q"&amp;"211")</f>
        <v>3.0662226676940918</v>
      </c>
      <c r="R211" s="1">
        <f ca="1">INDIRECT("Sheet1!R"&amp;"211")</f>
        <v>0</v>
      </c>
      <c r="S211" s="1">
        <f ca="1">INDIRECT("Sheet1!S"&amp;"211")</f>
        <v>0</v>
      </c>
      <c r="T211" s="1">
        <f ca="1">INDIRECT("Sheet1!T"&amp;"211")</f>
        <v>2.8100066184997559</v>
      </c>
      <c r="U211" s="1">
        <f ca="1">INDIRECT("Sheet1!U"&amp;"211")</f>
        <v>0</v>
      </c>
      <c r="V211" s="1">
        <f ca="1">INDIRECT("Sheet1!V"&amp;"211")</f>
        <v>2.120286226272583E-2</v>
      </c>
      <c r="W211" s="1">
        <f ca="1">INDIRECT("Sheet1!W"&amp;"211")</f>
        <v>3.5376100540161133</v>
      </c>
      <c r="X211" s="1">
        <f ca="1">INDIRECT("Sheet1!X"&amp;"211")</f>
        <v>2.3667616844177246</v>
      </c>
      <c r="Y211" s="1">
        <f ca="1">INDIRECT("Sheet1!Y"&amp;"211")</f>
        <v>0.74597692489624023</v>
      </c>
      <c r="Z211" s="1">
        <f ca="1">INDIRECT("Sheet1!Z"&amp;"211")</f>
        <v>0</v>
      </c>
      <c r="AA211" s="1">
        <f ca="1">INDIRECT("Sheet1!AA"&amp;"211")</f>
        <v>0</v>
      </c>
      <c r="AB211" s="1">
        <f ca="1">INDIRECT("Sheet1!AB"&amp;"211")</f>
        <v>8.3064958453178406E-2</v>
      </c>
      <c r="AC211" s="1">
        <f ca="1">INDIRECT("Sheet1!AC"&amp;"211")</f>
        <v>0</v>
      </c>
      <c r="AD211" s="1">
        <f ca="1">INDIRECT("Sheet1!AD"&amp;"211")</f>
        <v>3.0225086212158203</v>
      </c>
      <c r="AE211" s="1">
        <f ca="1">INDIRECT("Sheet1!AE"&amp;"211")</f>
        <v>0</v>
      </c>
      <c r="AF211" s="1">
        <f ca="1">INDIRECT("Sheet1!AF"&amp;"211")</f>
        <v>0.1590193510055542</v>
      </c>
      <c r="AG211" s="1">
        <f ca="1">INDIRECT("Sheet1!AG"&amp;"211")</f>
        <v>1.2600231170654297</v>
      </c>
      <c r="AH211" s="1">
        <f ca="1">INDIRECT("Sheet1!AH"&amp;"211")</f>
        <v>0</v>
      </c>
      <c r="AI211" s="1">
        <f ca="1">INDIRECT("Sheet1!AI"&amp;"211")</f>
        <v>0</v>
      </c>
    </row>
    <row r="212" spans="1:35" customFormat="1" x14ac:dyDescent="0.25">
      <c r="A212" s="6">
        <f ca="1">INDIRECT("Sheet1!A"&amp;"212")</f>
        <v>45867</v>
      </c>
      <c r="B212" s="1">
        <f ca="1">INDIRECT("Sheet1!B"&amp;"212")</f>
        <v>39.524497985839844</v>
      </c>
      <c r="C212" s="1">
        <f ca="1">INDIRECT("Sheet1!C"&amp;"212")</f>
        <v>0</v>
      </c>
      <c r="D212" s="1">
        <f ca="1">INDIRECT("Sheet1!D"&amp;"212")</f>
        <v>0</v>
      </c>
      <c r="E212" s="1">
        <f ca="1">INDIRECT("Sheet1!E"&amp;"212")</f>
        <v>0</v>
      </c>
      <c r="F212" s="1">
        <f ca="1">INDIRECT("Sheet1!F"&amp;"212")</f>
        <v>4.4260697904974222E-4</v>
      </c>
      <c r="G212" s="1">
        <f ca="1">INDIRECT("Sheet1!G"&amp;"212")</f>
        <v>3.0630216598510742</v>
      </c>
      <c r="H212" s="1">
        <f ca="1">INDIRECT("Sheet1!H"&amp;"212")</f>
        <v>5.3068855777382851E-4</v>
      </c>
      <c r="I212" s="1">
        <f ca="1">INDIRECT("Sheet1!I"&amp;"212")</f>
        <v>2.1638788282871246E-2</v>
      </c>
      <c r="J212" s="1">
        <f ca="1">INDIRECT("Sheet1!J"&amp;"212")</f>
        <v>6.9655513763427734</v>
      </c>
      <c r="K212" s="1">
        <f ca="1">INDIRECT("Sheet1!K"&amp;"212")</f>
        <v>0</v>
      </c>
      <c r="L212" s="1">
        <f ca="1">INDIRECT("Sheet1!L"&amp;"212")</f>
        <v>1.4630395453423262E-3</v>
      </c>
      <c r="M212" s="1">
        <f ca="1">INDIRECT("Sheet1!M"&amp;"212")</f>
        <v>4.8011465072631836</v>
      </c>
      <c r="N212" s="1">
        <f ca="1">INDIRECT("Sheet1!N"&amp;"212")</f>
        <v>0</v>
      </c>
      <c r="O212" s="1">
        <f ca="1">INDIRECT("Sheet1!O"&amp;"212")</f>
        <v>0.10545067489147186</v>
      </c>
      <c r="P212" s="1">
        <f ca="1">INDIRECT("Sheet1!P"&amp;"212")</f>
        <v>4.0600093780085444E-4</v>
      </c>
      <c r="Q212" s="1">
        <f ca="1">INDIRECT("Sheet1!Q"&amp;"212")</f>
        <v>4.5714236330240965E-4</v>
      </c>
      <c r="R212" s="1">
        <f ca="1">INDIRECT("Sheet1!R"&amp;"212")</f>
        <v>1.2323777675628662</v>
      </c>
      <c r="S212" s="1">
        <f ca="1">INDIRECT("Sheet1!S"&amp;"212")</f>
        <v>5.4116174578666687E-4</v>
      </c>
      <c r="T212" s="1">
        <f ca="1">INDIRECT("Sheet1!T"&amp;"212")</f>
        <v>5.4197153076529503E-4</v>
      </c>
      <c r="U212" s="1">
        <f ca="1">INDIRECT("Sheet1!U"&amp;"212")</f>
        <v>4.0603161323815584E-4</v>
      </c>
      <c r="V212" s="1">
        <f ca="1">INDIRECT("Sheet1!V"&amp;"212")</f>
        <v>4.5831355964764953E-4</v>
      </c>
      <c r="W212" s="1">
        <f ca="1">INDIRECT("Sheet1!W"&amp;"212")</f>
        <v>5.448002815246582</v>
      </c>
      <c r="X212" s="1">
        <f ca="1">INDIRECT("Sheet1!X"&amp;"212")</f>
        <v>2.7708849906921387</v>
      </c>
      <c r="Y212" s="1">
        <f ca="1">INDIRECT("Sheet1!Y"&amp;"212")</f>
        <v>0</v>
      </c>
      <c r="Z212" s="1">
        <f ca="1">INDIRECT("Sheet1!Z"&amp;"212")</f>
        <v>6.3066120147705078</v>
      </c>
      <c r="AA212" s="1">
        <f ca="1">INDIRECT("Sheet1!AA"&amp;"212")</f>
        <v>0.62324678897857666</v>
      </c>
      <c r="AB212" s="1">
        <f ca="1">INDIRECT("Sheet1!AB"&amp;"212")</f>
        <v>0</v>
      </c>
      <c r="AC212" s="1">
        <f ca="1">INDIRECT("Sheet1!AC"&amp;"212")</f>
        <v>0</v>
      </c>
      <c r="AD212" s="1">
        <f ca="1">INDIRECT("Sheet1!AD"&amp;"212")</f>
        <v>4.3152141571044922</v>
      </c>
      <c r="AE212" s="1">
        <f ca="1">INDIRECT("Sheet1!AE"&amp;"212")</f>
        <v>4.0632172022014856E-4</v>
      </c>
      <c r="AF212" s="1">
        <f ca="1">INDIRECT("Sheet1!AF"&amp;"212")</f>
        <v>0</v>
      </c>
      <c r="AG212" s="1">
        <f ca="1">INDIRECT("Sheet1!AG"&amp;"212")</f>
        <v>8.0836271081352606E-6</v>
      </c>
      <c r="AH212" s="1">
        <f ca="1">INDIRECT("Sheet1!AH"&amp;"212")</f>
        <v>0</v>
      </c>
      <c r="AI212" s="1">
        <f ca="1">INDIRECT("Sheet1!AI"&amp;"212")</f>
        <v>2.4569535255432129</v>
      </c>
    </row>
    <row r="213" spans="1:35" customFormat="1" x14ac:dyDescent="0.25">
      <c r="A213" s="6">
        <f ca="1">INDIRECT("Sheet1!A"&amp;"213")</f>
        <v>45868</v>
      </c>
      <c r="B213" s="1">
        <f ca="1">INDIRECT("Sheet1!B"&amp;"213")</f>
        <v>35.959190368652344</v>
      </c>
      <c r="C213" s="1">
        <f ca="1">INDIRECT("Sheet1!C"&amp;"213")</f>
        <v>0</v>
      </c>
      <c r="D213" s="1">
        <f ca="1">INDIRECT("Sheet1!D"&amp;"213")</f>
        <v>0</v>
      </c>
      <c r="E213" s="1">
        <f ca="1">INDIRECT("Sheet1!E"&amp;"213")</f>
        <v>0</v>
      </c>
      <c r="F213" s="1">
        <f ca="1">INDIRECT("Sheet1!F"&amp;"213")</f>
        <v>0</v>
      </c>
      <c r="G213" s="1">
        <f ca="1">INDIRECT("Sheet1!G"&amp;"213")</f>
        <v>0</v>
      </c>
      <c r="H213" s="1">
        <f ca="1">INDIRECT("Sheet1!H"&amp;"213")</f>
        <v>9.5260113477706909E-2</v>
      </c>
      <c r="I213" s="1">
        <f ca="1">INDIRECT("Sheet1!I"&amp;"213")</f>
        <v>3.2229158096015453E-3</v>
      </c>
      <c r="J213" s="1">
        <f ca="1">INDIRECT("Sheet1!J"&amp;"213")</f>
        <v>6.8276729583740234</v>
      </c>
      <c r="K213" s="1">
        <f ca="1">INDIRECT("Sheet1!K"&amp;"213")</f>
        <v>0</v>
      </c>
      <c r="L213" s="1">
        <f ca="1">INDIRECT("Sheet1!L"&amp;"213")</f>
        <v>1.5267101116478443E-4</v>
      </c>
      <c r="M213" s="1">
        <f ca="1">INDIRECT("Sheet1!M"&amp;"213")</f>
        <v>4.7728662490844727</v>
      </c>
      <c r="N213" s="1">
        <f ca="1">INDIRECT("Sheet1!N"&amp;"213")</f>
        <v>0</v>
      </c>
      <c r="O213" s="1">
        <f ca="1">INDIRECT("Sheet1!O"&amp;"213")</f>
        <v>4.7293939860537648E-4</v>
      </c>
      <c r="P213" s="1">
        <f ca="1">INDIRECT("Sheet1!P"&amp;"213")</f>
        <v>0</v>
      </c>
      <c r="Q213" s="1">
        <f ca="1">INDIRECT("Sheet1!Q"&amp;"213")</f>
        <v>0</v>
      </c>
      <c r="R213" s="1">
        <f ca="1">INDIRECT("Sheet1!R"&amp;"213")</f>
        <v>0</v>
      </c>
      <c r="S213" s="1">
        <f ca="1">INDIRECT("Sheet1!S"&amp;"213")</f>
        <v>0</v>
      </c>
      <c r="T213" s="1">
        <f ca="1">INDIRECT("Sheet1!T"&amp;"213")</f>
        <v>0</v>
      </c>
      <c r="U213" s="1">
        <f ca="1">INDIRECT("Sheet1!U"&amp;"213")</f>
        <v>4.9850465729832649E-3</v>
      </c>
      <c r="V213" s="1">
        <f ca="1">INDIRECT("Sheet1!V"&amp;"213")</f>
        <v>0</v>
      </c>
      <c r="W213" s="1">
        <f ca="1">INDIRECT("Sheet1!W"&amp;"213")</f>
        <v>6.5804996490478516</v>
      </c>
      <c r="X213" s="1">
        <f ca="1">INDIRECT("Sheet1!X"&amp;"213")</f>
        <v>0</v>
      </c>
      <c r="Y213" s="1">
        <f ca="1">INDIRECT("Sheet1!Y"&amp;"213")</f>
        <v>0</v>
      </c>
      <c r="Z213" s="1">
        <f ca="1">INDIRECT("Sheet1!Z"&amp;"213")</f>
        <v>6.5304327011108398</v>
      </c>
      <c r="AA213" s="1">
        <f ca="1">INDIRECT("Sheet1!AA"&amp;"213")</f>
        <v>6.694422721862793</v>
      </c>
      <c r="AB213" s="1">
        <f ca="1">INDIRECT("Sheet1!AB"&amp;"213")</f>
        <v>0</v>
      </c>
      <c r="AC213" s="1">
        <f ca="1">INDIRECT("Sheet1!AC"&amp;"213")</f>
        <v>0</v>
      </c>
      <c r="AD213" s="1">
        <f ca="1">INDIRECT("Sheet1!AD"&amp;"213")</f>
        <v>3.1355673854704946E-5</v>
      </c>
      <c r="AE213" s="1">
        <f ca="1">INDIRECT("Sheet1!AE"&amp;"213")</f>
        <v>0</v>
      </c>
      <c r="AF213" s="1">
        <f ca="1">INDIRECT("Sheet1!AF"&amp;"213")</f>
        <v>5.4116174578666687E-4</v>
      </c>
      <c r="AG213" s="1">
        <f ca="1">INDIRECT("Sheet1!AG"&amp;"213")</f>
        <v>0</v>
      </c>
      <c r="AH213" s="1">
        <f ca="1">INDIRECT("Sheet1!AH"&amp;"213")</f>
        <v>0</v>
      </c>
      <c r="AI213" s="1">
        <f ca="1">INDIRECT("Sheet1!AI"&amp;"213")</f>
        <v>6.5761337280273438</v>
      </c>
    </row>
    <row r="214" spans="1:35" customFormat="1" x14ac:dyDescent="0.25">
      <c r="A214" s="6">
        <f ca="1">INDIRECT("Sheet1!A"&amp;"214")</f>
        <v>45869</v>
      </c>
      <c r="B214" s="1">
        <f ca="1">INDIRECT("Sheet1!B"&amp;"214")</f>
        <v>36.843681335449219</v>
      </c>
      <c r="C214" s="1">
        <f ca="1">INDIRECT("Sheet1!C"&amp;"214")</f>
        <v>0</v>
      </c>
      <c r="D214" s="1">
        <f ca="1">INDIRECT("Sheet1!D"&amp;"214")</f>
        <v>0</v>
      </c>
      <c r="E214" s="1">
        <f ca="1">INDIRECT("Sheet1!E"&amp;"214")</f>
        <v>0</v>
      </c>
      <c r="F214" s="1">
        <f ca="1">INDIRECT("Sheet1!F"&amp;"214")</f>
        <v>0</v>
      </c>
      <c r="G214" s="1">
        <f ca="1">INDIRECT("Sheet1!G"&amp;"214")</f>
        <v>0</v>
      </c>
      <c r="H214" s="1">
        <f ca="1">INDIRECT("Sheet1!H"&amp;"214")</f>
        <v>0</v>
      </c>
      <c r="I214" s="1">
        <f ca="1">INDIRECT("Sheet1!I"&amp;"214")</f>
        <v>2.944649662822485E-3</v>
      </c>
      <c r="J214" s="1">
        <f ca="1">INDIRECT("Sheet1!J"&amp;"214")</f>
        <v>7.0184555053710938</v>
      </c>
      <c r="K214" s="1">
        <f ca="1">INDIRECT("Sheet1!K"&amp;"214")</f>
        <v>0</v>
      </c>
      <c r="L214" s="1">
        <f ca="1">INDIRECT("Sheet1!L"&amp;"214")</f>
        <v>0</v>
      </c>
      <c r="M214" s="1">
        <f ca="1">INDIRECT("Sheet1!M"&amp;"214")</f>
        <v>4.8568201065063477</v>
      </c>
      <c r="N214" s="1">
        <f ca="1">INDIRECT("Sheet1!N"&amp;"214")</f>
        <v>0</v>
      </c>
      <c r="O214" s="1">
        <f ca="1">INDIRECT("Sheet1!O"&amp;"214")</f>
        <v>0</v>
      </c>
      <c r="P214" s="1">
        <f ca="1">INDIRECT("Sheet1!P"&amp;"214")</f>
        <v>0</v>
      </c>
      <c r="Q214" s="1">
        <f ca="1">INDIRECT("Sheet1!Q"&amp;"214")</f>
        <v>0</v>
      </c>
      <c r="R214" s="1">
        <f ca="1">INDIRECT("Sheet1!R"&amp;"214")</f>
        <v>0</v>
      </c>
      <c r="S214" s="1">
        <f ca="1">INDIRECT("Sheet1!S"&amp;"214")</f>
        <v>0</v>
      </c>
      <c r="T214" s="1">
        <f ca="1">INDIRECT("Sheet1!T"&amp;"214")</f>
        <v>0</v>
      </c>
      <c r="U214" s="1">
        <f ca="1">INDIRECT("Sheet1!U"&amp;"214")</f>
        <v>0</v>
      </c>
      <c r="V214" s="1">
        <f ca="1">INDIRECT("Sheet1!V"&amp;"214")</f>
        <v>0</v>
      </c>
      <c r="W214" s="1">
        <f ca="1">INDIRECT("Sheet1!W"&amp;"214")</f>
        <v>6.7575531005859375</v>
      </c>
      <c r="X214" s="1">
        <f ca="1">INDIRECT("Sheet1!X"&amp;"214")</f>
        <v>0</v>
      </c>
      <c r="Y214" s="1">
        <f ca="1">INDIRECT("Sheet1!Y"&amp;"214")</f>
        <v>0</v>
      </c>
      <c r="Z214" s="1">
        <f ca="1">INDIRECT("Sheet1!Z"&amp;"214")</f>
        <v>0</v>
      </c>
      <c r="AA214" s="1">
        <f ca="1">INDIRECT("Sheet1!AA"&amp;"214")</f>
        <v>0</v>
      </c>
      <c r="AB214" s="1">
        <f ca="1">INDIRECT("Sheet1!AB"&amp;"214")</f>
        <v>0</v>
      </c>
      <c r="AC214" s="1">
        <f ca="1">INDIRECT("Sheet1!AC"&amp;"214")</f>
        <v>0</v>
      </c>
      <c r="AD214" s="1">
        <f ca="1">INDIRECT("Sheet1!AD"&amp;"214")</f>
        <v>0</v>
      </c>
      <c r="AE214" s="1">
        <f ca="1">INDIRECT("Sheet1!AE"&amp;"214")</f>
        <v>0</v>
      </c>
      <c r="AF214" s="1">
        <f ca="1">INDIRECT("Sheet1!AF"&amp;"214")</f>
        <v>0</v>
      </c>
      <c r="AG214" s="1">
        <f ca="1">INDIRECT("Sheet1!AG"&amp;"214")</f>
        <v>0</v>
      </c>
      <c r="AH214" s="1">
        <f ca="1">INDIRECT("Sheet1!AH"&amp;"214")</f>
        <v>0</v>
      </c>
      <c r="AI214" s="1">
        <f ca="1">INDIRECT("Sheet1!AI"&amp;"214")</f>
        <v>0</v>
      </c>
    </row>
    <row r="215" spans="1:35" customFormat="1" x14ac:dyDescent="0.25">
      <c r="A215" s="6">
        <f ca="1">INDIRECT("Sheet1!A"&amp;"215")</f>
        <v>45870</v>
      </c>
      <c r="B215" s="1">
        <f ca="1">INDIRECT("Sheet1!B"&amp;"215")</f>
        <v>30.756626129150391</v>
      </c>
      <c r="C215" s="1">
        <f ca="1">INDIRECT("Sheet1!C"&amp;"215")</f>
        <v>0</v>
      </c>
      <c r="D215" s="1">
        <f ca="1">INDIRECT("Sheet1!D"&amp;"215")</f>
        <v>0</v>
      </c>
      <c r="E215" s="1">
        <f ca="1">INDIRECT("Sheet1!E"&amp;"215")</f>
        <v>0</v>
      </c>
      <c r="F215" s="1">
        <f ca="1">INDIRECT("Sheet1!F"&amp;"215")</f>
        <v>0</v>
      </c>
      <c r="G215" s="1">
        <f ca="1">INDIRECT("Sheet1!G"&amp;"215")</f>
        <v>0</v>
      </c>
      <c r="H215" s="1">
        <f ca="1">INDIRECT("Sheet1!H"&amp;"215")</f>
        <v>0</v>
      </c>
      <c r="I215" s="1">
        <f ca="1">INDIRECT("Sheet1!I"&amp;"215")</f>
        <v>3.1908382661640644E-3</v>
      </c>
      <c r="J215" s="1">
        <f ca="1">INDIRECT("Sheet1!J"&amp;"215")</f>
        <v>7.0522994995117188</v>
      </c>
      <c r="K215" s="1">
        <f ca="1">INDIRECT("Sheet1!K"&amp;"215")</f>
        <v>0</v>
      </c>
      <c r="L215" s="1">
        <f ca="1">INDIRECT("Sheet1!L"&amp;"215")</f>
        <v>0</v>
      </c>
      <c r="M215" s="1">
        <f ca="1">INDIRECT("Sheet1!M"&amp;"215")</f>
        <v>4.8544092178344727</v>
      </c>
      <c r="N215" s="1">
        <f ca="1">INDIRECT("Sheet1!N"&amp;"215")</f>
        <v>0</v>
      </c>
      <c r="O215" s="1">
        <f ca="1">INDIRECT("Sheet1!O"&amp;"215")</f>
        <v>0</v>
      </c>
      <c r="P215" s="1">
        <f ca="1">INDIRECT("Sheet1!P"&amp;"215")</f>
        <v>1.1352455243468285E-2</v>
      </c>
      <c r="Q215" s="1">
        <f ca="1">INDIRECT("Sheet1!Q"&amp;"215")</f>
        <v>0</v>
      </c>
      <c r="R215" s="1">
        <f ca="1">INDIRECT("Sheet1!R"&amp;"215")</f>
        <v>0</v>
      </c>
      <c r="S215" s="1">
        <f ca="1">INDIRECT("Sheet1!S"&amp;"215")</f>
        <v>0</v>
      </c>
      <c r="T215" s="1">
        <f ca="1">INDIRECT("Sheet1!T"&amp;"215")</f>
        <v>0</v>
      </c>
      <c r="U215" s="1">
        <f ca="1">INDIRECT("Sheet1!U"&amp;"215")</f>
        <v>0</v>
      </c>
      <c r="V215" s="1">
        <f ca="1">INDIRECT("Sheet1!V"&amp;"215")</f>
        <v>0</v>
      </c>
      <c r="W215" s="1">
        <f ca="1">INDIRECT("Sheet1!W"&amp;"215")</f>
        <v>3.3410577774047852</v>
      </c>
      <c r="X215" s="1">
        <f ca="1">INDIRECT("Sheet1!X"&amp;"215")</f>
        <v>0</v>
      </c>
      <c r="Y215" s="1">
        <f ca="1">INDIRECT("Sheet1!Y"&amp;"215")</f>
        <v>0</v>
      </c>
      <c r="Z215" s="1">
        <f ca="1">INDIRECT("Sheet1!Z"&amp;"215")</f>
        <v>6.5142831802368164</v>
      </c>
      <c r="AA215" s="1">
        <f ca="1">INDIRECT("Sheet1!AA"&amp;"215")</f>
        <v>6.8689670562744141</v>
      </c>
      <c r="AB215" s="1">
        <f ca="1">INDIRECT("Sheet1!AB"&amp;"215")</f>
        <v>0</v>
      </c>
      <c r="AC215" s="1">
        <f ca="1">INDIRECT("Sheet1!AC"&amp;"215")</f>
        <v>0</v>
      </c>
      <c r="AD215" s="1">
        <f ca="1">INDIRECT("Sheet1!AD"&amp;"215")</f>
        <v>0</v>
      </c>
      <c r="AE215" s="1">
        <f ca="1">INDIRECT("Sheet1!AE"&amp;"215")</f>
        <v>0</v>
      </c>
      <c r="AF215" s="1">
        <f ca="1">INDIRECT("Sheet1!AF"&amp;"215")</f>
        <v>0</v>
      </c>
      <c r="AG215" s="1">
        <f ca="1">INDIRECT("Sheet1!AG"&amp;"215")</f>
        <v>0</v>
      </c>
      <c r="AH215" s="1">
        <f ca="1">INDIRECT("Sheet1!AH"&amp;"215")</f>
        <v>0</v>
      </c>
      <c r="AI215" s="1">
        <f ca="1">INDIRECT("Sheet1!AI"&amp;"215")</f>
        <v>6.8075685501098633</v>
      </c>
    </row>
    <row r="216" spans="1:35" customFormat="1" x14ac:dyDescent="0.25">
      <c r="A216" s="6">
        <f ca="1">INDIRECT("Sheet1!A"&amp;"216")</f>
        <v>45871</v>
      </c>
      <c r="B216" s="1">
        <f ca="1">INDIRECT("Sheet1!B"&amp;"216")</f>
        <v>24.895797729492188</v>
      </c>
      <c r="C216" s="1">
        <f ca="1">INDIRECT("Sheet1!C"&amp;"216")</f>
        <v>0</v>
      </c>
      <c r="D216" s="1">
        <f ca="1">INDIRECT("Sheet1!D"&amp;"216")</f>
        <v>0</v>
      </c>
      <c r="E216" s="1">
        <f ca="1">INDIRECT("Sheet1!E"&amp;"216")</f>
        <v>0</v>
      </c>
      <c r="F216" s="1">
        <f ca="1">INDIRECT("Sheet1!F"&amp;"216")</f>
        <v>0</v>
      </c>
      <c r="G216" s="1">
        <f ca="1">INDIRECT("Sheet1!G"&amp;"216")</f>
        <v>0</v>
      </c>
      <c r="H216" s="1">
        <f ca="1">INDIRECT("Sheet1!H"&amp;"216")</f>
        <v>0</v>
      </c>
      <c r="I216" s="1">
        <f ca="1">INDIRECT("Sheet1!I"&amp;"216")</f>
        <v>8.2468941807746887E-2</v>
      </c>
      <c r="J216" s="1">
        <f ca="1">INDIRECT("Sheet1!J"&amp;"216")</f>
        <v>7.0699300765991211</v>
      </c>
      <c r="K216" s="1">
        <f ca="1">INDIRECT("Sheet1!K"&amp;"216")</f>
        <v>0</v>
      </c>
      <c r="L216" s="1">
        <f ca="1">INDIRECT("Sheet1!L"&amp;"216")</f>
        <v>0</v>
      </c>
      <c r="M216" s="1">
        <f ca="1">INDIRECT("Sheet1!M"&amp;"216")</f>
        <v>4.9305133819580078</v>
      </c>
      <c r="N216" s="1">
        <f ca="1">INDIRECT("Sheet1!N"&amp;"216")</f>
        <v>0</v>
      </c>
      <c r="O216" s="1">
        <f ca="1">INDIRECT("Sheet1!O"&amp;"216")</f>
        <v>0</v>
      </c>
      <c r="P216" s="1">
        <f ca="1">INDIRECT("Sheet1!P"&amp;"216")</f>
        <v>0.16188013553619385</v>
      </c>
      <c r="Q216" s="1">
        <f ca="1">INDIRECT("Sheet1!Q"&amp;"216")</f>
        <v>0</v>
      </c>
      <c r="R216" s="1">
        <f ca="1">INDIRECT("Sheet1!R"&amp;"216")</f>
        <v>0</v>
      </c>
      <c r="S216" s="1">
        <f ca="1">INDIRECT("Sheet1!S"&amp;"216")</f>
        <v>0</v>
      </c>
      <c r="T216" s="1">
        <f ca="1">INDIRECT("Sheet1!T"&amp;"216")</f>
        <v>0</v>
      </c>
      <c r="U216" s="1">
        <f ca="1">INDIRECT("Sheet1!U"&amp;"216")</f>
        <v>0</v>
      </c>
      <c r="V216" s="1">
        <f ca="1">INDIRECT("Sheet1!V"&amp;"216")</f>
        <v>0</v>
      </c>
      <c r="W216" s="1">
        <f ca="1">INDIRECT("Sheet1!W"&amp;"216")</f>
        <v>0</v>
      </c>
      <c r="X216" s="1">
        <f ca="1">INDIRECT("Sheet1!X"&amp;"216")</f>
        <v>0</v>
      </c>
      <c r="Y216" s="1">
        <f ca="1">INDIRECT("Sheet1!Y"&amp;"216")</f>
        <v>0</v>
      </c>
      <c r="Z216" s="1">
        <f ca="1">INDIRECT("Sheet1!Z"&amp;"216")</f>
        <v>6.2943264842033386E-2</v>
      </c>
      <c r="AA216" s="1">
        <f ca="1">INDIRECT("Sheet1!AA"&amp;"216")</f>
        <v>6.9542322158813477</v>
      </c>
      <c r="AB216" s="1">
        <f ca="1">INDIRECT("Sheet1!AB"&amp;"216")</f>
        <v>0</v>
      </c>
      <c r="AC216" s="1">
        <f ca="1">INDIRECT("Sheet1!AC"&amp;"216")</f>
        <v>0</v>
      </c>
      <c r="AD216" s="1">
        <f ca="1">INDIRECT("Sheet1!AD"&amp;"216")</f>
        <v>0</v>
      </c>
      <c r="AE216" s="1">
        <f ca="1">INDIRECT("Sheet1!AE"&amp;"216")</f>
        <v>0</v>
      </c>
      <c r="AF216" s="1">
        <f ca="1">INDIRECT("Sheet1!AF"&amp;"216")</f>
        <v>0</v>
      </c>
      <c r="AG216" s="1">
        <f ca="1">INDIRECT("Sheet1!AG"&amp;"216")</f>
        <v>0</v>
      </c>
      <c r="AH216" s="1">
        <f ca="1">INDIRECT("Sheet1!AH"&amp;"216")</f>
        <v>0</v>
      </c>
      <c r="AI216" s="1">
        <f ca="1">INDIRECT("Sheet1!AI"&amp;"216")</f>
        <v>6.8324689865112305</v>
      </c>
    </row>
    <row r="217" spans="1:35" customFormat="1" x14ac:dyDescent="0.25">
      <c r="A217" s="6">
        <f ca="1">INDIRECT("Sheet1!A"&amp;"217")</f>
        <v>45872</v>
      </c>
      <c r="B217" s="1">
        <f ca="1">INDIRECT("Sheet1!B"&amp;"217")</f>
        <v>24.737934112548828</v>
      </c>
      <c r="C217" s="1">
        <f ca="1">INDIRECT("Sheet1!C"&amp;"217")</f>
        <v>0</v>
      </c>
      <c r="D217" s="1">
        <f ca="1">INDIRECT("Sheet1!D"&amp;"217")</f>
        <v>0</v>
      </c>
      <c r="E217" s="1">
        <f ca="1">INDIRECT("Sheet1!E"&amp;"217")</f>
        <v>0</v>
      </c>
      <c r="F217" s="1">
        <f ca="1">INDIRECT("Sheet1!F"&amp;"217")</f>
        <v>0</v>
      </c>
      <c r="G217" s="1">
        <f ca="1">INDIRECT("Sheet1!G"&amp;"217")</f>
        <v>0</v>
      </c>
      <c r="H217" s="1">
        <f ca="1">INDIRECT("Sheet1!H"&amp;"217")</f>
        <v>0</v>
      </c>
      <c r="I217" s="1">
        <f ca="1">INDIRECT("Sheet1!I"&amp;"217")</f>
        <v>3.6459896364249289E-5</v>
      </c>
      <c r="J217" s="1">
        <f ca="1">INDIRECT("Sheet1!J"&amp;"217")</f>
        <v>7.0599365234375</v>
      </c>
      <c r="K217" s="1">
        <f ca="1">INDIRECT("Sheet1!K"&amp;"217")</f>
        <v>0</v>
      </c>
      <c r="L217" s="1">
        <f ca="1">INDIRECT("Sheet1!L"&amp;"217")</f>
        <v>0</v>
      </c>
      <c r="M217" s="1">
        <f ca="1">INDIRECT("Sheet1!M"&amp;"217")</f>
        <v>4.9180831909179688</v>
      </c>
      <c r="N217" s="1">
        <f ca="1">INDIRECT("Sheet1!N"&amp;"217")</f>
        <v>0</v>
      </c>
      <c r="O217" s="1">
        <f ca="1">INDIRECT("Sheet1!O"&amp;"217")</f>
        <v>0</v>
      </c>
      <c r="P217" s="1">
        <f ca="1">INDIRECT("Sheet1!P"&amp;"217")</f>
        <v>0</v>
      </c>
      <c r="Q217" s="1">
        <f ca="1">INDIRECT("Sheet1!Q"&amp;"217")</f>
        <v>0</v>
      </c>
      <c r="R217" s="1">
        <f ca="1">INDIRECT("Sheet1!R"&amp;"217")</f>
        <v>0</v>
      </c>
      <c r="S217" s="1">
        <f ca="1">INDIRECT("Sheet1!S"&amp;"217")</f>
        <v>0</v>
      </c>
      <c r="T217" s="1">
        <f ca="1">INDIRECT("Sheet1!T"&amp;"217")</f>
        <v>0</v>
      </c>
      <c r="U217" s="1">
        <f ca="1">INDIRECT("Sheet1!U"&amp;"217")</f>
        <v>0</v>
      </c>
      <c r="V217" s="1">
        <f ca="1">INDIRECT("Sheet1!V"&amp;"217")</f>
        <v>0</v>
      </c>
      <c r="W217" s="1">
        <f ca="1">INDIRECT("Sheet1!W"&amp;"217")</f>
        <v>0</v>
      </c>
      <c r="X217" s="1">
        <f ca="1">INDIRECT("Sheet1!X"&amp;"217")</f>
        <v>0</v>
      </c>
      <c r="Y217" s="1">
        <f ca="1">INDIRECT("Sheet1!Y"&amp;"217")</f>
        <v>0</v>
      </c>
      <c r="Z217" s="1">
        <f ca="1">INDIRECT("Sheet1!Z"&amp;"217")</f>
        <v>1.8513941764831543</v>
      </c>
      <c r="AA217" s="1">
        <f ca="1">INDIRECT("Sheet1!AA"&amp;"217")</f>
        <v>6.9532737731933594</v>
      </c>
      <c r="AB217" s="1">
        <f ca="1">INDIRECT("Sheet1!AB"&amp;"217")</f>
        <v>0</v>
      </c>
      <c r="AC217" s="1">
        <f ca="1">INDIRECT("Sheet1!AC"&amp;"217")</f>
        <v>0</v>
      </c>
      <c r="AD217" s="1">
        <f ca="1">INDIRECT("Sheet1!AD"&amp;"217")</f>
        <v>0</v>
      </c>
      <c r="AE217" s="1">
        <f ca="1">INDIRECT("Sheet1!AE"&amp;"217")</f>
        <v>0</v>
      </c>
      <c r="AF217" s="1">
        <f ca="1">INDIRECT("Sheet1!AF"&amp;"217")</f>
        <v>0</v>
      </c>
      <c r="AG217" s="1">
        <f ca="1">INDIRECT("Sheet1!AG"&amp;"217")</f>
        <v>0</v>
      </c>
      <c r="AH217" s="1">
        <f ca="1">INDIRECT("Sheet1!AH"&amp;"217")</f>
        <v>0</v>
      </c>
      <c r="AI217" s="1">
        <f ca="1">INDIRECT("Sheet1!AI"&amp;"217")</f>
        <v>6.8282794952392578</v>
      </c>
    </row>
    <row r="218" spans="1:35" customFormat="1" x14ac:dyDescent="0.25">
      <c r="A218" s="6">
        <f ca="1">INDIRECT("Sheet1!A"&amp;"218")</f>
        <v>45873</v>
      </c>
      <c r="B218" s="1">
        <f ca="1">INDIRECT("Sheet1!B"&amp;"218")</f>
        <v>24.700889587402344</v>
      </c>
      <c r="C218" s="1">
        <f ca="1">INDIRECT("Sheet1!C"&amp;"218")</f>
        <v>0</v>
      </c>
      <c r="D218" s="1">
        <f ca="1">INDIRECT("Sheet1!D"&amp;"218")</f>
        <v>0</v>
      </c>
      <c r="E218" s="1">
        <f ca="1">INDIRECT("Sheet1!E"&amp;"218")</f>
        <v>0</v>
      </c>
      <c r="F218" s="1">
        <f ca="1">INDIRECT("Sheet1!F"&amp;"218")</f>
        <v>0</v>
      </c>
      <c r="G218" s="1">
        <f ca="1">INDIRECT("Sheet1!G"&amp;"218")</f>
        <v>0</v>
      </c>
      <c r="H218" s="1">
        <f ca="1">INDIRECT("Sheet1!H"&amp;"218")</f>
        <v>0</v>
      </c>
      <c r="I218" s="1">
        <f ca="1">INDIRECT("Sheet1!I"&amp;"218")</f>
        <v>0</v>
      </c>
      <c r="J218" s="1">
        <f ca="1">INDIRECT("Sheet1!J"&amp;"218")</f>
        <v>7.0541677474975586</v>
      </c>
      <c r="K218" s="1">
        <f ca="1">INDIRECT("Sheet1!K"&amp;"218")</f>
        <v>0</v>
      </c>
      <c r="L218" s="1">
        <f ca="1">INDIRECT("Sheet1!L"&amp;"218")</f>
        <v>2.7829555619973689E-5</v>
      </c>
      <c r="M218" s="1">
        <f ca="1">INDIRECT("Sheet1!M"&amp;"218")</f>
        <v>4.9103918075561523</v>
      </c>
      <c r="N218" s="1">
        <f ca="1">INDIRECT("Sheet1!N"&amp;"218")</f>
        <v>0</v>
      </c>
      <c r="O218" s="1">
        <f ca="1">INDIRECT("Sheet1!O"&amp;"218")</f>
        <v>0</v>
      </c>
      <c r="P218" s="1">
        <f ca="1">INDIRECT("Sheet1!P"&amp;"218")</f>
        <v>0</v>
      </c>
      <c r="Q218" s="1">
        <f ca="1">INDIRECT("Sheet1!Q"&amp;"218")</f>
        <v>0</v>
      </c>
      <c r="R218" s="1">
        <f ca="1">INDIRECT("Sheet1!R"&amp;"218")</f>
        <v>0</v>
      </c>
      <c r="S218" s="1">
        <f ca="1">INDIRECT("Sheet1!S"&amp;"218")</f>
        <v>0</v>
      </c>
      <c r="T218" s="1">
        <f ca="1">INDIRECT("Sheet1!T"&amp;"218")</f>
        <v>0</v>
      </c>
      <c r="U218" s="1">
        <f ca="1">INDIRECT("Sheet1!U"&amp;"218")</f>
        <v>9.687887504696846E-3</v>
      </c>
      <c r="V218" s="1">
        <f ca="1">INDIRECT("Sheet1!V"&amp;"218")</f>
        <v>0</v>
      </c>
      <c r="W218" s="1">
        <f ca="1">INDIRECT("Sheet1!W"&amp;"218")</f>
        <v>0</v>
      </c>
      <c r="X218" s="1">
        <f ca="1">INDIRECT("Sheet1!X"&amp;"218")</f>
        <v>0</v>
      </c>
      <c r="Y218" s="1">
        <f ca="1">INDIRECT("Sheet1!Y"&amp;"218")</f>
        <v>0</v>
      </c>
      <c r="Z218" s="1">
        <f ca="1">INDIRECT("Sheet1!Z"&amp;"218")</f>
        <v>11.731622695922852</v>
      </c>
      <c r="AA218" s="1">
        <f ca="1">INDIRECT("Sheet1!AA"&amp;"218")</f>
        <v>6.9416675567626953</v>
      </c>
      <c r="AB218" s="1">
        <f ca="1">INDIRECT("Sheet1!AB"&amp;"218")</f>
        <v>0</v>
      </c>
      <c r="AC218" s="1">
        <f ca="1">INDIRECT("Sheet1!AC"&amp;"218")</f>
        <v>4.290582612156868E-3</v>
      </c>
      <c r="AD218" s="1">
        <f ca="1">INDIRECT("Sheet1!AD"&amp;"218")</f>
        <v>0</v>
      </c>
      <c r="AE218" s="1">
        <f ca="1">INDIRECT("Sheet1!AE"&amp;"218")</f>
        <v>0</v>
      </c>
      <c r="AF218" s="1">
        <f ca="1">INDIRECT("Sheet1!AF"&amp;"218")</f>
        <v>0</v>
      </c>
      <c r="AG218" s="1">
        <f ca="1">INDIRECT("Sheet1!AG"&amp;"218")</f>
        <v>0</v>
      </c>
      <c r="AH218" s="1">
        <f ca="1">INDIRECT("Sheet1!AH"&amp;"218")</f>
        <v>0</v>
      </c>
      <c r="AI218" s="1">
        <f ca="1">INDIRECT("Sheet1!AI"&amp;"218")</f>
        <v>6.8012418746948242</v>
      </c>
    </row>
    <row r="219" spans="1:35" customFormat="1" x14ac:dyDescent="0.25">
      <c r="A219" s="6">
        <f ca="1">INDIRECT("Sheet1!A"&amp;"219")</f>
        <v>45874</v>
      </c>
      <c r="B219" s="1">
        <f ca="1">INDIRECT("Sheet1!B"&amp;"219")</f>
        <v>24.376911163330078</v>
      </c>
      <c r="C219" s="1">
        <f ca="1">INDIRECT("Sheet1!C"&amp;"219")</f>
        <v>0</v>
      </c>
      <c r="D219" s="1">
        <f ca="1">INDIRECT("Sheet1!D"&amp;"219")</f>
        <v>0</v>
      </c>
      <c r="E219" s="1">
        <f ca="1">INDIRECT("Sheet1!E"&amp;"219")</f>
        <v>0</v>
      </c>
      <c r="F219" s="1">
        <f ca="1">INDIRECT("Sheet1!F"&amp;"219")</f>
        <v>0</v>
      </c>
      <c r="G219" s="1">
        <f ca="1">INDIRECT("Sheet1!G"&amp;"219")</f>
        <v>0</v>
      </c>
      <c r="H219" s="1">
        <f ca="1">INDIRECT("Sheet1!H"&amp;"219")</f>
        <v>0</v>
      </c>
      <c r="I219" s="1">
        <f ca="1">INDIRECT("Sheet1!I"&amp;"219")</f>
        <v>7.2871550917625427E-2</v>
      </c>
      <c r="J219" s="1">
        <f ca="1">INDIRECT("Sheet1!J"&amp;"219")</f>
        <v>7.0544519424438477</v>
      </c>
      <c r="K219" s="1">
        <f ca="1">INDIRECT("Sheet1!K"&amp;"219")</f>
        <v>0</v>
      </c>
      <c r="L219" s="1">
        <f ca="1">INDIRECT("Sheet1!L"&amp;"219")</f>
        <v>1.6895921230316162</v>
      </c>
      <c r="M219" s="1">
        <f ca="1">INDIRECT("Sheet1!M"&amp;"219")</f>
        <v>4.9050388336181641</v>
      </c>
      <c r="N219" s="1">
        <f ca="1">INDIRECT("Sheet1!N"&amp;"219")</f>
        <v>9.4479764811694622E-6</v>
      </c>
      <c r="O219" s="1">
        <f ca="1">INDIRECT("Sheet1!O"&amp;"219")</f>
        <v>0</v>
      </c>
      <c r="P219" s="1">
        <f ca="1">INDIRECT("Sheet1!P"&amp;"219")</f>
        <v>0</v>
      </c>
      <c r="Q219" s="1">
        <f ca="1">INDIRECT("Sheet1!Q"&amp;"219")</f>
        <v>0</v>
      </c>
      <c r="R219" s="1">
        <f ca="1">INDIRECT("Sheet1!R"&amp;"219")</f>
        <v>0</v>
      </c>
      <c r="S219" s="1">
        <f ca="1">INDIRECT("Sheet1!S"&amp;"219")</f>
        <v>0</v>
      </c>
      <c r="T219" s="1">
        <f ca="1">INDIRECT("Sheet1!T"&amp;"219")</f>
        <v>0</v>
      </c>
      <c r="U219" s="1">
        <f ca="1">INDIRECT("Sheet1!U"&amp;"219")</f>
        <v>0.13503971695899963</v>
      </c>
      <c r="V219" s="1">
        <f ca="1">INDIRECT("Sheet1!V"&amp;"219")</f>
        <v>0</v>
      </c>
      <c r="W219" s="1">
        <f ca="1">INDIRECT("Sheet1!W"&amp;"219")</f>
        <v>0</v>
      </c>
      <c r="X219" s="1">
        <f ca="1">INDIRECT("Sheet1!X"&amp;"219")</f>
        <v>0</v>
      </c>
      <c r="Y219" s="1">
        <f ca="1">INDIRECT("Sheet1!Y"&amp;"219")</f>
        <v>0</v>
      </c>
      <c r="Z219" s="1">
        <f ca="1">INDIRECT("Sheet1!Z"&amp;"219")</f>
        <v>0.74599003791809082</v>
      </c>
      <c r="AA219" s="1">
        <f ca="1">INDIRECT("Sheet1!AA"&amp;"219")</f>
        <v>6.6647586822509766</v>
      </c>
      <c r="AB219" s="1">
        <f ca="1">INDIRECT("Sheet1!AB"&amp;"219")</f>
        <v>2.3971261978149414</v>
      </c>
      <c r="AC219" s="1">
        <f ca="1">INDIRECT("Sheet1!AC"&amp;"219")</f>
        <v>0</v>
      </c>
      <c r="AD219" s="1">
        <f ca="1">INDIRECT("Sheet1!AD"&amp;"219")</f>
        <v>0</v>
      </c>
      <c r="AE219" s="1">
        <f ca="1">INDIRECT("Sheet1!AE"&amp;"219")</f>
        <v>0</v>
      </c>
      <c r="AF219" s="1">
        <f ca="1">INDIRECT("Sheet1!AF"&amp;"219")</f>
        <v>0</v>
      </c>
      <c r="AG219" s="1">
        <f ca="1">INDIRECT("Sheet1!AG"&amp;"219")</f>
        <v>0</v>
      </c>
      <c r="AH219" s="1">
        <f ca="1">INDIRECT("Sheet1!AH"&amp;"219")</f>
        <v>0</v>
      </c>
      <c r="AI219" s="1">
        <f ca="1">INDIRECT("Sheet1!AI"&amp;"219")</f>
        <v>6.8275985717773438</v>
      </c>
    </row>
    <row r="220" spans="1:35" customFormat="1" x14ac:dyDescent="0.25">
      <c r="A220" s="6">
        <f ca="1">INDIRECT("Sheet1!A"&amp;"220")</f>
        <v>45875</v>
      </c>
      <c r="B220" s="1">
        <f ca="1">INDIRECT("Sheet1!B"&amp;"220")</f>
        <v>24.986862182617188</v>
      </c>
      <c r="C220" s="1">
        <f ca="1">INDIRECT("Sheet1!C"&amp;"220")</f>
        <v>0</v>
      </c>
      <c r="D220" s="1">
        <f ca="1">INDIRECT("Sheet1!D"&amp;"220")</f>
        <v>0</v>
      </c>
      <c r="E220" s="1">
        <f ca="1">INDIRECT("Sheet1!E"&amp;"220")</f>
        <v>0</v>
      </c>
      <c r="F220" s="1">
        <f ca="1">INDIRECT("Sheet1!F"&amp;"220")</f>
        <v>0</v>
      </c>
      <c r="G220" s="1">
        <f ca="1">INDIRECT("Sheet1!G"&amp;"220")</f>
        <v>0</v>
      </c>
      <c r="H220" s="1">
        <f ca="1">INDIRECT("Sheet1!H"&amp;"220")</f>
        <v>0</v>
      </c>
      <c r="I220" s="1">
        <f ca="1">INDIRECT("Sheet1!I"&amp;"220")</f>
        <v>5.4379895329475403E-2</v>
      </c>
      <c r="J220" s="1">
        <f ca="1">INDIRECT("Sheet1!J"&amp;"220")</f>
        <v>7.0570459365844727</v>
      </c>
      <c r="K220" s="1">
        <f ca="1">INDIRECT("Sheet1!K"&amp;"220")</f>
        <v>0</v>
      </c>
      <c r="L220" s="1">
        <f ca="1">INDIRECT("Sheet1!L"&amp;"220")</f>
        <v>5.63446044921875</v>
      </c>
      <c r="M220" s="1">
        <f ca="1">INDIRECT("Sheet1!M"&amp;"220")</f>
        <v>7.675442099571228E-2</v>
      </c>
      <c r="N220" s="1">
        <f ca="1">INDIRECT("Sheet1!N"&amp;"220")</f>
        <v>0</v>
      </c>
      <c r="O220" s="1">
        <f ca="1">INDIRECT("Sheet1!O"&amp;"220")</f>
        <v>0</v>
      </c>
      <c r="P220" s="1">
        <f ca="1">INDIRECT("Sheet1!P"&amp;"220")</f>
        <v>0</v>
      </c>
      <c r="Q220" s="1">
        <f ca="1">INDIRECT("Sheet1!Q"&amp;"220")</f>
        <v>0</v>
      </c>
      <c r="R220" s="1">
        <f ca="1">INDIRECT("Sheet1!R"&amp;"220")</f>
        <v>0</v>
      </c>
      <c r="S220" s="1">
        <f ca="1">INDIRECT("Sheet1!S"&amp;"220")</f>
        <v>0</v>
      </c>
      <c r="T220" s="1">
        <f ca="1">INDIRECT("Sheet1!T"&amp;"220")</f>
        <v>0</v>
      </c>
      <c r="U220" s="1">
        <f ca="1">INDIRECT("Sheet1!U"&amp;"220")</f>
        <v>0</v>
      </c>
      <c r="V220" s="1">
        <f ca="1">INDIRECT("Sheet1!V"&amp;"220")</f>
        <v>0</v>
      </c>
      <c r="W220" s="1">
        <f ca="1">INDIRECT("Sheet1!W"&amp;"220")</f>
        <v>0</v>
      </c>
      <c r="X220" s="1">
        <f ca="1">INDIRECT("Sheet1!X"&amp;"220")</f>
        <v>0</v>
      </c>
      <c r="Y220" s="1">
        <f ca="1">INDIRECT("Sheet1!Y"&amp;"220")</f>
        <v>0</v>
      </c>
      <c r="Z220" s="1">
        <f ca="1">INDIRECT("Sheet1!Z"&amp;"220")</f>
        <v>0</v>
      </c>
      <c r="AA220" s="1">
        <f ca="1">INDIRECT("Sheet1!AA"&amp;"220")</f>
        <v>4.7034473419189453</v>
      </c>
      <c r="AB220" s="1">
        <f ca="1">INDIRECT("Sheet1!AB"&amp;"220")</f>
        <v>0</v>
      </c>
      <c r="AC220" s="1">
        <f ca="1">INDIRECT("Sheet1!AC"&amp;"220")</f>
        <v>0</v>
      </c>
      <c r="AD220" s="1">
        <f ca="1">INDIRECT("Sheet1!AD"&amp;"220")</f>
        <v>0</v>
      </c>
      <c r="AE220" s="1">
        <f ca="1">INDIRECT("Sheet1!AE"&amp;"220")</f>
        <v>0</v>
      </c>
      <c r="AF220" s="1">
        <f ca="1">INDIRECT("Sheet1!AF"&amp;"220")</f>
        <v>0</v>
      </c>
      <c r="AG220" s="1">
        <f ca="1">INDIRECT("Sheet1!AG"&amp;"220")</f>
        <v>0</v>
      </c>
      <c r="AH220" s="1">
        <f ca="1">INDIRECT("Sheet1!AH"&amp;"220")</f>
        <v>0</v>
      </c>
      <c r="AI220" s="1">
        <f ca="1">INDIRECT("Sheet1!AI"&amp;"220")</f>
        <v>6.8121213912963867</v>
      </c>
    </row>
    <row r="221" spans="1:35" customFormat="1" x14ac:dyDescent="0.25">
      <c r="A221" s="6">
        <f ca="1">INDIRECT("Sheet1!A"&amp;"221")</f>
        <v>45876</v>
      </c>
      <c r="B221" s="1">
        <f ca="1">INDIRECT("Sheet1!B"&amp;"221")</f>
        <v>29.326221466064453</v>
      </c>
      <c r="C221" s="1">
        <f ca="1">INDIRECT("Sheet1!C"&amp;"221")</f>
        <v>0</v>
      </c>
      <c r="D221" s="1">
        <f ca="1">INDIRECT("Sheet1!D"&amp;"221")</f>
        <v>0</v>
      </c>
      <c r="E221" s="1">
        <f ca="1">INDIRECT("Sheet1!E"&amp;"221")</f>
        <v>0</v>
      </c>
      <c r="F221" s="1">
        <f ca="1">INDIRECT("Sheet1!F"&amp;"221")</f>
        <v>0</v>
      </c>
      <c r="G221" s="1">
        <f ca="1">INDIRECT("Sheet1!G"&amp;"221")</f>
        <v>0</v>
      </c>
      <c r="H221" s="1">
        <f ca="1">INDIRECT("Sheet1!H"&amp;"221")</f>
        <v>0</v>
      </c>
      <c r="I221" s="1">
        <f ca="1">INDIRECT("Sheet1!I"&amp;"221")</f>
        <v>0.28163868188858032</v>
      </c>
      <c r="J221" s="1">
        <f ca="1">INDIRECT("Sheet1!J"&amp;"221")</f>
        <v>7.0278530120849609</v>
      </c>
      <c r="K221" s="1">
        <f ca="1">INDIRECT("Sheet1!K"&amp;"221")</f>
        <v>0</v>
      </c>
      <c r="L221" s="1">
        <f ca="1">INDIRECT("Sheet1!L"&amp;"221")</f>
        <v>2.5545029640197754</v>
      </c>
      <c r="M221" s="1">
        <f ca="1">INDIRECT("Sheet1!M"&amp;"221")</f>
        <v>0.56240689754486084</v>
      </c>
      <c r="N221" s="1">
        <f ca="1">INDIRECT("Sheet1!N"&amp;"221")</f>
        <v>0</v>
      </c>
      <c r="O221" s="1">
        <f ca="1">INDIRECT("Sheet1!O"&amp;"221")</f>
        <v>0</v>
      </c>
      <c r="P221" s="1">
        <f ca="1">INDIRECT("Sheet1!P"&amp;"221")</f>
        <v>0</v>
      </c>
      <c r="Q221" s="1">
        <f ca="1">INDIRECT("Sheet1!Q"&amp;"221")</f>
        <v>0</v>
      </c>
      <c r="R221" s="1">
        <f ca="1">INDIRECT("Sheet1!R"&amp;"221")</f>
        <v>0</v>
      </c>
      <c r="S221" s="1">
        <f ca="1">INDIRECT("Sheet1!S"&amp;"221")</f>
        <v>0</v>
      </c>
      <c r="T221" s="1">
        <f ca="1">INDIRECT("Sheet1!T"&amp;"221")</f>
        <v>0</v>
      </c>
      <c r="U221" s="1">
        <f ca="1">INDIRECT("Sheet1!U"&amp;"221")</f>
        <v>0</v>
      </c>
      <c r="V221" s="1">
        <f ca="1">INDIRECT("Sheet1!V"&amp;"221")</f>
        <v>0</v>
      </c>
      <c r="W221" s="1">
        <f ca="1">INDIRECT("Sheet1!W"&amp;"221")</f>
        <v>0</v>
      </c>
      <c r="X221" s="1">
        <f ca="1">INDIRECT("Sheet1!X"&amp;"221")</f>
        <v>0</v>
      </c>
      <c r="Y221" s="1">
        <f ca="1">INDIRECT("Sheet1!Y"&amp;"221")</f>
        <v>0</v>
      </c>
      <c r="Z221" s="1">
        <f ca="1">INDIRECT("Sheet1!Z"&amp;"221")</f>
        <v>0</v>
      </c>
      <c r="AA221" s="1">
        <f ca="1">INDIRECT("Sheet1!AA"&amp;"221")</f>
        <v>6.9241933822631836</v>
      </c>
      <c r="AB221" s="1">
        <f ca="1">INDIRECT("Sheet1!AB"&amp;"221")</f>
        <v>0</v>
      </c>
      <c r="AC221" s="1">
        <f ca="1">INDIRECT("Sheet1!AC"&amp;"221")</f>
        <v>0</v>
      </c>
      <c r="AD221" s="1">
        <f ca="1">INDIRECT("Sheet1!AD"&amp;"221")</f>
        <v>0</v>
      </c>
      <c r="AE221" s="1">
        <f ca="1">INDIRECT("Sheet1!AE"&amp;"221")</f>
        <v>0</v>
      </c>
      <c r="AF221" s="1">
        <f ca="1">INDIRECT("Sheet1!AF"&amp;"221")</f>
        <v>0.66836071014404297</v>
      </c>
      <c r="AG221" s="1">
        <f ca="1">INDIRECT("Sheet1!AG"&amp;"221")</f>
        <v>0</v>
      </c>
      <c r="AH221" s="1">
        <f ca="1">INDIRECT("Sheet1!AH"&amp;"221")</f>
        <v>0</v>
      </c>
      <c r="AI221" s="1">
        <f ca="1">INDIRECT("Sheet1!AI"&amp;"221")</f>
        <v>3.0980491638183594</v>
      </c>
    </row>
    <row r="222" spans="1:35" customFormat="1" x14ac:dyDescent="0.25">
      <c r="A222" s="6">
        <f ca="1">INDIRECT("Sheet1!A"&amp;"222")</f>
        <v>45877</v>
      </c>
      <c r="B222" s="1">
        <f ca="1">INDIRECT("Sheet1!B"&amp;"222")</f>
        <v>32.028160095214844</v>
      </c>
      <c r="C222" s="1">
        <f ca="1">INDIRECT("Sheet1!C"&amp;"222")</f>
        <v>0</v>
      </c>
      <c r="D222" s="1">
        <f ca="1">INDIRECT("Sheet1!D"&amp;"222")</f>
        <v>0</v>
      </c>
      <c r="E222" s="1">
        <f ca="1">INDIRECT("Sheet1!E"&amp;"222")</f>
        <v>0</v>
      </c>
      <c r="F222" s="1">
        <f ca="1">INDIRECT("Sheet1!F"&amp;"222")</f>
        <v>0</v>
      </c>
      <c r="G222" s="1">
        <f ca="1">INDIRECT("Sheet1!G"&amp;"222")</f>
        <v>0</v>
      </c>
      <c r="H222" s="1">
        <f ca="1">INDIRECT("Sheet1!H"&amp;"222")</f>
        <v>0.13387161493301392</v>
      </c>
      <c r="I222" s="1">
        <f ca="1">INDIRECT("Sheet1!I"&amp;"222")</f>
        <v>4.1312255859375</v>
      </c>
      <c r="J222" s="1">
        <f ca="1">INDIRECT("Sheet1!J"&amp;"222")</f>
        <v>3.9575510025024414</v>
      </c>
      <c r="K222" s="1">
        <f ca="1">INDIRECT("Sheet1!K"&amp;"222")</f>
        <v>0</v>
      </c>
      <c r="L222" s="1">
        <f ca="1">INDIRECT("Sheet1!L"&amp;"222")</f>
        <v>4.0117934986483306E-5</v>
      </c>
      <c r="M222" s="1">
        <f ca="1">INDIRECT("Sheet1!M"&amp;"222")</f>
        <v>4.8189487457275391</v>
      </c>
      <c r="N222" s="1">
        <f ca="1">INDIRECT("Sheet1!N"&amp;"222")</f>
        <v>0</v>
      </c>
      <c r="O222" s="1">
        <f ca="1">INDIRECT("Sheet1!O"&amp;"222")</f>
        <v>0</v>
      </c>
      <c r="P222" s="1">
        <f ca="1">INDIRECT("Sheet1!P"&amp;"222")</f>
        <v>0</v>
      </c>
      <c r="Q222" s="1">
        <f ca="1">INDIRECT("Sheet1!Q"&amp;"222")</f>
        <v>0</v>
      </c>
      <c r="R222" s="1">
        <f ca="1">INDIRECT("Sheet1!R"&amp;"222")</f>
        <v>0</v>
      </c>
      <c r="S222" s="1">
        <f ca="1">INDIRECT("Sheet1!S"&amp;"222")</f>
        <v>0</v>
      </c>
      <c r="T222" s="1">
        <f ca="1">INDIRECT("Sheet1!T"&amp;"222")</f>
        <v>0</v>
      </c>
      <c r="U222" s="1">
        <f ca="1">INDIRECT("Sheet1!U"&amp;"222")</f>
        <v>0</v>
      </c>
      <c r="V222" s="1">
        <f ca="1">INDIRECT("Sheet1!V"&amp;"222")</f>
        <v>0</v>
      </c>
      <c r="W222" s="1">
        <f ca="1">INDIRECT("Sheet1!W"&amp;"222")</f>
        <v>0</v>
      </c>
      <c r="X222" s="1">
        <f ca="1">INDIRECT("Sheet1!X"&amp;"222")</f>
        <v>0</v>
      </c>
      <c r="Y222" s="1">
        <f ca="1">INDIRECT("Sheet1!Y"&amp;"222")</f>
        <v>0.73057782649993896</v>
      </c>
      <c r="Z222" s="1">
        <f ca="1">INDIRECT("Sheet1!Z"&amp;"222")</f>
        <v>6.4266386032104492</v>
      </c>
      <c r="AA222" s="1">
        <f ca="1">INDIRECT("Sheet1!AA"&amp;"222")</f>
        <v>1.6231920719146729</v>
      </c>
      <c r="AB222" s="1">
        <f ca="1">INDIRECT("Sheet1!AB"&amp;"222")</f>
        <v>0</v>
      </c>
      <c r="AC222" s="1">
        <f ca="1">INDIRECT("Sheet1!AC"&amp;"222")</f>
        <v>0</v>
      </c>
      <c r="AD222" s="1">
        <f ca="1">INDIRECT("Sheet1!AD"&amp;"222")</f>
        <v>0</v>
      </c>
      <c r="AE222" s="1">
        <f ca="1">INDIRECT("Sheet1!AE"&amp;"222")</f>
        <v>0</v>
      </c>
      <c r="AF222" s="1">
        <f ca="1">INDIRECT("Sheet1!AF"&amp;"222")</f>
        <v>7.2184038162231445</v>
      </c>
      <c r="AG222" s="1">
        <f ca="1">INDIRECT("Sheet1!AG"&amp;"222")</f>
        <v>3.0343441963195801</v>
      </c>
      <c r="AH222" s="1">
        <f ca="1">INDIRECT("Sheet1!AH"&amp;"222")</f>
        <v>0</v>
      </c>
      <c r="AI222" s="1">
        <f ca="1">INDIRECT("Sheet1!AI"&amp;"222")</f>
        <v>0</v>
      </c>
    </row>
    <row r="223" spans="1:35" customFormat="1" x14ac:dyDescent="0.25">
      <c r="A223" s="6">
        <f ca="1">INDIRECT("Sheet1!A"&amp;"223")</f>
        <v>45878</v>
      </c>
      <c r="B223" s="1">
        <f ca="1">INDIRECT("Sheet1!B"&amp;"223")</f>
        <v>28.278724670410156</v>
      </c>
      <c r="C223" s="1">
        <f ca="1">INDIRECT("Sheet1!C"&amp;"223")</f>
        <v>0</v>
      </c>
      <c r="D223" s="1">
        <f ca="1">INDIRECT("Sheet1!D"&amp;"223")</f>
        <v>0</v>
      </c>
      <c r="E223" s="1">
        <f ca="1">INDIRECT("Sheet1!E"&amp;"223")</f>
        <v>0</v>
      </c>
      <c r="F223" s="1">
        <f ca="1">INDIRECT("Sheet1!F"&amp;"223")</f>
        <v>0</v>
      </c>
      <c r="G223" s="1">
        <f ca="1">INDIRECT("Sheet1!G"&amp;"223")</f>
        <v>0</v>
      </c>
      <c r="H223" s="1">
        <f ca="1">INDIRECT("Sheet1!H"&amp;"223")</f>
        <v>0</v>
      </c>
      <c r="I223" s="1">
        <f ca="1">INDIRECT("Sheet1!I"&amp;"223")</f>
        <v>4.1133489608764648</v>
      </c>
      <c r="J223" s="1">
        <f ca="1">INDIRECT("Sheet1!J"&amp;"223")</f>
        <v>0</v>
      </c>
      <c r="K223" s="1">
        <f ca="1">INDIRECT("Sheet1!K"&amp;"223")</f>
        <v>0</v>
      </c>
      <c r="L223" s="1">
        <f ca="1">INDIRECT("Sheet1!L"&amp;"223")</f>
        <v>0</v>
      </c>
      <c r="M223" s="1">
        <f ca="1">INDIRECT("Sheet1!M"&amp;"223")</f>
        <v>4.8149166107177734</v>
      </c>
      <c r="N223" s="1">
        <f ca="1">INDIRECT("Sheet1!N"&amp;"223")</f>
        <v>0</v>
      </c>
      <c r="O223" s="1">
        <f ca="1">INDIRECT("Sheet1!O"&amp;"223")</f>
        <v>0</v>
      </c>
      <c r="P223" s="1">
        <f ca="1">INDIRECT("Sheet1!P"&amp;"223")</f>
        <v>0</v>
      </c>
      <c r="Q223" s="1">
        <f ca="1">INDIRECT("Sheet1!Q"&amp;"223")</f>
        <v>0</v>
      </c>
      <c r="R223" s="1">
        <f ca="1">INDIRECT("Sheet1!R"&amp;"223")</f>
        <v>0</v>
      </c>
      <c r="S223" s="1">
        <f ca="1">INDIRECT("Sheet1!S"&amp;"223")</f>
        <v>0</v>
      </c>
      <c r="T223" s="1">
        <f ca="1">INDIRECT("Sheet1!T"&amp;"223")</f>
        <v>0</v>
      </c>
      <c r="U223" s="1">
        <f ca="1">INDIRECT("Sheet1!U"&amp;"223")</f>
        <v>0</v>
      </c>
      <c r="V223" s="1">
        <f ca="1">INDIRECT("Sheet1!V"&amp;"223")</f>
        <v>0</v>
      </c>
      <c r="W223" s="1">
        <f ca="1">INDIRECT("Sheet1!W"&amp;"223")</f>
        <v>0</v>
      </c>
      <c r="X223" s="1">
        <f ca="1">INDIRECT("Sheet1!X"&amp;"223")</f>
        <v>0</v>
      </c>
      <c r="Y223" s="1">
        <f ca="1">INDIRECT("Sheet1!Y"&amp;"223")</f>
        <v>6.7376928329467773</v>
      </c>
      <c r="Z223" s="1">
        <f ca="1">INDIRECT("Sheet1!Z"&amp;"223")</f>
        <v>0.49339979887008667</v>
      </c>
      <c r="AA223" s="1">
        <f ca="1">INDIRECT("Sheet1!AA"&amp;"223")</f>
        <v>0</v>
      </c>
      <c r="AB223" s="1">
        <f ca="1">INDIRECT("Sheet1!AB"&amp;"223")</f>
        <v>0</v>
      </c>
      <c r="AC223" s="1">
        <f ca="1">INDIRECT("Sheet1!AC"&amp;"223")</f>
        <v>0</v>
      </c>
      <c r="AD223" s="1">
        <f ca="1">INDIRECT("Sheet1!AD"&amp;"223")</f>
        <v>0</v>
      </c>
      <c r="AE223" s="1">
        <f ca="1">INDIRECT("Sheet1!AE"&amp;"223")</f>
        <v>0</v>
      </c>
      <c r="AF223" s="1">
        <f ca="1">INDIRECT("Sheet1!AF"&amp;"223")</f>
        <v>7.2051258087158203</v>
      </c>
      <c r="AG223" s="1">
        <f ca="1">INDIRECT("Sheet1!AG"&amp;"223")</f>
        <v>2.6127133369445801</v>
      </c>
      <c r="AH223" s="1">
        <f ca="1">INDIRECT("Sheet1!AH"&amp;"223")</f>
        <v>0</v>
      </c>
      <c r="AI223" s="1">
        <f ca="1">INDIRECT("Sheet1!AI"&amp;"223")</f>
        <v>0</v>
      </c>
    </row>
    <row r="224" spans="1:35" customFormat="1" x14ac:dyDescent="0.25">
      <c r="A224" s="6">
        <f ca="1">INDIRECT("Sheet1!A"&amp;"224")</f>
        <v>45879</v>
      </c>
      <c r="B224" s="1">
        <f ca="1">INDIRECT("Sheet1!B"&amp;"224")</f>
        <v>25.604209899902344</v>
      </c>
      <c r="C224" s="1">
        <f ca="1">INDIRECT("Sheet1!C"&amp;"224")</f>
        <v>0</v>
      </c>
      <c r="D224" s="1">
        <f ca="1">INDIRECT("Sheet1!D"&amp;"224")</f>
        <v>0</v>
      </c>
      <c r="E224" s="1">
        <f ca="1">INDIRECT("Sheet1!E"&amp;"224")</f>
        <v>0</v>
      </c>
      <c r="F224" s="1">
        <f ca="1">INDIRECT("Sheet1!F"&amp;"224")</f>
        <v>0</v>
      </c>
      <c r="G224" s="1">
        <f ca="1">INDIRECT("Sheet1!G"&amp;"224")</f>
        <v>0</v>
      </c>
      <c r="H224" s="1">
        <f ca="1">INDIRECT("Sheet1!H"&amp;"224")</f>
        <v>0</v>
      </c>
      <c r="I224" s="1">
        <f ca="1">INDIRECT("Sheet1!I"&amp;"224")</f>
        <v>4.1104583740234375</v>
      </c>
      <c r="J224" s="1">
        <f ca="1">INDIRECT("Sheet1!J"&amp;"224")</f>
        <v>0</v>
      </c>
      <c r="K224" s="1">
        <f ca="1">INDIRECT("Sheet1!K"&amp;"224")</f>
        <v>0</v>
      </c>
      <c r="L224" s="1">
        <f ca="1">INDIRECT("Sheet1!L"&amp;"224")</f>
        <v>0</v>
      </c>
      <c r="M224" s="1">
        <f ca="1">INDIRECT("Sheet1!M"&amp;"224")</f>
        <v>4.929661750793457</v>
      </c>
      <c r="N224" s="1">
        <f ca="1">INDIRECT("Sheet1!N"&amp;"224")</f>
        <v>0</v>
      </c>
      <c r="O224" s="1">
        <f ca="1">INDIRECT("Sheet1!O"&amp;"224")</f>
        <v>0</v>
      </c>
      <c r="P224" s="1">
        <f ca="1">INDIRECT("Sheet1!P"&amp;"224")</f>
        <v>0</v>
      </c>
      <c r="Q224" s="1">
        <f ca="1">INDIRECT("Sheet1!Q"&amp;"224")</f>
        <v>0</v>
      </c>
      <c r="R224" s="1">
        <f ca="1">INDIRECT("Sheet1!R"&amp;"224")</f>
        <v>0</v>
      </c>
      <c r="S224" s="1">
        <f ca="1">INDIRECT("Sheet1!S"&amp;"224")</f>
        <v>0</v>
      </c>
      <c r="T224" s="1">
        <f ca="1">INDIRECT("Sheet1!T"&amp;"224")</f>
        <v>0</v>
      </c>
      <c r="U224" s="1">
        <f ca="1">INDIRECT("Sheet1!U"&amp;"224")</f>
        <v>0</v>
      </c>
      <c r="V224" s="1">
        <f ca="1">INDIRECT("Sheet1!V"&amp;"224")</f>
        <v>0</v>
      </c>
      <c r="W224" s="1">
        <f ca="1">INDIRECT("Sheet1!W"&amp;"224")</f>
        <v>0</v>
      </c>
      <c r="X224" s="1">
        <f ca="1">INDIRECT("Sheet1!X"&amp;"224")</f>
        <v>0</v>
      </c>
      <c r="Y224" s="1">
        <f ca="1">INDIRECT("Sheet1!Y"&amp;"224")</f>
        <v>6.7515029907226563</v>
      </c>
      <c r="Z224" s="1">
        <f ca="1">INDIRECT("Sheet1!Z"&amp;"224")</f>
        <v>0</v>
      </c>
      <c r="AA224" s="1">
        <f ca="1">INDIRECT("Sheet1!AA"&amp;"224")</f>
        <v>0</v>
      </c>
      <c r="AB224" s="1">
        <f ca="1">INDIRECT("Sheet1!AB"&amp;"224")</f>
        <v>0</v>
      </c>
      <c r="AC224" s="1">
        <f ca="1">INDIRECT("Sheet1!AC"&amp;"224")</f>
        <v>0</v>
      </c>
      <c r="AD224" s="1">
        <f ca="1">INDIRECT("Sheet1!AD"&amp;"224")</f>
        <v>0</v>
      </c>
      <c r="AE224" s="1">
        <f ca="1">INDIRECT("Sheet1!AE"&amp;"224")</f>
        <v>0</v>
      </c>
      <c r="AF224" s="1">
        <f ca="1">INDIRECT("Sheet1!AF"&amp;"224")</f>
        <v>7.2330493927001953</v>
      </c>
      <c r="AG224" s="1">
        <f ca="1">INDIRECT("Sheet1!AG"&amp;"224")</f>
        <v>0</v>
      </c>
      <c r="AH224" s="1">
        <f ca="1">INDIRECT("Sheet1!AH"&amp;"224")</f>
        <v>0</v>
      </c>
      <c r="AI224" s="1">
        <f ca="1">INDIRECT("Sheet1!AI"&amp;"224")</f>
        <v>0</v>
      </c>
    </row>
    <row r="225" spans="1:35" customFormat="1" x14ac:dyDescent="0.25">
      <c r="A225" s="6">
        <f ca="1">INDIRECT("Sheet1!A"&amp;"225")</f>
        <v>45880</v>
      </c>
      <c r="B225" s="1">
        <f ca="1">INDIRECT("Sheet1!B"&amp;"225")</f>
        <v>24.486423492431641</v>
      </c>
      <c r="C225" s="1">
        <f ca="1">INDIRECT("Sheet1!C"&amp;"225")</f>
        <v>0</v>
      </c>
      <c r="D225" s="1">
        <f ca="1">INDIRECT("Sheet1!D"&amp;"225")</f>
        <v>0</v>
      </c>
      <c r="E225" s="1">
        <f ca="1">INDIRECT("Sheet1!E"&amp;"225")</f>
        <v>0</v>
      </c>
      <c r="F225" s="1">
        <f ca="1">INDIRECT("Sheet1!F"&amp;"225")</f>
        <v>0</v>
      </c>
      <c r="G225" s="1">
        <f ca="1">INDIRECT("Sheet1!G"&amp;"225")</f>
        <v>0</v>
      </c>
      <c r="H225" s="1">
        <f ca="1">INDIRECT("Sheet1!H"&amp;"225")</f>
        <v>0.34583991765975952</v>
      </c>
      <c r="I225" s="1">
        <f ca="1">INDIRECT("Sheet1!I"&amp;"225")</f>
        <v>4.1015291213989258</v>
      </c>
      <c r="J225" s="1">
        <f ca="1">INDIRECT("Sheet1!J"&amp;"225")</f>
        <v>0</v>
      </c>
      <c r="K225" s="1">
        <f ca="1">INDIRECT("Sheet1!K"&amp;"225")</f>
        <v>0</v>
      </c>
      <c r="L225" s="1">
        <f ca="1">INDIRECT("Sheet1!L"&amp;"225")</f>
        <v>0.3635450005531311</v>
      </c>
      <c r="M225" s="1">
        <f ca="1">INDIRECT("Sheet1!M"&amp;"225")</f>
        <v>3.927729606628418</v>
      </c>
      <c r="N225" s="1">
        <f ca="1">INDIRECT("Sheet1!N"&amp;"225")</f>
        <v>0</v>
      </c>
      <c r="O225" s="1">
        <f ca="1">INDIRECT("Sheet1!O"&amp;"225")</f>
        <v>0</v>
      </c>
      <c r="P225" s="1">
        <f ca="1">INDIRECT("Sheet1!P"&amp;"225")</f>
        <v>0</v>
      </c>
      <c r="Q225" s="1">
        <f ca="1">INDIRECT("Sheet1!Q"&amp;"225")</f>
        <v>0</v>
      </c>
      <c r="R225" s="1">
        <f ca="1">INDIRECT("Sheet1!R"&amp;"225")</f>
        <v>0</v>
      </c>
      <c r="S225" s="1">
        <f ca="1">INDIRECT("Sheet1!S"&amp;"225")</f>
        <v>0</v>
      </c>
      <c r="T225" s="1">
        <f ca="1">INDIRECT("Sheet1!T"&amp;"225")</f>
        <v>0</v>
      </c>
      <c r="U225" s="1">
        <f ca="1">INDIRECT("Sheet1!U"&amp;"225")</f>
        <v>0</v>
      </c>
      <c r="V225" s="1">
        <f ca="1">INDIRECT("Sheet1!V"&amp;"225")</f>
        <v>0</v>
      </c>
      <c r="W225" s="1">
        <f ca="1">INDIRECT("Sheet1!W"&amp;"225")</f>
        <v>0</v>
      </c>
      <c r="X225" s="1">
        <f ca="1">INDIRECT("Sheet1!X"&amp;"225")</f>
        <v>3.3688459396362305</v>
      </c>
      <c r="Y225" s="1">
        <f ca="1">INDIRECT("Sheet1!Y"&amp;"225")</f>
        <v>2.5260295867919922</v>
      </c>
      <c r="Z225" s="1">
        <f ca="1">INDIRECT("Sheet1!Z"&amp;"225")</f>
        <v>0</v>
      </c>
      <c r="AA225" s="1">
        <f ca="1">INDIRECT("Sheet1!AA"&amp;"225")</f>
        <v>0</v>
      </c>
      <c r="AB225" s="1">
        <f ca="1">INDIRECT("Sheet1!AB"&amp;"225")</f>
        <v>0</v>
      </c>
      <c r="AC225" s="1">
        <f ca="1">INDIRECT("Sheet1!AC"&amp;"225")</f>
        <v>0</v>
      </c>
      <c r="AD225" s="1">
        <f ca="1">INDIRECT("Sheet1!AD"&amp;"225")</f>
        <v>0</v>
      </c>
      <c r="AE225" s="1">
        <f ca="1">INDIRECT("Sheet1!AE"&amp;"225")</f>
        <v>0</v>
      </c>
      <c r="AF225" s="1">
        <f ca="1">INDIRECT("Sheet1!AF"&amp;"225")</f>
        <v>7.1343755722045898</v>
      </c>
      <c r="AG225" s="1">
        <f ca="1">INDIRECT("Sheet1!AG"&amp;"225")</f>
        <v>4.230067253112793</v>
      </c>
      <c r="AH225" s="1">
        <f ca="1">INDIRECT("Sheet1!AH"&amp;"225")</f>
        <v>0</v>
      </c>
      <c r="AI225" s="1">
        <f ca="1">INDIRECT("Sheet1!AI"&amp;"225")</f>
        <v>0</v>
      </c>
    </row>
    <row r="226" spans="1:35" customFormat="1" x14ac:dyDescent="0.25">
      <c r="A226" s="6">
        <f ca="1">INDIRECT("Sheet1!A"&amp;"226")</f>
        <v>45881</v>
      </c>
      <c r="B226" s="1">
        <f ca="1">INDIRECT("Sheet1!B"&amp;"226")</f>
        <v>27.437118530273438</v>
      </c>
      <c r="C226" s="1">
        <f ca="1">INDIRECT("Sheet1!C"&amp;"226")</f>
        <v>0</v>
      </c>
      <c r="D226" s="1">
        <f ca="1">INDIRECT("Sheet1!D"&amp;"226")</f>
        <v>0</v>
      </c>
      <c r="E226" s="1">
        <f ca="1">INDIRECT("Sheet1!E"&amp;"226")</f>
        <v>0</v>
      </c>
      <c r="F226" s="1">
        <f ca="1">INDIRECT("Sheet1!F"&amp;"226")</f>
        <v>0</v>
      </c>
      <c r="G226" s="1">
        <f ca="1">INDIRECT("Sheet1!G"&amp;"226")</f>
        <v>0</v>
      </c>
      <c r="H226" s="1">
        <f ca="1">INDIRECT("Sheet1!H"&amp;"226")</f>
        <v>0</v>
      </c>
      <c r="I226" s="1">
        <f ca="1">INDIRECT("Sheet1!I"&amp;"226")</f>
        <v>4.0917234420776367</v>
      </c>
      <c r="J226" s="1">
        <f ca="1">INDIRECT("Sheet1!J"&amp;"226")</f>
        <v>2.9813966751098633</v>
      </c>
      <c r="K226" s="1">
        <f ca="1">INDIRECT("Sheet1!K"&amp;"226")</f>
        <v>0</v>
      </c>
      <c r="L226" s="1">
        <f ca="1">INDIRECT("Sheet1!L"&amp;"226")</f>
        <v>0</v>
      </c>
      <c r="M226" s="1">
        <f ca="1">INDIRECT("Sheet1!M"&amp;"226")</f>
        <v>0</v>
      </c>
      <c r="N226" s="1">
        <f ca="1">INDIRECT("Sheet1!N"&amp;"226")</f>
        <v>0</v>
      </c>
      <c r="O226" s="1">
        <f ca="1">INDIRECT("Sheet1!O"&amp;"226")</f>
        <v>0</v>
      </c>
      <c r="P226" s="1">
        <f ca="1">INDIRECT("Sheet1!P"&amp;"226")</f>
        <v>0</v>
      </c>
      <c r="Q226" s="1">
        <f ca="1">INDIRECT("Sheet1!Q"&amp;"226")</f>
        <v>0</v>
      </c>
      <c r="R226" s="1">
        <f ca="1">INDIRECT("Sheet1!R"&amp;"226")</f>
        <v>0</v>
      </c>
      <c r="S226" s="1">
        <f ca="1">INDIRECT("Sheet1!S"&amp;"226")</f>
        <v>2.1423962607514113E-5</v>
      </c>
      <c r="T226" s="1">
        <f ca="1">INDIRECT("Sheet1!T"&amp;"226")</f>
        <v>0</v>
      </c>
      <c r="U226" s="1">
        <f ca="1">INDIRECT("Sheet1!U"&amp;"226")</f>
        <v>1.2684913235716522E-4</v>
      </c>
      <c r="V226" s="1">
        <f ca="1">INDIRECT("Sheet1!V"&amp;"226")</f>
        <v>0</v>
      </c>
      <c r="W226" s="1">
        <f ca="1">INDIRECT("Sheet1!W"&amp;"226")</f>
        <v>0</v>
      </c>
      <c r="X226" s="1">
        <f ca="1">INDIRECT("Sheet1!X"&amp;"226")</f>
        <v>6.8530712127685547</v>
      </c>
      <c r="Y226" s="1">
        <f ca="1">INDIRECT("Sheet1!Y"&amp;"226")</f>
        <v>0</v>
      </c>
      <c r="Z226" s="1">
        <f ca="1">INDIRECT("Sheet1!Z"&amp;"226")</f>
        <v>0</v>
      </c>
      <c r="AA226" s="1">
        <f ca="1">INDIRECT("Sheet1!AA"&amp;"226")</f>
        <v>0</v>
      </c>
      <c r="AB226" s="1">
        <f ca="1">INDIRECT("Sheet1!AB"&amp;"226")</f>
        <v>0</v>
      </c>
      <c r="AC226" s="1">
        <f ca="1">INDIRECT("Sheet1!AC"&amp;"226")</f>
        <v>0</v>
      </c>
      <c r="AD226" s="1">
        <f ca="1">INDIRECT("Sheet1!AD"&amp;"226")</f>
        <v>0</v>
      </c>
      <c r="AE226" s="1">
        <f ca="1">INDIRECT("Sheet1!AE"&amp;"226")</f>
        <v>0</v>
      </c>
      <c r="AF226" s="1">
        <f ca="1">INDIRECT("Sheet1!AF"&amp;"226")</f>
        <v>6.8435153961181641</v>
      </c>
      <c r="AG226" s="1">
        <f ca="1">INDIRECT("Sheet1!AG"&amp;"226")</f>
        <v>6.8566522598266602</v>
      </c>
      <c r="AH226" s="1">
        <f ca="1">INDIRECT("Sheet1!AH"&amp;"226")</f>
        <v>0</v>
      </c>
      <c r="AI226" s="1">
        <f ca="1">INDIRECT("Sheet1!AI"&amp;"226")</f>
        <v>0</v>
      </c>
    </row>
    <row r="227" spans="1:35" customFormat="1" x14ac:dyDescent="0.25">
      <c r="A227" s="6">
        <f ca="1">INDIRECT("Sheet1!A"&amp;"227")</f>
        <v>45882</v>
      </c>
      <c r="B227" s="1">
        <f ca="1">INDIRECT("Sheet1!B"&amp;"227")</f>
        <v>25.722023010253906</v>
      </c>
      <c r="C227" s="1">
        <f ca="1">INDIRECT("Sheet1!C"&amp;"227")</f>
        <v>0</v>
      </c>
      <c r="D227" s="1">
        <f ca="1">INDIRECT("Sheet1!D"&amp;"227")</f>
        <v>0</v>
      </c>
      <c r="E227" s="1">
        <f ca="1">INDIRECT("Sheet1!E"&amp;"227")</f>
        <v>0</v>
      </c>
      <c r="F227" s="1">
        <f ca="1">INDIRECT("Sheet1!F"&amp;"227")</f>
        <v>0</v>
      </c>
      <c r="G227" s="1">
        <f ca="1">INDIRECT("Sheet1!G"&amp;"227")</f>
        <v>0</v>
      </c>
      <c r="H227" s="1">
        <f ca="1">INDIRECT("Sheet1!H"&amp;"227")</f>
        <v>0</v>
      </c>
      <c r="I227" s="1">
        <f ca="1">INDIRECT("Sheet1!I"&amp;"227")</f>
        <v>0.16658619046211243</v>
      </c>
      <c r="J227" s="1">
        <f ca="1">INDIRECT("Sheet1!J"&amp;"227")</f>
        <v>6.7047309875488281</v>
      </c>
      <c r="K227" s="1">
        <f ca="1">INDIRECT("Sheet1!K"&amp;"227")</f>
        <v>0</v>
      </c>
      <c r="L227" s="1">
        <f ca="1">INDIRECT("Sheet1!L"&amp;"227")</f>
        <v>0</v>
      </c>
      <c r="M227" s="1">
        <f ca="1">INDIRECT("Sheet1!M"&amp;"227")</f>
        <v>0</v>
      </c>
      <c r="N227" s="1">
        <f ca="1">INDIRECT("Sheet1!N"&amp;"227")</f>
        <v>0</v>
      </c>
      <c r="O227" s="1">
        <f ca="1">INDIRECT("Sheet1!O"&amp;"227")</f>
        <v>0</v>
      </c>
      <c r="P227" s="1">
        <f ca="1">INDIRECT("Sheet1!P"&amp;"227")</f>
        <v>0</v>
      </c>
      <c r="Q227" s="1">
        <f ca="1">INDIRECT("Sheet1!Q"&amp;"227")</f>
        <v>0</v>
      </c>
      <c r="R227" s="1">
        <f ca="1">INDIRECT("Sheet1!R"&amp;"227")</f>
        <v>0</v>
      </c>
      <c r="S227" s="1">
        <f ca="1">INDIRECT("Sheet1!S"&amp;"227")</f>
        <v>2.1423962607514113E-5</v>
      </c>
      <c r="T227" s="1">
        <f ca="1">INDIRECT("Sheet1!T"&amp;"227")</f>
        <v>0</v>
      </c>
      <c r="U227" s="1">
        <f ca="1">INDIRECT("Sheet1!U"&amp;"227")</f>
        <v>0</v>
      </c>
      <c r="V227" s="1">
        <f ca="1">INDIRECT("Sheet1!V"&amp;"227")</f>
        <v>0</v>
      </c>
      <c r="W227" s="1">
        <f ca="1">INDIRECT("Sheet1!W"&amp;"227")</f>
        <v>0</v>
      </c>
      <c r="X227" s="1">
        <f ca="1">INDIRECT("Sheet1!X"&amp;"227")</f>
        <v>6.3435878753662109</v>
      </c>
      <c r="Y227" s="1">
        <f ca="1">INDIRECT("Sheet1!Y"&amp;"227")</f>
        <v>0</v>
      </c>
      <c r="Z227" s="1">
        <f ca="1">INDIRECT("Sheet1!Z"&amp;"227")</f>
        <v>0</v>
      </c>
      <c r="AA227" s="1">
        <f ca="1">INDIRECT("Sheet1!AA"&amp;"227")</f>
        <v>0</v>
      </c>
      <c r="AB227" s="1">
        <f ca="1">INDIRECT("Sheet1!AB"&amp;"227")</f>
        <v>0</v>
      </c>
      <c r="AC227" s="1">
        <f ca="1">INDIRECT("Sheet1!AC"&amp;"227")</f>
        <v>0</v>
      </c>
      <c r="AD227" s="1">
        <f ca="1">INDIRECT("Sheet1!AD"&amp;"227")</f>
        <v>0</v>
      </c>
      <c r="AE227" s="1">
        <f ca="1">INDIRECT("Sheet1!AE"&amp;"227")</f>
        <v>0</v>
      </c>
      <c r="AF227" s="1">
        <f ca="1">INDIRECT("Sheet1!AF"&amp;"227")</f>
        <v>6.7979965209960938</v>
      </c>
      <c r="AG227" s="1">
        <f ca="1">INDIRECT("Sheet1!AG"&amp;"227")</f>
        <v>6.4124011993408203</v>
      </c>
      <c r="AH227" s="1">
        <f ca="1">INDIRECT("Sheet1!AH"&amp;"227")</f>
        <v>0</v>
      </c>
      <c r="AI227" s="1">
        <f ca="1">INDIRECT("Sheet1!AI"&amp;"227")</f>
        <v>0</v>
      </c>
    </row>
    <row r="228" spans="1:35" customFormat="1" x14ac:dyDescent="0.25">
      <c r="A228" s="6">
        <f ca="1">INDIRECT("Sheet1!A"&amp;"228")</f>
        <v>45883</v>
      </c>
      <c r="B228" s="1">
        <f ca="1">INDIRECT("Sheet1!B"&amp;"228")</f>
        <v>23.990322113037109</v>
      </c>
      <c r="C228" s="1">
        <f ca="1">INDIRECT("Sheet1!C"&amp;"228")</f>
        <v>0</v>
      </c>
      <c r="D228" s="1">
        <f ca="1">INDIRECT("Sheet1!D"&amp;"228")</f>
        <v>0</v>
      </c>
      <c r="E228" s="1">
        <f ca="1">INDIRECT("Sheet1!E"&amp;"228")</f>
        <v>0</v>
      </c>
      <c r="F228" s="1">
        <f ca="1">INDIRECT("Sheet1!F"&amp;"228")</f>
        <v>0</v>
      </c>
      <c r="G228" s="1">
        <f ca="1">INDIRECT("Sheet1!G"&amp;"228")</f>
        <v>0</v>
      </c>
      <c r="H228" s="1">
        <f ca="1">INDIRECT("Sheet1!H"&amp;"228")</f>
        <v>0</v>
      </c>
      <c r="I228" s="1">
        <f ca="1">INDIRECT("Sheet1!I"&amp;"228")</f>
        <v>3.2077096402645111E-2</v>
      </c>
      <c r="J228" s="1">
        <f ca="1">INDIRECT("Sheet1!J"&amp;"228")</f>
        <v>6.4444360733032227</v>
      </c>
      <c r="K228" s="1">
        <f ca="1">INDIRECT("Sheet1!K"&amp;"228")</f>
        <v>0</v>
      </c>
      <c r="L228" s="1">
        <f ca="1">INDIRECT("Sheet1!L"&amp;"228")</f>
        <v>0</v>
      </c>
      <c r="M228" s="1">
        <f ca="1">INDIRECT("Sheet1!M"&amp;"228")</f>
        <v>0.90260159969329834</v>
      </c>
      <c r="N228" s="1">
        <f ca="1">INDIRECT("Sheet1!N"&amp;"228")</f>
        <v>0</v>
      </c>
      <c r="O228" s="1">
        <f ca="1">INDIRECT("Sheet1!O"&amp;"228")</f>
        <v>0</v>
      </c>
      <c r="P228" s="1">
        <f ca="1">INDIRECT("Sheet1!P"&amp;"228")</f>
        <v>0</v>
      </c>
      <c r="Q228" s="1">
        <f ca="1">INDIRECT("Sheet1!Q"&amp;"228")</f>
        <v>0</v>
      </c>
      <c r="R228" s="1">
        <f ca="1">INDIRECT("Sheet1!R"&amp;"228")</f>
        <v>0</v>
      </c>
      <c r="S228" s="1">
        <f ca="1">INDIRECT("Sheet1!S"&amp;"228")</f>
        <v>2.1423962607514113E-5</v>
      </c>
      <c r="T228" s="1">
        <f ca="1">INDIRECT("Sheet1!T"&amp;"228")</f>
        <v>0</v>
      </c>
      <c r="U228" s="1">
        <f ca="1">INDIRECT("Sheet1!U"&amp;"228")</f>
        <v>0</v>
      </c>
      <c r="V228" s="1">
        <f ca="1">INDIRECT("Sheet1!V"&amp;"228")</f>
        <v>0</v>
      </c>
      <c r="W228" s="1">
        <f ca="1">INDIRECT("Sheet1!W"&amp;"228")</f>
        <v>0</v>
      </c>
      <c r="X228" s="1">
        <f ca="1">INDIRECT("Sheet1!X"&amp;"228")</f>
        <v>2.3628988265991211</v>
      </c>
      <c r="Y228" s="1">
        <f ca="1">INDIRECT("Sheet1!Y"&amp;"228")</f>
        <v>0</v>
      </c>
      <c r="Z228" s="1">
        <f ca="1">INDIRECT("Sheet1!Z"&amp;"228")</f>
        <v>0.56115174293518066</v>
      </c>
      <c r="AA228" s="1">
        <f ca="1">INDIRECT("Sheet1!AA"&amp;"228")</f>
        <v>0</v>
      </c>
      <c r="AB228" s="1">
        <f ca="1">INDIRECT("Sheet1!AB"&amp;"228")</f>
        <v>0</v>
      </c>
      <c r="AC228" s="1">
        <f ca="1">INDIRECT("Sheet1!AC"&amp;"228")</f>
        <v>0</v>
      </c>
      <c r="AD228" s="1">
        <f ca="1">INDIRECT("Sheet1!AD"&amp;"228")</f>
        <v>2.0072331428527832</v>
      </c>
      <c r="AE228" s="1">
        <f ca="1">INDIRECT("Sheet1!AE"&amp;"228")</f>
        <v>0</v>
      </c>
      <c r="AF228" s="1">
        <f ca="1">INDIRECT("Sheet1!AF"&amp;"228")</f>
        <v>6.3126583099365234</v>
      </c>
      <c r="AG228" s="1">
        <f ca="1">INDIRECT("Sheet1!AG"&amp;"228")</f>
        <v>2.4161152839660645</v>
      </c>
      <c r="AH228" s="1">
        <f ca="1">INDIRECT("Sheet1!AH"&amp;"228")</f>
        <v>0</v>
      </c>
      <c r="AI228" s="1">
        <f ca="1">INDIRECT("Sheet1!AI"&amp;"228")</f>
        <v>0</v>
      </c>
    </row>
    <row r="229" spans="1:35" customFormat="1" x14ac:dyDescent="0.25">
      <c r="A229" s="6">
        <f ca="1">INDIRECT("Sheet1!A"&amp;"229")</f>
        <v>45884</v>
      </c>
      <c r="B229" s="1">
        <f ca="1">INDIRECT("Sheet1!B"&amp;"229")</f>
        <v>22.927467346191406</v>
      </c>
      <c r="C229" s="1">
        <f ca="1">INDIRECT("Sheet1!C"&amp;"229")</f>
        <v>0</v>
      </c>
      <c r="D229" s="1">
        <f ca="1">INDIRECT("Sheet1!D"&amp;"229")</f>
        <v>0</v>
      </c>
      <c r="E229" s="1">
        <f ca="1">INDIRECT("Sheet1!E"&amp;"229")</f>
        <v>0</v>
      </c>
      <c r="F229" s="1">
        <f ca="1">INDIRECT("Sheet1!F"&amp;"229")</f>
        <v>0</v>
      </c>
      <c r="G229" s="1">
        <f ca="1">INDIRECT("Sheet1!G"&amp;"229")</f>
        <v>0</v>
      </c>
      <c r="H229" s="1">
        <f ca="1">INDIRECT("Sheet1!H"&amp;"229")</f>
        <v>0</v>
      </c>
      <c r="I229" s="1">
        <f ca="1">INDIRECT("Sheet1!I"&amp;"229")</f>
        <v>3.4123852849006653E-2</v>
      </c>
      <c r="J229" s="1">
        <f ca="1">INDIRECT("Sheet1!J"&amp;"229")</f>
        <v>6.4691438674926758</v>
      </c>
      <c r="K229" s="1">
        <f ca="1">INDIRECT("Sheet1!K"&amp;"229")</f>
        <v>5.91234490275383E-3</v>
      </c>
      <c r="L229" s="1">
        <f ca="1">INDIRECT("Sheet1!L"&amp;"229")</f>
        <v>0</v>
      </c>
      <c r="M229" s="1">
        <f ca="1">INDIRECT("Sheet1!M"&amp;"229")</f>
        <v>4.9886951446533203</v>
      </c>
      <c r="N229" s="1">
        <f ca="1">INDIRECT("Sheet1!N"&amp;"229")</f>
        <v>0</v>
      </c>
      <c r="O229" s="1">
        <f ca="1">INDIRECT("Sheet1!O"&amp;"229")</f>
        <v>0</v>
      </c>
      <c r="P229" s="1">
        <f ca="1">INDIRECT("Sheet1!P"&amp;"229")</f>
        <v>0</v>
      </c>
      <c r="Q229" s="1">
        <f ca="1">INDIRECT("Sheet1!Q"&amp;"229")</f>
        <v>0</v>
      </c>
      <c r="R229" s="1">
        <f ca="1">INDIRECT("Sheet1!R"&amp;"229")</f>
        <v>0</v>
      </c>
      <c r="S229" s="1">
        <f ca="1">INDIRECT("Sheet1!S"&amp;"229")</f>
        <v>3.5604299046099186E-3</v>
      </c>
      <c r="T229" s="1">
        <f ca="1">INDIRECT("Sheet1!T"&amp;"229")</f>
        <v>0</v>
      </c>
      <c r="U229" s="1">
        <f ca="1">INDIRECT("Sheet1!U"&amp;"229")</f>
        <v>0</v>
      </c>
      <c r="V229" s="1">
        <f ca="1">INDIRECT("Sheet1!V"&amp;"229")</f>
        <v>0</v>
      </c>
      <c r="W229" s="1">
        <f ca="1">INDIRECT("Sheet1!W"&amp;"229")</f>
        <v>1.282497396459803E-5</v>
      </c>
      <c r="X229" s="1">
        <f ca="1">INDIRECT("Sheet1!X"&amp;"229")</f>
        <v>0</v>
      </c>
      <c r="Y229" s="1">
        <f ca="1">INDIRECT("Sheet1!Y"&amp;"229")</f>
        <v>0</v>
      </c>
      <c r="Z229" s="1">
        <f ca="1">INDIRECT("Sheet1!Z"&amp;"229")</f>
        <v>6.5881814956665039</v>
      </c>
      <c r="AA229" s="1">
        <f ca="1">INDIRECT("Sheet1!AA"&amp;"229")</f>
        <v>0</v>
      </c>
      <c r="AB229" s="1">
        <f ca="1">INDIRECT("Sheet1!AB"&amp;"229")</f>
        <v>0</v>
      </c>
      <c r="AC229" s="1">
        <f ca="1">INDIRECT("Sheet1!AC"&amp;"229")</f>
        <v>0</v>
      </c>
      <c r="AD229" s="1">
        <f ca="1">INDIRECT("Sheet1!AD"&amp;"229")</f>
        <v>5.7692060470581055</v>
      </c>
      <c r="AE229" s="1">
        <f ca="1">INDIRECT("Sheet1!AE"&amp;"229")</f>
        <v>0</v>
      </c>
      <c r="AF229" s="1">
        <f ca="1">INDIRECT("Sheet1!AF"&amp;"229")</f>
        <v>0.95814716815948486</v>
      </c>
      <c r="AG229" s="1">
        <f ca="1">INDIRECT("Sheet1!AG"&amp;"229")</f>
        <v>0</v>
      </c>
      <c r="AH229" s="1">
        <f ca="1">INDIRECT("Sheet1!AH"&amp;"229")</f>
        <v>0</v>
      </c>
      <c r="AI229" s="1">
        <f ca="1">INDIRECT("Sheet1!AI"&amp;"229")</f>
        <v>0</v>
      </c>
    </row>
    <row r="230" spans="1:35" customFormat="1" x14ac:dyDescent="0.25">
      <c r="A230" s="6">
        <f ca="1">INDIRECT("Sheet1!A"&amp;"230")</f>
        <v>45885</v>
      </c>
      <c r="B230" s="1">
        <f ca="1">INDIRECT("Sheet1!B"&amp;"230")</f>
        <v>22.949386596679688</v>
      </c>
      <c r="C230" s="1">
        <f ca="1">INDIRECT("Sheet1!C"&amp;"230")</f>
        <v>0</v>
      </c>
      <c r="D230" s="1">
        <f ca="1">INDIRECT("Sheet1!D"&amp;"230")</f>
        <v>0</v>
      </c>
      <c r="E230" s="1">
        <f ca="1">INDIRECT("Sheet1!E"&amp;"230")</f>
        <v>0</v>
      </c>
      <c r="F230" s="1">
        <f ca="1">INDIRECT("Sheet1!F"&amp;"230")</f>
        <v>0</v>
      </c>
      <c r="G230" s="1">
        <f ca="1">INDIRECT("Sheet1!G"&amp;"230")</f>
        <v>0</v>
      </c>
      <c r="H230" s="1">
        <f ca="1">INDIRECT("Sheet1!H"&amp;"230")</f>
        <v>0</v>
      </c>
      <c r="I230" s="1">
        <f ca="1">INDIRECT("Sheet1!I"&amp;"230")</f>
        <v>1.3113915338180959E-4</v>
      </c>
      <c r="J230" s="1">
        <f ca="1">INDIRECT("Sheet1!J"&amp;"230")</f>
        <v>6.4732370376586914</v>
      </c>
      <c r="K230" s="1">
        <f ca="1">INDIRECT("Sheet1!K"&amp;"230")</f>
        <v>0</v>
      </c>
      <c r="L230" s="1">
        <f ca="1">INDIRECT("Sheet1!L"&amp;"230")</f>
        <v>0</v>
      </c>
      <c r="M230" s="1">
        <f ca="1">INDIRECT("Sheet1!M"&amp;"230")</f>
        <v>4.9832582473754883</v>
      </c>
      <c r="N230" s="1">
        <f ca="1">INDIRECT("Sheet1!N"&amp;"230")</f>
        <v>0</v>
      </c>
      <c r="O230" s="1">
        <f ca="1">INDIRECT("Sheet1!O"&amp;"230")</f>
        <v>0</v>
      </c>
      <c r="P230" s="1">
        <f ca="1">INDIRECT("Sheet1!P"&amp;"230")</f>
        <v>0</v>
      </c>
      <c r="Q230" s="1">
        <f ca="1">INDIRECT("Sheet1!Q"&amp;"230")</f>
        <v>0</v>
      </c>
      <c r="R230" s="1">
        <f ca="1">INDIRECT("Sheet1!R"&amp;"230")</f>
        <v>0</v>
      </c>
      <c r="S230" s="1">
        <f ca="1">INDIRECT("Sheet1!S"&amp;"230")</f>
        <v>0</v>
      </c>
      <c r="T230" s="1">
        <f ca="1">INDIRECT("Sheet1!T"&amp;"230")</f>
        <v>0</v>
      </c>
      <c r="U230" s="1">
        <f ca="1">INDIRECT("Sheet1!U"&amp;"230")</f>
        <v>0</v>
      </c>
      <c r="V230" s="1">
        <f ca="1">INDIRECT("Sheet1!V"&amp;"230")</f>
        <v>0</v>
      </c>
      <c r="W230" s="1">
        <f ca="1">INDIRECT("Sheet1!W"&amp;"230")</f>
        <v>0</v>
      </c>
      <c r="X230" s="1">
        <f ca="1">INDIRECT("Sheet1!X"&amp;"230")</f>
        <v>0</v>
      </c>
      <c r="Y230" s="1">
        <f ca="1">INDIRECT("Sheet1!Y"&amp;"230")</f>
        <v>0</v>
      </c>
      <c r="Z230" s="1">
        <f ca="1">INDIRECT("Sheet1!Z"&amp;"230")</f>
        <v>6.5140933990478516</v>
      </c>
      <c r="AA230" s="1">
        <f ca="1">INDIRECT("Sheet1!AA"&amp;"230")</f>
        <v>0</v>
      </c>
      <c r="AB230" s="1">
        <f ca="1">INDIRECT("Sheet1!AB"&amp;"230")</f>
        <v>0</v>
      </c>
      <c r="AC230" s="1">
        <f ca="1">INDIRECT("Sheet1!AC"&amp;"230")</f>
        <v>0</v>
      </c>
      <c r="AD230" s="1">
        <f ca="1">INDIRECT("Sheet1!AD"&amp;"230")</f>
        <v>5.7633304595947266</v>
      </c>
      <c r="AE230" s="1">
        <f ca="1">INDIRECT("Sheet1!AE"&amp;"230")</f>
        <v>0</v>
      </c>
      <c r="AF230" s="1">
        <f ca="1">INDIRECT("Sheet1!AF"&amp;"230")</f>
        <v>0</v>
      </c>
      <c r="AG230" s="1">
        <f ca="1">INDIRECT("Sheet1!AG"&amp;"230")</f>
        <v>0</v>
      </c>
      <c r="AH230" s="1">
        <f ca="1">INDIRECT("Sheet1!AH"&amp;"230")</f>
        <v>0</v>
      </c>
      <c r="AI230" s="1">
        <f ca="1">INDIRECT("Sheet1!AI"&amp;"230")</f>
        <v>0</v>
      </c>
    </row>
    <row r="231" spans="1:35" customFormat="1" x14ac:dyDescent="0.25">
      <c r="A231" s="6">
        <f ca="1">INDIRECT("Sheet1!A"&amp;"231")</f>
        <v>45886</v>
      </c>
      <c r="B231" s="1">
        <f ca="1">INDIRECT("Sheet1!B"&amp;"231")</f>
        <v>22.948375701904297</v>
      </c>
      <c r="C231" s="1">
        <f ca="1">INDIRECT("Sheet1!C"&amp;"231")</f>
        <v>0</v>
      </c>
      <c r="D231" s="1">
        <f ca="1">INDIRECT("Sheet1!D"&amp;"231")</f>
        <v>0</v>
      </c>
      <c r="E231" s="1">
        <f ca="1">INDIRECT("Sheet1!E"&amp;"231")</f>
        <v>0</v>
      </c>
      <c r="F231" s="1">
        <f ca="1">INDIRECT("Sheet1!F"&amp;"231")</f>
        <v>0</v>
      </c>
      <c r="G231" s="1">
        <f ca="1">INDIRECT("Sheet1!G"&amp;"231")</f>
        <v>0</v>
      </c>
      <c r="H231" s="1">
        <f ca="1">INDIRECT("Sheet1!H"&amp;"231")</f>
        <v>0</v>
      </c>
      <c r="I231" s="1">
        <f ca="1">INDIRECT("Sheet1!I"&amp;"231")</f>
        <v>0</v>
      </c>
      <c r="J231" s="1">
        <f ca="1">INDIRECT("Sheet1!J"&amp;"231")</f>
        <v>6.4709005355834961</v>
      </c>
      <c r="K231" s="1">
        <f ca="1">INDIRECT("Sheet1!K"&amp;"231")</f>
        <v>0</v>
      </c>
      <c r="L231" s="1">
        <f ca="1">INDIRECT("Sheet1!L"&amp;"231")</f>
        <v>0</v>
      </c>
      <c r="M231" s="1">
        <f ca="1">INDIRECT("Sheet1!M"&amp;"231")</f>
        <v>4.976191520690918</v>
      </c>
      <c r="N231" s="1">
        <f ca="1">INDIRECT("Sheet1!N"&amp;"231")</f>
        <v>0</v>
      </c>
      <c r="O231" s="1">
        <f ca="1">INDIRECT("Sheet1!O"&amp;"231")</f>
        <v>0</v>
      </c>
      <c r="P231" s="1">
        <f ca="1">INDIRECT("Sheet1!P"&amp;"231")</f>
        <v>0</v>
      </c>
      <c r="Q231" s="1">
        <f ca="1">INDIRECT("Sheet1!Q"&amp;"231")</f>
        <v>0</v>
      </c>
      <c r="R231" s="1">
        <f ca="1">INDIRECT("Sheet1!R"&amp;"231")</f>
        <v>0</v>
      </c>
      <c r="S231" s="1">
        <f ca="1">INDIRECT("Sheet1!S"&amp;"231")</f>
        <v>0</v>
      </c>
      <c r="T231" s="1">
        <f ca="1">INDIRECT("Sheet1!T"&amp;"231")</f>
        <v>0</v>
      </c>
      <c r="U231" s="1">
        <f ca="1">INDIRECT("Sheet1!U"&amp;"231")</f>
        <v>0</v>
      </c>
      <c r="V231" s="1">
        <f ca="1">INDIRECT("Sheet1!V"&amp;"231")</f>
        <v>0</v>
      </c>
      <c r="W231" s="1">
        <f ca="1">INDIRECT("Sheet1!W"&amp;"231")</f>
        <v>0</v>
      </c>
      <c r="X231" s="1">
        <f ca="1">INDIRECT("Sheet1!X"&amp;"231")</f>
        <v>0</v>
      </c>
      <c r="Y231" s="1">
        <f ca="1">INDIRECT("Sheet1!Y"&amp;"231")</f>
        <v>0</v>
      </c>
      <c r="Z231" s="1">
        <f ca="1">INDIRECT("Sheet1!Z"&amp;"231")</f>
        <v>6.5850515365600586</v>
      </c>
      <c r="AA231" s="1">
        <f ca="1">INDIRECT("Sheet1!AA"&amp;"231")</f>
        <v>0</v>
      </c>
      <c r="AB231" s="1">
        <f ca="1">INDIRECT("Sheet1!AB"&amp;"231")</f>
        <v>0</v>
      </c>
      <c r="AC231" s="1">
        <f ca="1">INDIRECT("Sheet1!AC"&amp;"231")</f>
        <v>0</v>
      </c>
      <c r="AD231" s="1">
        <f ca="1">INDIRECT("Sheet1!AD"&amp;"231")</f>
        <v>5.7622003555297852</v>
      </c>
      <c r="AE231" s="1">
        <f ca="1">INDIRECT("Sheet1!AE"&amp;"231")</f>
        <v>0</v>
      </c>
      <c r="AF231" s="1">
        <f ca="1">INDIRECT("Sheet1!AF"&amp;"231")</f>
        <v>0</v>
      </c>
      <c r="AG231" s="1">
        <f ca="1">INDIRECT("Sheet1!AG"&amp;"231")</f>
        <v>0</v>
      </c>
      <c r="AH231" s="1">
        <f ca="1">INDIRECT("Sheet1!AH"&amp;"231")</f>
        <v>0</v>
      </c>
      <c r="AI231" s="1">
        <f ca="1">INDIRECT("Sheet1!AI"&amp;"231")</f>
        <v>0</v>
      </c>
    </row>
    <row r="232" spans="1:35" customFormat="1" x14ac:dyDescent="0.25">
      <c r="A232" s="6">
        <f ca="1">INDIRECT("Sheet1!A"&amp;"232")</f>
        <v>45887</v>
      </c>
      <c r="B232" s="1">
        <f ca="1">INDIRECT("Sheet1!B"&amp;"232")</f>
        <v>22.904979705810547</v>
      </c>
      <c r="C232" s="1">
        <f ca="1">INDIRECT("Sheet1!C"&amp;"232")</f>
        <v>0</v>
      </c>
      <c r="D232" s="1">
        <f ca="1">INDIRECT("Sheet1!D"&amp;"232")</f>
        <v>0</v>
      </c>
      <c r="E232" s="1">
        <f ca="1">INDIRECT("Sheet1!E"&amp;"232")</f>
        <v>0</v>
      </c>
      <c r="F232" s="1">
        <f ca="1">INDIRECT("Sheet1!F"&amp;"232")</f>
        <v>0</v>
      </c>
      <c r="G232" s="1">
        <f ca="1">INDIRECT("Sheet1!G"&amp;"232")</f>
        <v>0</v>
      </c>
      <c r="H232" s="1">
        <f ca="1">INDIRECT("Sheet1!H"&amp;"232")</f>
        <v>0</v>
      </c>
      <c r="I232" s="1">
        <f ca="1">INDIRECT("Sheet1!I"&amp;"232")</f>
        <v>1.5617471188306808E-2</v>
      </c>
      <c r="J232" s="1">
        <f ca="1">INDIRECT("Sheet1!J"&amp;"232")</f>
        <v>6.431732177734375</v>
      </c>
      <c r="K232" s="1">
        <f ca="1">INDIRECT("Sheet1!K"&amp;"232")</f>
        <v>0</v>
      </c>
      <c r="L232" s="1">
        <f ca="1">INDIRECT("Sheet1!L"&amp;"232")</f>
        <v>0</v>
      </c>
      <c r="M232" s="1">
        <f ca="1">INDIRECT("Sheet1!M"&amp;"232")</f>
        <v>4.9731006622314453</v>
      </c>
      <c r="N232" s="1">
        <f ca="1">INDIRECT("Sheet1!N"&amp;"232")</f>
        <v>0</v>
      </c>
      <c r="O232" s="1">
        <f ca="1">INDIRECT("Sheet1!O"&amp;"232")</f>
        <v>0</v>
      </c>
      <c r="P232" s="1">
        <f ca="1">INDIRECT("Sheet1!P"&amp;"232")</f>
        <v>0</v>
      </c>
      <c r="Q232" s="1">
        <f ca="1">INDIRECT("Sheet1!Q"&amp;"232")</f>
        <v>0</v>
      </c>
      <c r="R232" s="1">
        <f ca="1">INDIRECT("Sheet1!R"&amp;"232")</f>
        <v>0</v>
      </c>
      <c r="S232" s="1">
        <f ca="1">INDIRECT("Sheet1!S"&amp;"232")</f>
        <v>0</v>
      </c>
      <c r="T232" s="1">
        <f ca="1">INDIRECT("Sheet1!T"&amp;"232")</f>
        <v>0</v>
      </c>
      <c r="U232" s="1">
        <f ca="1">INDIRECT("Sheet1!U"&amp;"232")</f>
        <v>0</v>
      </c>
      <c r="V232" s="1">
        <f ca="1">INDIRECT("Sheet1!V"&amp;"232")</f>
        <v>0</v>
      </c>
      <c r="W232" s="1">
        <f ca="1">INDIRECT("Sheet1!W"&amp;"232")</f>
        <v>0</v>
      </c>
      <c r="X232" s="1">
        <f ca="1">INDIRECT("Sheet1!X"&amp;"232")</f>
        <v>0</v>
      </c>
      <c r="Y232" s="1">
        <f ca="1">INDIRECT("Sheet1!Y"&amp;"232")</f>
        <v>0</v>
      </c>
      <c r="Z232" s="1">
        <f ca="1">INDIRECT("Sheet1!Z"&amp;"232")</f>
        <v>6.585820198059082</v>
      </c>
      <c r="AA232" s="1">
        <f ca="1">INDIRECT("Sheet1!AA"&amp;"232")</f>
        <v>0</v>
      </c>
      <c r="AB232" s="1">
        <f ca="1">INDIRECT("Sheet1!AB"&amp;"232")</f>
        <v>0</v>
      </c>
      <c r="AC232" s="1">
        <f ca="1">INDIRECT("Sheet1!AC"&amp;"232")</f>
        <v>0</v>
      </c>
      <c r="AD232" s="1">
        <f ca="1">INDIRECT("Sheet1!AD"&amp;"232")</f>
        <v>5.7216978073120117</v>
      </c>
      <c r="AE232" s="1">
        <f ca="1">INDIRECT("Sheet1!AE"&amp;"232")</f>
        <v>0</v>
      </c>
      <c r="AF232" s="1">
        <f ca="1">INDIRECT("Sheet1!AF"&amp;"232")</f>
        <v>0</v>
      </c>
      <c r="AG232" s="1">
        <f ca="1">INDIRECT("Sheet1!AG"&amp;"232")</f>
        <v>0</v>
      </c>
      <c r="AH232" s="1">
        <f ca="1">INDIRECT("Sheet1!AH"&amp;"232")</f>
        <v>0</v>
      </c>
      <c r="AI232" s="1">
        <f ca="1">INDIRECT("Sheet1!AI"&amp;"232")</f>
        <v>0</v>
      </c>
    </row>
    <row r="233" spans="1:35" customFormat="1" x14ac:dyDescent="0.25">
      <c r="A233" s="6">
        <f ca="1">INDIRECT("Sheet1!A"&amp;"233")</f>
        <v>45888</v>
      </c>
      <c r="B233" s="1">
        <f ca="1">INDIRECT("Sheet1!B"&amp;"233")</f>
        <v>22.882617950439453</v>
      </c>
      <c r="C233" s="1">
        <f ca="1">INDIRECT("Sheet1!C"&amp;"233")</f>
        <v>0</v>
      </c>
      <c r="D233" s="1">
        <f ca="1">INDIRECT("Sheet1!D"&amp;"233")</f>
        <v>0</v>
      </c>
      <c r="E233" s="1">
        <f ca="1">INDIRECT("Sheet1!E"&amp;"233")</f>
        <v>0</v>
      </c>
      <c r="F233" s="1">
        <f ca="1">INDIRECT("Sheet1!F"&amp;"233")</f>
        <v>0</v>
      </c>
      <c r="G233" s="1">
        <f ca="1">INDIRECT("Sheet1!G"&amp;"233")</f>
        <v>0</v>
      </c>
      <c r="H233" s="1">
        <f ca="1">INDIRECT("Sheet1!H"&amp;"233")</f>
        <v>0</v>
      </c>
      <c r="I233" s="1">
        <f ca="1">INDIRECT("Sheet1!I"&amp;"233")</f>
        <v>6.2197491526603699E-2</v>
      </c>
      <c r="J233" s="1">
        <f ca="1">INDIRECT("Sheet1!J"&amp;"233")</f>
        <v>6.4665212631225586</v>
      </c>
      <c r="K233" s="1">
        <f ca="1">INDIRECT("Sheet1!K"&amp;"233")</f>
        <v>0</v>
      </c>
      <c r="L233" s="1">
        <f ca="1">INDIRECT("Sheet1!L"&amp;"233")</f>
        <v>2.2046791855245829E-5</v>
      </c>
      <c r="M233" s="1">
        <f ca="1">INDIRECT("Sheet1!M"&amp;"233")</f>
        <v>4.9708824157714844</v>
      </c>
      <c r="N233" s="1">
        <f ca="1">INDIRECT("Sheet1!N"&amp;"233")</f>
        <v>0</v>
      </c>
      <c r="O233" s="1">
        <f ca="1">INDIRECT("Sheet1!O"&amp;"233")</f>
        <v>0</v>
      </c>
      <c r="P233" s="1">
        <f ca="1">INDIRECT("Sheet1!P"&amp;"233")</f>
        <v>0</v>
      </c>
      <c r="Q233" s="1">
        <f ca="1">INDIRECT("Sheet1!Q"&amp;"233")</f>
        <v>0</v>
      </c>
      <c r="R233" s="1">
        <f ca="1">INDIRECT("Sheet1!R"&amp;"233")</f>
        <v>0</v>
      </c>
      <c r="S233" s="1">
        <f ca="1">INDIRECT("Sheet1!S"&amp;"233")</f>
        <v>0</v>
      </c>
      <c r="T233" s="1">
        <f ca="1">INDIRECT("Sheet1!T"&amp;"233")</f>
        <v>0</v>
      </c>
      <c r="U233" s="1">
        <f ca="1">INDIRECT("Sheet1!U"&amp;"233")</f>
        <v>0</v>
      </c>
      <c r="V233" s="1">
        <f ca="1">INDIRECT("Sheet1!V"&amp;"233")</f>
        <v>0</v>
      </c>
      <c r="W233" s="1">
        <f ca="1">INDIRECT("Sheet1!W"&amp;"233")</f>
        <v>0</v>
      </c>
      <c r="X233" s="1">
        <f ca="1">INDIRECT("Sheet1!X"&amp;"233")</f>
        <v>0</v>
      </c>
      <c r="Y233" s="1">
        <f ca="1">INDIRECT("Sheet1!Y"&amp;"233")</f>
        <v>0</v>
      </c>
      <c r="Z233" s="1">
        <f ca="1">INDIRECT("Sheet1!Z"&amp;"233")</f>
        <v>6.5919275283813477</v>
      </c>
      <c r="AA233" s="1">
        <f ca="1">INDIRECT("Sheet1!AA"&amp;"233")</f>
        <v>0</v>
      </c>
      <c r="AB233" s="1">
        <f ca="1">INDIRECT("Sheet1!AB"&amp;"233")</f>
        <v>0</v>
      </c>
      <c r="AC233" s="1">
        <f ca="1">INDIRECT("Sheet1!AC"&amp;"233")</f>
        <v>0</v>
      </c>
      <c r="AD233" s="1">
        <f ca="1">INDIRECT("Sheet1!AD"&amp;"233")</f>
        <v>5.7865734100341797</v>
      </c>
      <c r="AE233" s="1">
        <f ca="1">INDIRECT("Sheet1!AE"&amp;"233")</f>
        <v>0</v>
      </c>
      <c r="AF233" s="1">
        <f ca="1">INDIRECT("Sheet1!AF"&amp;"233")</f>
        <v>0</v>
      </c>
      <c r="AG233" s="1">
        <f ca="1">INDIRECT("Sheet1!AG"&amp;"233")</f>
        <v>0</v>
      </c>
      <c r="AH233" s="1">
        <f ca="1">INDIRECT("Sheet1!AH"&amp;"233")</f>
        <v>0</v>
      </c>
      <c r="AI233" s="1">
        <f ca="1">INDIRECT("Sheet1!AI"&amp;"233")</f>
        <v>0</v>
      </c>
    </row>
    <row r="234" spans="1:35" customFormat="1" x14ac:dyDescent="0.25">
      <c r="A234" s="6">
        <f ca="1">INDIRECT("Sheet1!A"&amp;"234")</f>
        <v>45889</v>
      </c>
      <c r="B234" s="1">
        <f ca="1">INDIRECT("Sheet1!B"&amp;"234")</f>
        <v>22.922874450683594</v>
      </c>
      <c r="C234" s="1">
        <f ca="1">INDIRECT("Sheet1!C"&amp;"234")</f>
        <v>0</v>
      </c>
      <c r="D234" s="1">
        <f ca="1">INDIRECT("Sheet1!D"&amp;"234")</f>
        <v>0</v>
      </c>
      <c r="E234" s="1">
        <f ca="1">INDIRECT("Sheet1!E"&amp;"234")</f>
        <v>0</v>
      </c>
      <c r="F234" s="1">
        <f ca="1">INDIRECT("Sheet1!F"&amp;"234")</f>
        <v>0</v>
      </c>
      <c r="G234" s="1">
        <f ca="1">INDIRECT("Sheet1!G"&amp;"234")</f>
        <v>0</v>
      </c>
      <c r="H234" s="1">
        <f ca="1">INDIRECT("Sheet1!H"&amp;"234")</f>
        <v>0</v>
      </c>
      <c r="I234" s="1">
        <f ca="1">INDIRECT("Sheet1!I"&amp;"234")</f>
        <v>6.2197491526603699E-2</v>
      </c>
      <c r="J234" s="1">
        <f ca="1">INDIRECT("Sheet1!J"&amp;"234")</f>
        <v>6.4671812057495117</v>
      </c>
      <c r="K234" s="1">
        <f ca="1">INDIRECT("Sheet1!K"&amp;"234")</f>
        <v>0</v>
      </c>
      <c r="L234" s="1">
        <f ca="1">INDIRECT("Sheet1!L"&amp;"234")</f>
        <v>0</v>
      </c>
      <c r="M234" s="1">
        <f ca="1">INDIRECT("Sheet1!M"&amp;"234")</f>
        <v>4.9293308258056641</v>
      </c>
      <c r="N234" s="1">
        <f ca="1">INDIRECT("Sheet1!N"&amp;"234")</f>
        <v>0</v>
      </c>
      <c r="O234" s="1">
        <f ca="1">INDIRECT("Sheet1!O"&amp;"234")</f>
        <v>0</v>
      </c>
      <c r="P234" s="1">
        <f ca="1">INDIRECT("Sheet1!P"&amp;"234")</f>
        <v>0</v>
      </c>
      <c r="Q234" s="1">
        <f ca="1">INDIRECT("Sheet1!Q"&amp;"234")</f>
        <v>0</v>
      </c>
      <c r="R234" s="1">
        <f ca="1">INDIRECT("Sheet1!R"&amp;"234")</f>
        <v>0</v>
      </c>
      <c r="S234" s="1">
        <f ca="1">INDIRECT("Sheet1!S"&amp;"234")</f>
        <v>0</v>
      </c>
      <c r="T234" s="1">
        <f ca="1">INDIRECT("Sheet1!T"&amp;"234")</f>
        <v>0</v>
      </c>
      <c r="U234" s="1">
        <f ca="1">INDIRECT("Sheet1!U"&amp;"234")</f>
        <v>0</v>
      </c>
      <c r="V234" s="1">
        <f ca="1">INDIRECT("Sheet1!V"&amp;"234")</f>
        <v>0</v>
      </c>
      <c r="W234" s="1">
        <f ca="1">INDIRECT("Sheet1!W"&amp;"234")</f>
        <v>0</v>
      </c>
      <c r="X234" s="1">
        <f ca="1">INDIRECT("Sheet1!X"&amp;"234")</f>
        <v>0</v>
      </c>
      <c r="Y234" s="1">
        <f ca="1">INDIRECT("Sheet1!Y"&amp;"234")</f>
        <v>0</v>
      </c>
      <c r="Z234" s="1">
        <f ca="1">INDIRECT("Sheet1!Z"&amp;"234")</f>
        <v>6.5825357437133789</v>
      </c>
      <c r="AA234" s="1">
        <f ca="1">INDIRECT("Sheet1!AA"&amp;"234")</f>
        <v>0</v>
      </c>
      <c r="AB234" s="1">
        <f ca="1">INDIRECT("Sheet1!AB"&amp;"234")</f>
        <v>0</v>
      </c>
      <c r="AC234" s="1">
        <f ca="1">INDIRECT("Sheet1!AC"&amp;"234")</f>
        <v>0</v>
      </c>
      <c r="AD234" s="1">
        <f ca="1">INDIRECT("Sheet1!AD"&amp;"234")</f>
        <v>5.7843942642211914</v>
      </c>
      <c r="AE234" s="1">
        <f ca="1">INDIRECT("Sheet1!AE"&amp;"234")</f>
        <v>0</v>
      </c>
      <c r="AF234" s="1">
        <f ca="1">INDIRECT("Sheet1!AF"&amp;"234")</f>
        <v>0</v>
      </c>
      <c r="AG234" s="1">
        <f ca="1">INDIRECT("Sheet1!AG"&amp;"234")</f>
        <v>0</v>
      </c>
      <c r="AH234" s="1">
        <f ca="1">INDIRECT("Sheet1!AH"&amp;"234")</f>
        <v>0</v>
      </c>
      <c r="AI234" s="1">
        <f ca="1">INDIRECT("Sheet1!AI"&amp;"234")</f>
        <v>0</v>
      </c>
    </row>
    <row r="235" spans="1:35" customFormat="1" x14ac:dyDescent="0.25">
      <c r="A235" s="6">
        <f ca="1">INDIRECT("Sheet1!A"&amp;"235")</f>
        <v>45890</v>
      </c>
      <c r="B235" s="1">
        <f ca="1">INDIRECT("Sheet1!B"&amp;"235")</f>
        <v>22.977218627929688</v>
      </c>
      <c r="C235" s="1">
        <f ca="1">INDIRECT("Sheet1!C"&amp;"235")</f>
        <v>0</v>
      </c>
      <c r="D235" s="1">
        <f ca="1">INDIRECT("Sheet1!D"&amp;"235")</f>
        <v>0</v>
      </c>
      <c r="E235" s="1">
        <f ca="1">INDIRECT("Sheet1!E"&amp;"235")</f>
        <v>0</v>
      </c>
      <c r="F235" s="1">
        <f ca="1">INDIRECT("Sheet1!F"&amp;"235")</f>
        <v>0</v>
      </c>
      <c r="G235" s="1">
        <f ca="1">INDIRECT("Sheet1!G"&amp;"235")</f>
        <v>0</v>
      </c>
      <c r="H235" s="1">
        <f ca="1">INDIRECT("Sheet1!H"&amp;"235")</f>
        <v>0</v>
      </c>
      <c r="I235" s="1">
        <f ca="1">INDIRECT("Sheet1!I"&amp;"235")</f>
        <v>6.2197491526603699E-2</v>
      </c>
      <c r="J235" s="1">
        <f ca="1">INDIRECT("Sheet1!J"&amp;"235")</f>
        <v>6.4657211303710938</v>
      </c>
      <c r="K235" s="1">
        <f ca="1">INDIRECT("Sheet1!K"&amp;"235")</f>
        <v>0</v>
      </c>
      <c r="L235" s="1">
        <f ca="1">INDIRECT("Sheet1!L"&amp;"235")</f>
        <v>0</v>
      </c>
      <c r="M235" s="1">
        <f ca="1">INDIRECT("Sheet1!M"&amp;"235")</f>
        <v>4.9668407440185547</v>
      </c>
      <c r="N235" s="1">
        <f ca="1">INDIRECT("Sheet1!N"&amp;"235")</f>
        <v>0</v>
      </c>
      <c r="O235" s="1">
        <f ca="1">INDIRECT("Sheet1!O"&amp;"235")</f>
        <v>0</v>
      </c>
      <c r="P235" s="1">
        <f ca="1">INDIRECT("Sheet1!P"&amp;"235")</f>
        <v>0</v>
      </c>
      <c r="Q235" s="1">
        <f ca="1">INDIRECT("Sheet1!Q"&amp;"235")</f>
        <v>0</v>
      </c>
      <c r="R235" s="1">
        <f ca="1">INDIRECT("Sheet1!R"&amp;"235")</f>
        <v>0</v>
      </c>
      <c r="S235" s="1">
        <f ca="1">INDIRECT("Sheet1!S"&amp;"235")</f>
        <v>0</v>
      </c>
      <c r="T235" s="1">
        <f ca="1">INDIRECT("Sheet1!T"&amp;"235")</f>
        <v>0</v>
      </c>
      <c r="U235" s="1">
        <f ca="1">INDIRECT("Sheet1!U"&amp;"235")</f>
        <v>0</v>
      </c>
      <c r="V235" s="1">
        <f ca="1">INDIRECT("Sheet1!V"&amp;"235")</f>
        <v>0</v>
      </c>
      <c r="W235" s="1">
        <f ca="1">INDIRECT("Sheet1!W"&amp;"235")</f>
        <v>0</v>
      </c>
      <c r="X235" s="1">
        <f ca="1">INDIRECT("Sheet1!X"&amp;"235")</f>
        <v>0</v>
      </c>
      <c r="Y235" s="1">
        <f ca="1">INDIRECT("Sheet1!Y"&amp;"235")</f>
        <v>0</v>
      </c>
      <c r="Z235" s="1">
        <f ca="1">INDIRECT("Sheet1!Z"&amp;"235")</f>
        <v>6.5792217254638672</v>
      </c>
      <c r="AA235" s="1">
        <f ca="1">INDIRECT("Sheet1!AA"&amp;"235")</f>
        <v>0</v>
      </c>
      <c r="AB235" s="1">
        <f ca="1">INDIRECT("Sheet1!AB"&amp;"235")</f>
        <v>0</v>
      </c>
      <c r="AC235" s="1">
        <f ca="1">INDIRECT("Sheet1!AC"&amp;"235")</f>
        <v>0</v>
      </c>
      <c r="AD235" s="1">
        <f ca="1">INDIRECT("Sheet1!AD"&amp;"235")</f>
        <v>5.7829046249389648</v>
      </c>
      <c r="AE235" s="1">
        <f ca="1">INDIRECT("Sheet1!AE"&amp;"235")</f>
        <v>0</v>
      </c>
      <c r="AF235" s="1">
        <f ca="1">INDIRECT("Sheet1!AF"&amp;"235")</f>
        <v>0</v>
      </c>
      <c r="AG235" s="1">
        <f ca="1">INDIRECT("Sheet1!AG"&amp;"235")</f>
        <v>0</v>
      </c>
      <c r="AH235" s="1">
        <f ca="1">INDIRECT("Sheet1!AH"&amp;"235")</f>
        <v>0</v>
      </c>
      <c r="AI235" s="1">
        <f ca="1">INDIRECT("Sheet1!AI"&amp;"235")</f>
        <v>0</v>
      </c>
    </row>
    <row r="236" spans="1:35" customFormat="1" x14ac:dyDescent="0.25">
      <c r="A236" s="6">
        <f ca="1">INDIRECT("Sheet1!A"&amp;"236")</f>
        <v>45891</v>
      </c>
      <c r="B236" s="1">
        <f ca="1">INDIRECT("Sheet1!B"&amp;"236")</f>
        <v>28.021968841552734</v>
      </c>
      <c r="C236" s="1">
        <f ca="1">INDIRECT("Sheet1!C"&amp;"236")</f>
        <v>3.0736675262451172</v>
      </c>
      <c r="D236" s="1">
        <f ca="1">INDIRECT("Sheet1!D"&amp;"236")</f>
        <v>3.5979762077331543</v>
      </c>
      <c r="E236" s="1">
        <f ca="1">INDIRECT("Sheet1!E"&amp;"236")</f>
        <v>0</v>
      </c>
      <c r="F236" s="1">
        <f ca="1">INDIRECT("Sheet1!F"&amp;"236")</f>
        <v>0</v>
      </c>
      <c r="G236" s="1">
        <f ca="1">INDIRECT("Sheet1!G"&amp;"236")</f>
        <v>0</v>
      </c>
      <c r="H236" s="1">
        <f ca="1">INDIRECT("Sheet1!H"&amp;"236")</f>
        <v>0</v>
      </c>
      <c r="I236" s="1">
        <f ca="1">INDIRECT("Sheet1!I"&amp;"236")</f>
        <v>1.5256702899932861E-2</v>
      </c>
      <c r="J236" s="1">
        <f ca="1">INDIRECT("Sheet1!J"&amp;"236")</f>
        <v>6.0309391021728516</v>
      </c>
      <c r="K236" s="1">
        <f ca="1">INDIRECT("Sheet1!K"&amp;"236")</f>
        <v>1.242889404296875</v>
      </c>
      <c r="L236" s="1">
        <f ca="1">INDIRECT("Sheet1!L"&amp;"236")</f>
        <v>0</v>
      </c>
      <c r="M236" s="1">
        <f ca="1">INDIRECT("Sheet1!M"&amp;"236")</f>
        <v>4.92755126953125</v>
      </c>
      <c r="N236" s="1">
        <f ca="1">INDIRECT("Sheet1!N"&amp;"236")</f>
        <v>0</v>
      </c>
      <c r="O236" s="1">
        <f ca="1">INDIRECT("Sheet1!O"&amp;"236")</f>
        <v>0</v>
      </c>
      <c r="P236" s="1">
        <f ca="1">INDIRECT("Sheet1!P"&amp;"236")</f>
        <v>0</v>
      </c>
      <c r="Q236" s="1">
        <f ca="1">INDIRECT("Sheet1!Q"&amp;"236")</f>
        <v>0</v>
      </c>
      <c r="R236" s="1">
        <f ca="1">INDIRECT("Sheet1!R"&amp;"236")</f>
        <v>0</v>
      </c>
      <c r="S236" s="1">
        <f ca="1">INDIRECT("Sheet1!S"&amp;"236")</f>
        <v>3.311408519744873</v>
      </c>
      <c r="T236" s="1">
        <f ca="1">INDIRECT("Sheet1!T"&amp;"236")</f>
        <v>0</v>
      </c>
      <c r="U236" s="1">
        <f ca="1">INDIRECT("Sheet1!U"&amp;"236")</f>
        <v>0</v>
      </c>
      <c r="V236" s="1">
        <f ca="1">INDIRECT("Sheet1!V"&amp;"236")</f>
        <v>0</v>
      </c>
      <c r="W236" s="1">
        <f ca="1">INDIRECT("Sheet1!W"&amp;"236")</f>
        <v>1.4830377101898193</v>
      </c>
      <c r="X236" s="1">
        <f ca="1">INDIRECT("Sheet1!X"&amp;"236")</f>
        <v>1.2809994220733643</v>
      </c>
      <c r="Y236" s="1">
        <f ca="1">INDIRECT("Sheet1!Y"&amp;"236")</f>
        <v>0</v>
      </c>
      <c r="Z236" s="1">
        <f ca="1">INDIRECT("Sheet1!Z"&amp;"236")</f>
        <v>6.5671825408935547</v>
      </c>
      <c r="AA236" s="1">
        <f ca="1">INDIRECT("Sheet1!AA"&amp;"236")</f>
        <v>0</v>
      </c>
      <c r="AB236" s="1">
        <f ca="1">INDIRECT("Sheet1!AB"&amp;"236")</f>
        <v>3.619297981262207</v>
      </c>
      <c r="AC236" s="1">
        <f ca="1">INDIRECT("Sheet1!AC"&amp;"236")</f>
        <v>0</v>
      </c>
      <c r="AD236" s="1">
        <f ca="1">INDIRECT("Sheet1!AD"&amp;"236")</f>
        <v>3.3942160606384277</v>
      </c>
      <c r="AE236" s="1">
        <f ca="1">INDIRECT("Sheet1!AE"&amp;"236")</f>
        <v>3.0873985290527344</v>
      </c>
      <c r="AF236" s="1">
        <f ca="1">INDIRECT("Sheet1!AF"&amp;"236")</f>
        <v>0</v>
      </c>
      <c r="AG236" s="1">
        <f ca="1">INDIRECT("Sheet1!AG"&amp;"236")</f>
        <v>0</v>
      </c>
      <c r="AH236" s="1">
        <f ca="1">INDIRECT("Sheet1!AH"&amp;"236")</f>
        <v>0</v>
      </c>
      <c r="AI236" s="1">
        <f ca="1">INDIRECT("Sheet1!AI"&amp;"236")</f>
        <v>0</v>
      </c>
    </row>
    <row r="237" spans="1:35" customFormat="1" x14ac:dyDescent="0.25">
      <c r="A237" s="6">
        <f ca="1">INDIRECT("Sheet1!A"&amp;"237")</f>
        <v>45892</v>
      </c>
      <c r="B237" s="1">
        <f ca="1">INDIRECT("Sheet1!B"&amp;"237")</f>
        <v>25.78887939453125</v>
      </c>
      <c r="C237" s="1">
        <f ca="1">INDIRECT("Sheet1!C"&amp;"237")</f>
        <v>0</v>
      </c>
      <c r="D237" s="1">
        <f ca="1">INDIRECT("Sheet1!D"&amp;"237")</f>
        <v>0</v>
      </c>
      <c r="E237" s="1">
        <f ca="1">INDIRECT("Sheet1!E"&amp;"237")</f>
        <v>0</v>
      </c>
      <c r="F237" s="1">
        <f ca="1">INDIRECT("Sheet1!F"&amp;"237")</f>
        <v>0</v>
      </c>
      <c r="G237" s="1">
        <f ca="1">INDIRECT("Sheet1!G"&amp;"237")</f>
        <v>0</v>
      </c>
      <c r="H237" s="1">
        <f ca="1">INDIRECT("Sheet1!H"&amp;"237")</f>
        <v>0</v>
      </c>
      <c r="I237" s="1">
        <f ca="1">INDIRECT("Sheet1!I"&amp;"237")</f>
        <v>3.2132536172866821E-2</v>
      </c>
      <c r="J237" s="1">
        <f ca="1">INDIRECT("Sheet1!J"&amp;"237")</f>
        <v>5.4195499420166016</v>
      </c>
      <c r="K237" s="1">
        <f ca="1">INDIRECT("Sheet1!K"&amp;"237")</f>
        <v>5.6004171371459961</v>
      </c>
      <c r="L237" s="1">
        <f ca="1">INDIRECT("Sheet1!L"&amp;"237")</f>
        <v>0</v>
      </c>
      <c r="M237" s="1">
        <f ca="1">INDIRECT("Sheet1!M"&amp;"237")</f>
        <v>6.8718403577804565E-2</v>
      </c>
      <c r="N237" s="1">
        <f ca="1">INDIRECT("Sheet1!N"&amp;"237")</f>
        <v>0</v>
      </c>
      <c r="O237" s="1">
        <f ca="1">INDIRECT("Sheet1!O"&amp;"237")</f>
        <v>0</v>
      </c>
      <c r="P237" s="1">
        <f ca="1">INDIRECT("Sheet1!P"&amp;"237")</f>
        <v>0</v>
      </c>
      <c r="Q237" s="1">
        <f ca="1">INDIRECT("Sheet1!Q"&amp;"237")</f>
        <v>0</v>
      </c>
      <c r="R237" s="1">
        <f ca="1">INDIRECT("Sheet1!R"&amp;"237")</f>
        <v>0</v>
      </c>
      <c r="S237" s="1">
        <f ca="1">INDIRECT("Sheet1!S"&amp;"237")</f>
        <v>5.1913566589355469</v>
      </c>
      <c r="T237" s="1">
        <f ca="1">INDIRECT("Sheet1!T"&amp;"237")</f>
        <v>0</v>
      </c>
      <c r="U237" s="1">
        <f ca="1">INDIRECT("Sheet1!U"&amp;"237")</f>
        <v>0</v>
      </c>
      <c r="V237" s="1">
        <f ca="1">INDIRECT("Sheet1!V"&amp;"237")</f>
        <v>0</v>
      </c>
      <c r="W237" s="1">
        <f ca="1">INDIRECT("Sheet1!W"&amp;"237")</f>
        <v>0</v>
      </c>
      <c r="X237" s="1">
        <f ca="1">INDIRECT("Sheet1!X"&amp;"237")</f>
        <v>0</v>
      </c>
      <c r="Y237" s="1">
        <f ca="1">INDIRECT("Sheet1!Y"&amp;"237")</f>
        <v>0</v>
      </c>
      <c r="Z237" s="1">
        <f ca="1">INDIRECT("Sheet1!Z"&amp;"237")</f>
        <v>0.69694900512695313</v>
      </c>
      <c r="AA237" s="1">
        <f ca="1">INDIRECT("Sheet1!AA"&amp;"237")</f>
        <v>0</v>
      </c>
      <c r="AB237" s="1">
        <f ca="1">INDIRECT("Sheet1!AB"&amp;"237")</f>
        <v>5.2331571578979492</v>
      </c>
      <c r="AC237" s="1">
        <f ca="1">INDIRECT("Sheet1!AC"&amp;"237")</f>
        <v>0</v>
      </c>
      <c r="AD237" s="1">
        <f ca="1">INDIRECT("Sheet1!AD"&amp;"237")</f>
        <v>0</v>
      </c>
      <c r="AE237" s="1">
        <f ca="1">INDIRECT("Sheet1!AE"&amp;"237")</f>
        <v>5.2298650741577148</v>
      </c>
      <c r="AF237" s="1">
        <f ca="1">INDIRECT("Sheet1!AF"&amp;"237")</f>
        <v>0</v>
      </c>
      <c r="AG237" s="1">
        <f ca="1">INDIRECT("Sheet1!AG"&amp;"237")</f>
        <v>0</v>
      </c>
      <c r="AH237" s="1">
        <f ca="1">INDIRECT("Sheet1!AH"&amp;"237")</f>
        <v>0</v>
      </c>
      <c r="AI237" s="1">
        <f ca="1">INDIRECT("Sheet1!AI"&amp;"237")</f>
        <v>0</v>
      </c>
    </row>
    <row r="238" spans="1:35" customFormat="1" x14ac:dyDescent="0.25">
      <c r="A238" s="6">
        <f ca="1">INDIRECT("Sheet1!A"&amp;"238")</f>
        <v>45893</v>
      </c>
      <c r="B238" s="1">
        <f ca="1">INDIRECT("Sheet1!B"&amp;"238")</f>
        <v>25.799064636230469</v>
      </c>
      <c r="C238" s="1">
        <f ca="1">INDIRECT("Sheet1!C"&amp;"238")</f>
        <v>0</v>
      </c>
      <c r="D238" s="1">
        <f ca="1">INDIRECT("Sheet1!D"&amp;"238")</f>
        <v>0</v>
      </c>
      <c r="E238" s="1">
        <f ca="1">INDIRECT("Sheet1!E"&amp;"238")</f>
        <v>0</v>
      </c>
      <c r="F238" s="1">
        <f ca="1">INDIRECT("Sheet1!F"&amp;"238")</f>
        <v>0</v>
      </c>
      <c r="G238" s="1">
        <f ca="1">INDIRECT("Sheet1!G"&amp;"238")</f>
        <v>0</v>
      </c>
      <c r="H238" s="1">
        <f ca="1">INDIRECT("Sheet1!H"&amp;"238")</f>
        <v>0</v>
      </c>
      <c r="I238" s="1">
        <f ca="1">INDIRECT("Sheet1!I"&amp;"238")</f>
        <v>0</v>
      </c>
      <c r="J238" s="1">
        <f ca="1">INDIRECT("Sheet1!J"&amp;"238")</f>
        <v>5.4156703948974609</v>
      </c>
      <c r="K238" s="1">
        <f ca="1">INDIRECT("Sheet1!K"&amp;"238")</f>
        <v>5.5873441696166992</v>
      </c>
      <c r="L238" s="1">
        <f ca="1">INDIRECT("Sheet1!L"&amp;"238")</f>
        <v>0</v>
      </c>
      <c r="M238" s="1">
        <f ca="1">INDIRECT("Sheet1!M"&amp;"238")</f>
        <v>0</v>
      </c>
      <c r="N238" s="1">
        <f ca="1">INDIRECT("Sheet1!N"&amp;"238")</f>
        <v>0</v>
      </c>
      <c r="O238" s="1">
        <f ca="1">INDIRECT("Sheet1!O"&amp;"238")</f>
        <v>0</v>
      </c>
      <c r="P238" s="1">
        <f ca="1">INDIRECT("Sheet1!P"&amp;"238")</f>
        <v>0</v>
      </c>
      <c r="Q238" s="1">
        <f ca="1">INDIRECT("Sheet1!Q"&amp;"238")</f>
        <v>0</v>
      </c>
      <c r="R238" s="1">
        <f ca="1">INDIRECT("Sheet1!R"&amp;"238")</f>
        <v>0</v>
      </c>
      <c r="S238" s="1">
        <f ca="1">INDIRECT("Sheet1!S"&amp;"238")</f>
        <v>5.1811075210571289</v>
      </c>
      <c r="T238" s="1">
        <f ca="1">INDIRECT("Sheet1!T"&amp;"238")</f>
        <v>0</v>
      </c>
      <c r="U238" s="1">
        <f ca="1">INDIRECT("Sheet1!U"&amp;"238")</f>
        <v>0</v>
      </c>
      <c r="V238" s="1">
        <f ca="1">INDIRECT("Sheet1!V"&amp;"238")</f>
        <v>0</v>
      </c>
      <c r="W238" s="1">
        <f ca="1">INDIRECT("Sheet1!W"&amp;"238")</f>
        <v>0</v>
      </c>
      <c r="X238" s="1">
        <f ca="1">INDIRECT("Sheet1!X"&amp;"238")</f>
        <v>0</v>
      </c>
      <c r="Y238" s="1">
        <f ca="1">INDIRECT("Sheet1!Y"&amp;"238")</f>
        <v>0</v>
      </c>
      <c r="Z238" s="1">
        <f ca="1">INDIRECT("Sheet1!Z"&amp;"238")</f>
        <v>0</v>
      </c>
      <c r="AA238" s="1">
        <f ca="1">INDIRECT("Sheet1!AA"&amp;"238")</f>
        <v>0</v>
      </c>
      <c r="AB238" s="1">
        <f ca="1">INDIRECT("Sheet1!AB"&amp;"238")</f>
        <v>5.2174901962280273</v>
      </c>
      <c r="AC238" s="1">
        <f ca="1">INDIRECT("Sheet1!AC"&amp;"238")</f>
        <v>0</v>
      </c>
      <c r="AD238" s="1">
        <f ca="1">INDIRECT("Sheet1!AD"&amp;"238")</f>
        <v>0</v>
      </c>
      <c r="AE238" s="1">
        <f ca="1">INDIRECT("Sheet1!AE"&amp;"238")</f>
        <v>5.2240781784057617</v>
      </c>
      <c r="AF238" s="1">
        <f ca="1">INDIRECT("Sheet1!AF"&amp;"238")</f>
        <v>0</v>
      </c>
      <c r="AG238" s="1">
        <f ca="1">INDIRECT("Sheet1!AG"&amp;"238")</f>
        <v>0</v>
      </c>
      <c r="AH238" s="1">
        <f ca="1">INDIRECT("Sheet1!AH"&amp;"238")</f>
        <v>0</v>
      </c>
      <c r="AI238" s="1">
        <f ca="1">INDIRECT("Sheet1!AI"&amp;"238")</f>
        <v>0</v>
      </c>
    </row>
    <row r="239" spans="1:35" customFormat="1" x14ac:dyDescent="0.25">
      <c r="A239" s="6">
        <f ca="1">INDIRECT("Sheet1!A"&amp;"239")</f>
        <v>45894</v>
      </c>
      <c r="B239" s="1">
        <f ca="1">INDIRECT("Sheet1!B"&amp;"239")</f>
        <v>25.263545989990234</v>
      </c>
      <c r="C239" s="1">
        <f ca="1">INDIRECT("Sheet1!C"&amp;"239")</f>
        <v>0</v>
      </c>
      <c r="D239" s="1">
        <f ca="1">INDIRECT("Sheet1!D"&amp;"239")</f>
        <v>0</v>
      </c>
      <c r="E239" s="1">
        <f ca="1">INDIRECT("Sheet1!E"&amp;"239")</f>
        <v>0</v>
      </c>
      <c r="F239" s="1">
        <f ca="1">INDIRECT("Sheet1!F"&amp;"239")</f>
        <v>0</v>
      </c>
      <c r="G239" s="1">
        <f ca="1">INDIRECT("Sheet1!G"&amp;"239")</f>
        <v>0</v>
      </c>
      <c r="H239" s="1">
        <f ca="1">INDIRECT("Sheet1!H"&amp;"239")</f>
        <v>0</v>
      </c>
      <c r="I239" s="1">
        <f ca="1">INDIRECT("Sheet1!I"&amp;"239")</f>
        <v>7.0951012894511223E-3</v>
      </c>
      <c r="J239" s="1">
        <f ca="1">INDIRECT("Sheet1!J"&amp;"239")</f>
        <v>5.2970447540283203</v>
      </c>
      <c r="K239" s="1">
        <f ca="1">INDIRECT("Sheet1!K"&amp;"239")</f>
        <v>5.54290771484375</v>
      </c>
      <c r="L239" s="1">
        <f ca="1">INDIRECT("Sheet1!L"&amp;"239")</f>
        <v>0</v>
      </c>
      <c r="M239" s="1">
        <f ca="1">INDIRECT("Sheet1!M"&amp;"239")</f>
        <v>0</v>
      </c>
      <c r="N239" s="1">
        <f ca="1">INDIRECT("Sheet1!N"&amp;"239")</f>
        <v>0</v>
      </c>
      <c r="O239" s="1">
        <f ca="1">INDIRECT("Sheet1!O"&amp;"239")</f>
        <v>0</v>
      </c>
      <c r="P239" s="1">
        <f ca="1">INDIRECT("Sheet1!P"&amp;"239")</f>
        <v>0</v>
      </c>
      <c r="Q239" s="1">
        <f ca="1">INDIRECT("Sheet1!Q"&amp;"239")</f>
        <v>0</v>
      </c>
      <c r="R239" s="1">
        <f ca="1">INDIRECT("Sheet1!R"&amp;"239")</f>
        <v>0</v>
      </c>
      <c r="S239" s="1">
        <f ca="1">INDIRECT("Sheet1!S"&amp;"239")</f>
        <v>5.0594205856323242</v>
      </c>
      <c r="T239" s="1">
        <f ca="1">INDIRECT("Sheet1!T"&amp;"239")</f>
        <v>0</v>
      </c>
      <c r="U239" s="1">
        <f ca="1">INDIRECT("Sheet1!U"&amp;"239")</f>
        <v>0</v>
      </c>
      <c r="V239" s="1">
        <f ca="1">INDIRECT("Sheet1!V"&amp;"239")</f>
        <v>0</v>
      </c>
      <c r="W239" s="1">
        <f ca="1">INDIRECT("Sheet1!W"&amp;"239")</f>
        <v>0</v>
      </c>
      <c r="X239" s="1">
        <f ca="1">INDIRECT("Sheet1!X"&amp;"239")</f>
        <v>0</v>
      </c>
      <c r="Y239" s="1">
        <f ca="1">INDIRECT("Sheet1!Y"&amp;"239")</f>
        <v>0</v>
      </c>
      <c r="Z239" s="1">
        <f ca="1">INDIRECT("Sheet1!Z"&amp;"239")</f>
        <v>0</v>
      </c>
      <c r="AA239" s="1">
        <f ca="1">INDIRECT("Sheet1!AA"&amp;"239")</f>
        <v>0</v>
      </c>
      <c r="AB239" s="1">
        <f ca="1">INDIRECT("Sheet1!AB"&amp;"239")</f>
        <v>5.0914402008056641</v>
      </c>
      <c r="AC239" s="1">
        <f ca="1">INDIRECT("Sheet1!AC"&amp;"239")</f>
        <v>0</v>
      </c>
      <c r="AD239" s="1">
        <f ca="1">INDIRECT("Sheet1!AD"&amp;"239")</f>
        <v>3.2012178562581539E-3</v>
      </c>
      <c r="AE239" s="1">
        <f ca="1">INDIRECT("Sheet1!AE"&amp;"239")</f>
        <v>5.1127328872680664</v>
      </c>
      <c r="AF239" s="1">
        <f ca="1">INDIRECT("Sheet1!AF"&amp;"239")</f>
        <v>0</v>
      </c>
      <c r="AG239" s="1">
        <f ca="1">INDIRECT("Sheet1!AG"&amp;"239")</f>
        <v>0</v>
      </c>
      <c r="AH239" s="1">
        <f ca="1">INDIRECT("Sheet1!AH"&amp;"239")</f>
        <v>0</v>
      </c>
      <c r="AI239" s="1">
        <f ca="1">INDIRECT("Sheet1!AI"&amp;"239")</f>
        <v>0</v>
      </c>
    </row>
    <row r="240" spans="1:35" customFormat="1" x14ac:dyDescent="0.25">
      <c r="A240" s="6">
        <f ca="1">INDIRECT("Sheet1!A"&amp;"240")</f>
        <v>45895</v>
      </c>
      <c r="B240" s="1">
        <f ca="1">INDIRECT("Sheet1!B"&amp;"240")</f>
        <v>25.175674438476563</v>
      </c>
      <c r="C240" s="1">
        <f ca="1">INDIRECT("Sheet1!C"&amp;"240")</f>
        <v>0</v>
      </c>
      <c r="D240" s="1">
        <f ca="1">INDIRECT("Sheet1!D"&amp;"240")</f>
        <v>0</v>
      </c>
      <c r="E240" s="1">
        <f ca="1">INDIRECT("Sheet1!E"&amp;"240")</f>
        <v>0</v>
      </c>
      <c r="F240" s="1">
        <f ca="1">INDIRECT("Sheet1!F"&amp;"240")</f>
        <v>0</v>
      </c>
      <c r="G240" s="1">
        <f ca="1">INDIRECT("Sheet1!G"&amp;"240")</f>
        <v>0</v>
      </c>
      <c r="H240" s="1">
        <f ca="1">INDIRECT("Sheet1!H"&amp;"240")</f>
        <v>0</v>
      </c>
      <c r="I240" s="1">
        <f ca="1">INDIRECT("Sheet1!I"&amp;"240")</f>
        <v>0.19528374075889587</v>
      </c>
      <c r="J240" s="1">
        <f ca="1">INDIRECT("Sheet1!J"&amp;"240")</f>
        <v>5.2156438827514648</v>
      </c>
      <c r="K240" s="1">
        <f ca="1">INDIRECT("Sheet1!K"&amp;"240")</f>
        <v>4.8003807067871094</v>
      </c>
      <c r="L240" s="1">
        <f ca="1">INDIRECT("Sheet1!L"&amp;"240")</f>
        <v>0</v>
      </c>
      <c r="M240" s="1">
        <f ca="1">INDIRECT("Sheet1!M"&amp;"240")</f>
        <v>0</v>
      </c>
      <c r="N240" s="1">
        <f ca="1">INDIRECT("Sheet1!N"&amp;"240")</f>
        <v>0</v>
      </c>
      <c r="O240" s="1">
        <f ca="1">INDIRECT("Sheet1!O"&amp;"240")</f>
        <v>0</v>
      </c>
      <c r="P240" s="1">
        <f ca="1">INDIRECT("Sheet1!P"&amp;"240")</f>
        <v>0</v>
      </c>
      <c r="Q240" s="1">
        <f ca="1">INDIRECT("Sheet1!Q"&amp;"240")</f>
        <v>0</v>
      </c>
      <c r="R240" s="1">
        <f ca="1">INDIRECT("Sheet1!R"&amp;"240")</f>
        <v>0</v>
      </c>
      <c r="S240" s="1">
        <f ca="1">INDIRECT("Sheet1!S"&amp;"240")</f>
        <v>4.9687728881835938</v>
      </c>
      <c r="T240" s="1">
        <f ca="1">INDIRECT("Sheet1!T"&amp;"240")</f>
        <v>0</v>
      </c>
      <c r="U240" s="1">
        <f ca="1">INDIRECT("Sheet1!U"&amp;"240")</f>
        <v>0</v>
      </c>
      <c r="V240" s="1">
        <f ca="1">INDIRECT("Sheet1!V"&amp;"240")</f>
        <v>0</v>
      </c>
      <c r="W240" s="1">
        <f ca="1">INDIRECT("Sheet1!W"&amp;"240")</f>
        <v>0</v>
      </c>
      <c r="X240" s="1">
        <f ca="1">INDIRECT("Sheet1!X"&amp;"240")</f>
        <v>0</v>
      </c>
      <c r="Y240" s="1">
        <f ca="1">INDIRECT("Sheet1!Y"&amp;"240")</f>
        <v>0.70815074443817139</v>
      </c>
      <c r="Z240" s="1">
        <f ca="1">INDIRECT("Sheet1!Z"&amp;"240")</f>
        <v>0</v>
      </c>
      <c r="AA240" s="1">
        <f ca="1">INDIRECT("Sheet1!AA"&amp;"240")</f>
        <v>0</v>
      </c>
      <c r="AB240" s="1">
        <f ca="1">INDIRECT("Sheet1!AB"&amp;"240")</f>
        <v>4.994354248046875</v>
      </c>
      <c r="AC240" s="1">
        <f ca="1">INDIRECT("Sheet1!AC"&amp;"240")</f>
        <v>0</v>
      </c>
      <c r="AD240" s="1">
        <f ca="1">INDIRECT("Sheet1!AD"&amp;"240")</f>
        <v>0</v>
      </c>
      <c r="AE240" s="1">
        <f ca="1">INDIRECT("Sheet1!AE"&amp;"240")</f>
        <v>2.3083419799804688</v>
      </c>
      <c r="AF240" s="1">
        <f ca="1">INDIRECT("Sheet1!AF"&amp;"240")</f>
        <v>0</v>
      </c>
      <c r="AG240" s="1">
        <f ca="1">INDIRECT("Sheet1!AG"&amp;"240")</f>
        <v>2.7838888168334961</v>
      </c>
      <c r="AH240" s="1">
        <f ca="1">INDIRECT("Sheet1!AH"&amp;"240")</f>
        <v>0</v>
      </c>
      <c r="AI240" s="1">
        <f ca="1">INDIRECT("Sheet1!AI"&amp;"240")</f>
        <v>0</v>
      </c>
    </row>
    <row r="241" spans="1:35" customFormat="1" x14ac:dyDescent="0.25">
      <c r="A241" s="6">
        <f ca="1">INDIRECT("Sheet1!A"&amp;"241")</f>
        <v>45896</v>
      </c>
      <c r="B241" s="1">
        <f ca="1">INDIRECT("Sheet1!B"&amp;"241")</f>
        <v>20.719810485839844</v>
      </c>
      <c r="C241" s="1">
        <f ca="1">INDIRECT("Sheet1!C"&amp;"241")</f>
        <v>0</v>
      </c>
      <c r="D241" s="1">
        <f ca="1">INDIRECT("Sheet1!D"&amp;"241")</f>
        <v>0</v>
      </c>
      <c r="E241" s="1">
        <f ca="1">INDIRECT("Sheet1!E"&amp;"241")</f>
        <v>0</v>
      </c>
      <c r="F241" s="1">
        <f ca="1">INDIRECT("Sheet1!F"&amp;"241")</f>
        <v>0</v>
      </c>
      <c r="G241" s="1">
        <f ca="1">INDIRECT("Sheet1!G"&amp;"241")</f>
        <v>0</v>
      </c>
      <c r="H241" s="1">
        <f ca="1">INDIRECT("Sheet1!H"&amp;"241")</f>
        <v>0</v>
      </c>
      <c r="I241" s="1">
        <f ca="1">INDIRECT("Sheet1!I"&amp;"241")</f>
        <v>2.6218056678771973E-2</v>
      </c>
      <c r="J241" s="1">
        <f ca="1">INDIRECT("Sheet1!J"&amp;"241")</f>
        <v>2.439185619354248</v>
      </c>
      <c r="K241" s="1">
        <f ca="1">INDIRECT("Sheet1!K"&amp;"241")</f>
        <v>0</v>
      </c>
      <c r="L241" s="1">
        <f ca="1">INDIRECT("Sheet1!L"&amp;"241")</f>
        <v>0</v>
      </c>
      <c r="M241" s="1">
        <f ca="1">INDIRECT("Sheet1!M"&amp;"241")</f>
        <v>0</v>
      </c>
      <c r="N241" s="1">
        <f ca="1">INDIRECT("Sheet1!N"&amp;"241")</f>
        <v>0</v>
      </c>
      <c r="O241" s="1">
        <f ca="1">INDIRECT("Sheet1!O"&amp;"241")</f>
        <v>0</v>
      </c>
      <c r="P241" s="1">
        <f ca="1">INDIRECT("Sheet1!P"&amp;"241")</f>
        <v>4.4792117550969124E-3</v>
      </c>
      <c r="Q241" s="1">
        <f ca="1">INDIRECT("Sheet1!Q"&amp;"241")</f>
        <v>0</v>
      </c>
      <c r="R241" s="1">
        <f ca="1">INDIRECT("Sheet1!R"&amp;"241")</f>
        <v>0</v>
      </c>
      <c r="S241" s="1">
        <f ca="1">INDIRECT("Sheet1!S"&amp;"241")</f>
        <v>2.3176689147949219</v>
      </c>
      <c r="T241" s="1">
        <f ca="1">INDIRECT("Sheet1!T"&amp;"241")</f>
        <v>0</v>
      </c>
      <c r="U241" s="1">
        <f ca="1">INDIRECT("Sheet1!U"&amp;"241")</f>
        <v>0</v>
      </c>
      <c r="V241" s="1">
        <f ca="1">INDIRECT("Sheet1!V"&amp;"241")</f>
        <v>0</v>
      </c>
      <c r="W241" s="1">
        <f ca="1">INDIRECT("Sheet1!W"&amp;"241")</f>
        <v>2.1618671417236328</v>
      </c>
      <c r="X241" s="1">
        <f ca="1">INDIRECT("Sheet1!X"&amp;"241")</f>
        <v>0</v>
      </c>
      <c r="Y241" s="1">
        <f ca="1">INDIRECT("Sheet1!Y"&amp;"241")</f>
        <v>4.112421989440918</v>
      </c>
      <c r="Z241" s="1">
        <f ca="1">INDIRECT("Sheet1!Z"&amp;"241")</f>
        <v>0</v>
      </c>
      <c r="AA241" s="1">
        <f ca="1">INDIRECT("Sheet1!AA"&amp;"241")</f>
        <v>0</v>
      </c>
      <c r="AB241" s="1">
        <f ca="1">INDIRECT("Sheet1!AB"&amp;"241")</f>
        <v>2.3494629859924316</v>
      </c>
      <c r="AC241" s="1">
        <f ca="1">INDIRECT("Sheet1!AC"&amp;"241")</f>
        <v>0</v>
      </c>
      <c r="AD241" s="1">
        <f ca="1">INDIRECT("Sheet1!AD"&amp;"241")</f>
        <v>1.9059684127569199E-3</v>
      </c>
      <c r="AE241" s="1">
        <f ca="1">INDIRECT("Sheet1!AE"&amp;"241")</f>
        <v>0.94343268871307373</v>
      </c>
      <c r="AF241" s="1">
        <f ca="1">INDIRECT("Sheet1!AF"&amp;"241")</f>
        <v>1.352316327393055E-2</v>
      </c>
      <c r="AG241" s="1">
        <f ca="1">INDIRECT("Sheet1!AG"&amp;"241")</f>
        <v>3.014460563659668</v>
      </c>
      <c r="AH241" s="1">
        <f ca="1">INDIRECT("Sheet1!AH"&amp;"241")</f>
        <v>1.375908374786377</v>
      </c>
      <c r="AI241" s="1">
        <f ca="1">INDIRECT("Sheet1!AI"&amp;"241")</f>
        <v>0</v>
      </c>
    </row>
    <row r="242" spans="1:35" customFormat="1" x14ac:dyDescent="0.25">
      <c r="A242" s="6">
        <f ca="1">INDIRECT("Sheet1!A"&amp;"242")</f>
        <v>45897</v>
      </c>
      <c r="B242" s="1">
        <f ca="1">INDIRECT("Sheet1!B"&amp;"242")</f>
        <v>26.128005981445313</v>
      </c>
      <c r="C242" s="1">
        <f ca="1">INDIRECT("Sheet1!C"&amp;"242")</f>
        <v>0</v>
      </c>
      <c r="D242" s="1">
        <f ca="1">INDIRECT("Sheet1!D"&amp;"242")</f>
        <v>0</v>
      </c>
      <c r="E242" s="1">
        <f ca="1">INDIRECT("Sheet1!E"&amp;"242")</f>
        <v>0</v>
      </c>
      <c r="F242" s="1">
        <f ca="1">INDIRECT("Sheet1!F"&amp;"242")</f>
        <v>0</v>
      </c>
      <c r="G242" s="1">
        <f ca="1">INDIRECT("Sheet1!G"&amp;"242")</f>
        <v>0</v>
      </c>
      <c r="H242" s="1">
        <f ca="1">INDIRECT("Sheet1!H"&amp;"242")</f>
        <v>0</v>
      </c>
      <c r="I242" s="1">
        <f ca="1">INDIRECT("Sheet1!I"&amp;"242")</f>
        <v>0.64731252193450928</v>
      </c>
      <c r="J242" s="1">
        <f ca="1">INDIRECT("Sheet1!J"&amp;"242")</f>
        <v>0</v>
      </c>
      <c r="K242" s="1">
        <f ca="1">INDIRECT("Sheet1!K"&amp;"242")</f>
        <v>0</v>
      </c>
      <c r="L242" s="1">
        <f ca="1">INDIRECT("Sheet1!L"&amp;"242")</f>
        <v>1.5215898747555912E-4</v>
      </c>
      <c r="M242" s="1">
        <f ca="1">INDIRECT("Sheet1!M"&amp;"242")</f>
        <v>6.113764762878418</v>
      </c>
      <c r="N242" s="1">
        <f ca="1">INDIRECT("Sheet1!N"&amp;"242")</f>
        <v>0</v>
      </c>
      <c r="O242" s="1">
        <f ca="1">INDIRECT("Sheet1!O"&amp;"242")</f>
        <v>0</v>
      </c>
      <c r="P242" s="1">
        <f ca="1">INDIRECT("Sheet1!P"&amp;"242")</f>
        <v>0</v>
      </c>
      <c r="Q242" s="1">
        <f ca="1">INDIRECT("Sheet1!Q"&amp;"242")</f>
        <v>0</v>
      </c>
      <c r="R242" s="1">
        <f ca="1">INDIRECT("Sheet1!R"&amp;"242")</f>
        <v>0</v>
      </c>
      <c r="S242" s="1">
        <f ca="1">INDIRECT("Sheet1!S"&amp;"242")</f>
        <v>0</v>
      </c>
      <c r="T242" s="1">
        <f ca="1">INDIRECT("Sheet1!T"&amp;"242")</f>
        <v>0</v>
      </c>
      <c r="U242" s="1">
        <f ca="1">INDIRECT("Sheet1!U"&amp;"242")</f>
        <v>0</v>
      </c>
      <c r="V242" s="1">
        <f ca="1">INDIRECT("Sheet1!V"&amp;"242")</f>
        <v>0</v>
      </c>
      <c r="W242" s="1">
        <f ca="1">INDIRECT("Sheet1!W"&amp;"242")</f>
        <v>6.7983283996582031</v>
      </c>
      <c r="X242" s="1">
        <f ca="1">INDIRECT("Sheet1!X"&amp;"242")</f>
        <v>0</v>
      </c>
      <c r="Y242" s="1">
        <f ca="1">INDIRECT("Sheet1!Y"&amp;"242")</f>
        <v>6.6339502334594727</v>
      </c>
      <c r="Z242" s="1">
        <f ca="1">INDIRECT("Sheet1!Z"&amp;"242")</f>
        <v>5.2736330032348633</v>
      </c>
      <c r="AA242" s="1">
        <f ca="1">INDIRECT("Sheet1!AA"&amp;"242")</f>
        <v>6.1558030545711517E-2</v>
      </c>
      <c r="AB242" s="1">
        <f ca="1">INDIRECT("Sheet1!AB"&amp;"242")</f>
        <v>0</v>
      </c>
      <c r="AC242" s="1">
        <f ca="1">INDIRECT("Sheet1!AC"&amp;"242")</f>
        <v>0</v>
      </c>
      <c r="AD242" s="1">
        <f ca="1">INDIRECT("Sheet1!AD"&amp;"242")</f>
        <v>0</v>
      </c>
      <c r="AE242" s="1">
        <f ca="1">INDIRECT("Sheet1!AE"&amp;"242")</f>
        <v>0</v>
      </c>
      <c r="AF242" s="1">
        <f ca="1">INDIRECT("Sheet1!AF"&amp;"242")</f>
        <v>0.68937969207763672</v>
      </c>
      <c r="AG242" s="1">
        <f ca="1">INDIRECT("Sheet1!AG"&amp;"242")</f>
        <v>0</v>
      </c>
      <c r="AH242" s="1">
        <f ca="1">INDIRECT("Sheet1!AH"&amp;"242")</f>
        <v>0.95042061805725098</v>
      </c>
      <c r="AI242" s="1">
        <f ca="1">INDIRECT("Sheet1!AI"&amp;"242")</f>
        <v>0</v>
      </c>
    </row>
    <row r="243" spans="1:35" customFormat="1" x14ac:dyDescent="0.25">
      <c r="A243" s="6">
        <f ca="1">INDIRECT("Sheet1!A"&amp;"243")</f>
        <v>45898</v>
      </c>
      <c r="B243" s="1">
        <f ca="1">INDIRECT("Sheet1!B"&amp;"243")</f>
        <v>26.127708435058594</v>
      </c>
      <c r="C243" s="1">
        <f ca="1">INDIRECT("Sheet1!C"&amp;"243")</f>
        <v>0</v>
      </c>
      <c r="D243" s="1">
        <f ca="1">INDIRECT("Sheet1!D"&amp;"243")</f>
        <v>0</v>
      </c>
      <c r="E243" s="1">
        <f ca="1">INDIRECT("Sheet1!E"&amp;"243")</f>
        <v>0</v>
      </c>
      <c r="F243" s="1">
        <f ca="1">INDIRECT("Sheet1!F"&amp;"243")</f>
        <v>0</v>
      </c>
      <c r="G243" s="1">
        <f ca="1">INDIRECT("Sheet1!G"&amp;"243")</f>
        <v>0</v>
      </c>
      <c r="H243" s="1">
        <f ca="1">INDIRECT("Sheet1!H"&amp;"243")</f>
        <v>0</v>
      </c>
      <c r="I243" s="1">
        <f ca="1">INDIRECT("Sheet1!I"&amp;"243")</f>
        <v>0.21422535181045532</v>
      </c>
      <c r="J243" s="1">
        <f ca="1">INDIRECT("Sheet1!J"&amp;"243")</f>
        <v>0</v>
      </c>
      <c r="K243" s="1">
        <f ca="1">INDIRECT("Sheet1!K"&amp;"243")</f>
        <v>0</v>
      </c>
      <c r="L243" s="1">
        <f ca="1">INDIRECT("Sheet1!L"&amp;"243")</f>
        <v>0</v>
      </c>
      <c r="M243" s="1">
        <f ca="1">INDIRECT("Sheet1!M"&amp;"243")</f>
        <v>6.7592325210571289</v>
      </c>
      <c r="N243" s="1">
        <f ca="1">INDIRECT("Sheet1!N"&amp;"243")</f>
        <v>0</v>
      </c>
      <c r="O243" s="1">
        <f ca="1">INDIRECT("Sheet1!O"&amp;"243")</f>
        <v>0</v>
      </c>
      <c r="P243" s="1">
        <f ca="1">INDIRECT("Sheet1!P"&amp;"243")</f>
        <v>0</v>
      </c>
      <c r="Q243" s="1">
        <f ca="1">INDIRECT("Sheet1!Q"&amp;"243")</f>
        <v>0</v>
      </c>
      <c r="R243" s="1">
        <f ca="1">INDIRECT("Sheet1!R"&amp;"243")</f>
        <v>0</v>
      </c>
      <c r="S243" s="1">
        <f ca="1">INDIRECT("Sheet1!S"&amp;"243")</f>
        <v>0</v>
      </c>
      <c r="T243" s="1">
        <f ca="1">INDIRECT("Sheet1!T"&amp;"243")</f>
        <v>0</v>
      </c>
      <c r="U243" s="1">
        <f ca="1">INDIRECT("Sheet1!U"&amp;"243")</f>
        <v>0</v>
      </c>
      <c r="V243" s="1">
        <f ca="1">INDIRECT("Sheet1!V"&amp;"243")</f>
        <v>0</v>
      </c>
      <c r="W243" s="1">
        <f ca="1">INDIRECT("Sheet1!W"&amp;"243")</f>
        <v>6.7922210693359375</v>
      </c>
      <c r="X243" s="1">
        <f ca="1">INDIRECT("Sheet1!X"&amp;"243")</f>
        <v>0</v>
      </c>
      <c r="Y243" s="1">
        <f ca="1">INDIRECT("Sheet1!Y"&amp;"243")</f>
        <v>6.7381086349487305</v>
      </c>
      <c r="Z243" s="1">
        <f ca="1">INDIRECT("Sheet1!Z"&amp;"243")</f>
        <v>6.5328512191772461</v>
      </c>
      <c r="AA243" s="1">
        <f ca="1">INDIRECT("Sheet1!AA"&amp;"243")</f>
        <v>0</v>
      </c>
      <c r="AB243" s="1">
        <f ca="1">INDIRECT("Sheet1!AB"&amp;"243")</f>
        <v>0</v>
      </c>
      <c r="AC243" s="1">
        <f ca="1">INDIRECT("Sheet1!AC"&amp;"243")</f>
        <v>0</v>
      </c>
      <c r="AD243" s="1">
        <f ca="1">INDIRECT("Sheet1!AD"&amp;"243")</f>
        <v>0</v>
      </c>
      <c r="AE243" s="1">
        <f ca="1">INDIRECT("Sheet1!AE"&amp;"243")</f>
        <v>0</v>
      </c>
      <c r="AF243" s="1">
        <f ca="1">INDIRECT("Sheet1!AF"&amp;"243")</f>
        <v>0</v>
      </c>
      <c r="AG243" s="1">
        <f ca="1">INDIRECT("Sheet1!AG"&amp;"243")</f>
        <v>0</v>
      </c>
      <c r="AH243" s="1">
        <f ca="1">INDIRECT("Sheet1!AH"&amp;"243")</f>
        <v>3.8965940475463867E-2</v>
      </c>
      <c r="AI243" s="1">
        <f ca="1">INDIRECT("Sheet1!AI"&amp;"243")</f>
        <v>0</v>
      </c>
    </row>
    <row r="244" spans="1:35" customFormat="1" x14ac:dyDescent="0.25">
      <c r="A244" s="6">
        <f ca="1">INDIRECT("Sheet1!A"&amp;"244")</f>
        <v>45899</v>
      </c>
      <c r="B244" s="1">
        <f ca="1">INDIRECT("Sheet1!B"&amp;"244")</f>
        <v>26.107955932617188</v>
      </c>
      <c r="C244" s="1">
        <f ca="1">INDIRECT("Sheet1!C"&amp;"244")</f>
        <v>0</v>
      </c>
      <c r="D244" s="1">
        <f ca="1">INDIRECT("Sheet1!D"&amp;"244")</f>
        <v>0</v>
      </c>
      <c r="E244" s="1">
        <f ca="1">INDIRECT("Sheet1!E"&amp;"244")</f>
        <v>0</v>
      </c>
      <c r="F244" s="1">
        <f ca="1">INDIRECT("Sheet1!F"&amp;"244")</f>
        <v>0</v>
      </c>
      <c r="G244" s="1">
        <f ca="1">INDIRECT("Sheet1!G"&amp;"244")</f>
        <v>0</v>
      </c>
      <c r="H244" s="1">
        <f ca="1">INDIRECT("Sheet1!H"&amp;"244")</f>
        <v>0</v>
      </c>
      <c r="I244" s="1">
        <f ca="1">INDIRECT("Sheet1!I"&amp;"244")</f>
        <v>4.6671971678733826E-2</v>
      </c>
      <c r="J244" s="1">
        <f ca="1">INDIRECT("Sheet1!J"&amp;"244")</f>
        <v>0</v>
      </c>
      <c r="K244" s="1">
        <f ca="1">INDIRECT("Sheet1!K"&amp;"244")</f>
        <v>0</v>
      </c>
      <c r="L244" s="1">
        <f ca="1">INDIRECT("Sheet1!L"&amp;"244")</f>
        <v>0</v>
      </c>
      <c r="M244" s="1">
        <f ca="1">INDIRECT("Sheet1!M"&amp;"244")</f>
        <v>6.7874603271484375</v>
      </c>
      <c r="N244" s="1">
        <f ca="1">INDIRECT("Sheet1!N"&amp;"244")</f>
        <v>0</v>
      </c>
      <c r="O244" s="1">
        <f ca="1">INDIRECT("Sheet1!O"&amp;"244")</f>
        <v>0</v>
      </c>
      <c r="P244" s="1">
        <f ca="1">INDIRECT("Sheet1!P"&amp;"244")</f>
        <v>0</v>
      </c>
      <c r="Q244" s="1">
        <f ca="1">INDIRECT("Sheet1!Q"&amp;"244")</f>
        <v>0</v>
      </c>
      <c r="R244" s="1">
        <f ca="1">INDIRECT("Sheet1!R"&amp;"244")</f>
        <v>0</v>
      </c>
      <c r="S244" s="1">
        <f ca="1">INDIRECT("Sheet1!S"&amp;"244")</f>
        <v>0</v>
      </c>
      <c r="T244" s="1">
        <f ca="1">INDIRECT("Sheet1!T"&amp;"244")</f>
        <v>0</v>
      </c>
      <c r="U244" s="1">
        <f ca="1">INDIRECT("Sheet1!U"&amp;"244")</f>
        <v>0</v>
      </c>
      <c r="V244" s="1">
        <f ca="1">INDIRECT("Sheet1!V"&amp;"244")</f>
        <v>0</v>
      </c>
      <c r="W244" s="1">
        <f ca="1">INDIRECT("Sheet1!W"&amp;"244")</f>
        <v>6.7885417938232422</v>
      </c>
      <c r="X244" s="1">
        <f ca="1">INDIRECT("Sheet1!X"&amp;"244")</f>
        <v>0</v>
      </c>
      <c r="Y244" s="1">
        <f ca="1">INDIRECT("Sheet1!Y"&amp;"244")</f>
        <v>6.7350063323974609</v>
      </c>
      <c r="Z244" s="1">
        <f ca="1">INDIRECT("Sheet1!Z"&amp;"244")</f>
        <v>6.5470600128173828</v>
      </c>
      <c r="AA244" s="1">
        <f ca="1">INDIRECT("Sheet1!AA"&amp;"244")</f>
        <v>0</v>
      </c>
      <c r="AB244" s="1">
        <f ca="1">INDIRECT("Sheet1!AB"&amp;"244")</f>
        <v>0</v>
      </c>
      <c r="AC244" s="1">
        <f ca="1">INDIRECT("Sheet1!AC"&amp;"244")</f>
        <v>0</v>
      </c>
      <c r="AD244" s="1">
        <f ca="1">INDIRECT("Sheet1!AD"&amp;"244")</f>
        <v>0</v>
      </c>
      <c r="AE244" s="1">
        <f ca="1">INDIRECT("Sheet1!AE"&amp;"244")</f>
        <v>0</v>
      </c>
      <c r="AF244" s="1">
        <f ca="1">INDIRECT("Sheet1!AF"&amp;"244")</f>
        <v>0</v>
      </c>
      <c r="AG244" s="1">
        <f ca="1">INDIRECT("Sheet1!AG"&amp;"244")</f>
        <v>0</v>
      </c>
      <c r="AH244" s="1">
        <f ca="1">INDIRECT("Sheet1!AH"&amp;"244")</f>
        <v>0</v>
      </c>
      <c r="AI244" s="1">
        <f ca="1">INDIRECT("Sheet1!AI"&amp;"244")</f>
        <v>0</v>
      </c>
    </row>
    <row r="245" spans="1:35" customFormat="1" x14ac:dyDescent="0.25">
      <c r="A245" s="6">
        <f ca="1">INDIRECT("Sheet1!A"&amp;"245")</f>
        <v>45900</v>
      </c>
      <c r="B245" s="1">
        <f ca="1">INDIRECT("Sheet1!B"&amp;"245")</f>
        <v>26.087543487548828</v>
      </c>
      <c r="C245" s="1">
        <f ca="1">INDIRECT("Sheet1!C"&amp;"245")</f>
        <v>0</v>
      </c>
      <c r="D245" s="1">
        <f ca="1">INDIRECT("Sheet1!D"&amp;"245")</f>
        <v>0</v>
      </c>
      <c r="E245" s="1">
        <f ca="1">INDIRECT("Sheet1!E"&amp;"245")</f>
        <v>0</v>
      </c>
      <c r="F245" s="1">
        <f ca="1">INDIRECT("Sheet1!F"&amp;"245")</f>
        <v>0</v>
      </c>
      <c r="G245" s="1">
        <f ca="1">INDIRECT("Sheet1!G"&amp;"245")</f>
        <v>0</v>
      </c>
      <c r="H245" s="1">
        <f ca="1">INDIRECT("Sheet1!H"&amp;"245")</f>
        <v>0</v>
      </c>
      <c r="I245" s="1">
        <f ca="1">INDIRECT("Sheet1!I"&amp;"245")</f>
        <v>0.72176492214202881</v>
      </c>
      <c r="J245" s="1">
        <f ca="1">INDIRECT("Sheet1!J"&amp;"245")</f>
        <v>0</v>
      </c>
      <c r="K245" s="1">
        <f ca="1">INDIRECT("Sheet1!K"&amp;"245")</f>
        <v>0</v>
      </c>
      <c r="L245" s="1">
        <f ca="1">INDIRECT("Sheet1!L"&amp;"245")</f>
        <v>0</v>
      </c>
      <c r="M245" s="1">
        <f ca="1">INDIRECT("Sheet1!M"&amp;"245")</f>
        <v>6.7819395065307617</v>
      </c>
      <c r="N245" s="1">
        <f ca="1">INDIRECT("Sheet1!N"&amp;"245")</f>
        <v>0</v>
      </c>
      <c r="O245" s="1">
        <f ca="1">INDIRECT("Sheet1!O"&amp;"245")</f>
        <v>0</v>
      </c>
      <c r="P245" s="1">
        <f ca="1">INDIRECT("Sheet1!P"&amp;"245")</f>
        <v>0</v>
      </c>
      <c r="Q245" s="1">
        <f ca="1">INDIRECT("Sheet1!Q"&amp;"245")</f>
        <v>0</v>
      </c>
      <c r="R245" s="1">
        <f ca="1">INDIRECT("Sheet1!R"&amp;"245")</f>
        <v>0</v>
      </c>
      <c r="S245" s="1">
        <f ca="1">INDIRECT("Sheet1!S"&amp;"245")</f>
        <v>0</v>
      </c>
      <c r="T245" s="1">
        <f ca="1">INDIRECT("Sheet1!T"&amp;"245")</f>
        <v>0</v>
      </c>
      <c r="U245" s="1">
        <f ca="1">INDIRECT("Sheet1!U"&amp;"245")</f>
        <v>0</v>
      </c>
      <c r="V245" s="1">
        <f ca="1">INDIRECT("Sheet1!V"&amp;"245")</f>
        <v>0</v>
      </c>
      <c r="W245" s="1">
        <f ca="1">INDIRECT("Sheet1!W"&amp;"245")</f>
        <v>6.785125732421875</v>
      </c>
      <c r="X245" s="1">
        <f ca="1">INDIRECT("Sheet1!X"&amp;"245")</f>
        <v>0</v>
      </c>
      <c r="Y245" s="1">
        <f ca="1">INDIRECT("Sheet1!Y"&amp;"245")</f>
        <v>6.732274055480957</v>
      </c>
      <c r="Z245" s="1">
        <f ca="1">INDIRECT("Sheet1!Z"&amp;"245")</f>
        <v>6.5406284332275391</v>
      </c>
      <c r="AA245" s="1">
        <f ca="1">INDIRECT("Sheet1!AA"&amp;"245")</f>
        <v>0</v>
      </c>
      <c r="AB245" s="1">
        <f ca="1">INDIRECT("Sheet1!AB"&amp;"245")</f>
        <v>0</v>
      </c>
      <c r="AC245" s="1">
        <f ca="1">INDIRECT("Sheet1!AC"&amp;"245")</f>
        <v>0</v>
      </c>
      <c r="AD245" s="1">
        <f ca="1">INDIRECT("Sheet1!AD"&amp;"245")</f>
        <v>0</v>
      </c>
      <c r="AE245" s="1">
        <f ca="1">INDIRECT("Sheet1!AE"&amp;"245")</f>
        <v>0</v>
      </c>
      <c r="AF245" s="1">
        <f ca="1">INDIRECT("Sheet1!AF"&amp;"245")</f>
        <v>0</v>
      </c>
      <c r="AG245" s="1">
        <f ca="1">INDIRECT("Sheet1!AG"&amp;"245")</f>
        <v>0</v>
      </c>
      <c r="AH245" s="1">
        <f ca="1">INDIRECT("Sheet1!AH"&amp;"245")</f>
        <v>0</v>
      </c>
      <c r="AI245" s="1">
        <f ca="1">INDIRECT("Sheet1!AI"&amp;"245")</f>
        <v>0</v>
      </c>
    </row>
    <row r="246" spans="1:35" customFormat="1" x14ac:dyDescent="0.25">
      <c r="A246" s="6">
        <f ca="1">INDIRECT("Sheet1!A"&amp;"246")</f>
        <v>45901</v>
      </c>
      <c r="B246" s="1">
        <f ca="1">INDIRECT("Sheet1!B"&amp;"246")</f>
        <v>26.041690826416016</v>
      </c>
      <c r="C246" s="1">
        <f ca="1">INDIRECT("Sheet1!C"&amp;"246")</f>
        <v>0</v>
      </c>
      <c r="D246" s="1">
        <f ca="1">INDIRECT("Sheet1!D"&amp;"246")</f>
        <v>0</v>
      </c>
      <c r="E246" s="1">
        <f ca="1">INDIRECT("Sheet1!E"&amp;"246")</f>
        <v>0</v>
      </c>
      <c r="F246" s="1">
        <f ca="1">INDIRECT("Sheet1!F"&amp;"246")</f>
        <v>0</v>
      </c>
      <c r="G246" s="1">
        <f ca="1">INDIRECT("Sheet1!G"&amp;"246")</f>
        <v>0</v>
      </c>
      <c r="H246" s="1">
        <f ca="1">INDIRECT("Sheet1!H"&amp;"246")</f>
        <v>0</v>
      </c>
      <c r="I246" s="1">
        <f ca="1">INDIRECT("Sheet1!I"&amp;"246")</f>
        <v>6.2478341162204742E-2</v>
      </c>
      <c r="J246" s="1">
        <f ca="1">INDIRECT("Sheet1!J"&amp;"246")</f>
        <v>4.0757644455879927E-4</v>
      </c>
      <c r="K246" s="1">
        <f ca="1">INDIRECT("Sheet1!K"&amp;"246")</f>
        <v>0</v>
      </c>
      <c r="L246" s="1">
        <f ca="1">INDIRECT("Sheet1!L"&amp;"246")</f>
        <v>0</v>
      </c>
      <c r="M246" s="1">
        <f ca="1">INDIRECT("Sheet1!M"&amp;"246")</f>
        <v>6.7772760391235352</v>
      </c>
      <c r="N246" s="1">
        <f ca="1">INDIRECT("Sheet1!N"&amp;"246")</f>
        <v>0</v>
      </c>
      <c r="O246" s="1">
        <f ca="1">INDIRECT("Sheet1!O"&amp;"246")</f>
        <v>0</v>
      </c>
      <c r="P246" s="1">
        <f ca="1">INDIRECT("Sheet1!P"&amp;"246")</f>
        <v>0</v>
      </c>
      <c r="Q246" s="1">
        <f ca="1">INDIRECT("Sheet1!Q"&amp;"246")</f>
        <v>0</v>
      </c>
      <c r="R246" s="1">
        <f ca="1">INDIRECT("Sheet1!R"&amp;"246")</f>
        <v>0</v>
      </c>
      <c r="S246" s="1">
        <f ca="1">INDIRECT("Sheet1!S"&amp;"246")</f>
        <v>0</v>
      </c>
      <c r="T246" s="1">
        <f ca="1">INDIRECT("Sheet1!T"&amp;"246")</f>
        <v>0</v>
      </c>
      <c r="U246" s="1">
        <f ca="1">INDIRECT("Sheet1!U"&amp;"246")</f>
        <v>0</v>
      </c>
      <c r="V246" s="1">
        <f ca="1">INDIRECT("Sheet1!V"&amp;"246")</f>
        <v>0</v>
      </c>
      <c r="W246" s="1">
        <f ca="1">INDIRECT("Sheet1!W"&amp;"246")</f>
        <v>6.7827939987182617</v>
      </c>
      <c r="X246" s="1">
        <f ca="1">INDIRECT("Sheet1!X"&amp;"246")</f>
        <v>0</v>
      </c>
      <c r="Y246" s="1">
        <f ca="1">INDIRECT("Sheet1!Y"&amp;"246")</f>
        <v>6.7276086807250977</v>
      </c>
      <c r="Z246" s="1">
        <f ca="1">INDIRECT("Sheet1!Z"&amp;"246")</f>
        <v>6.5365867614746094</v>
      </c>
      <c r="AA246" s="1">
        <f ca="1">INDIRECT("Sheet1!AA"&amp;"246")</f>
        <v>0</v>
      </c>
      <c r="AB246" s="1">
        <f ca="1">INDIRECT("Sheet1!AB"&amp;"246")</f>
        <v>0</v>
      </c>
      <c r="AC246" s="1">
        <f ca="1">INDIRECT("Sheet1!AC"&amp;"246")</f>
        <v>0</v>
      </c>
      <c r="AD246" s="1">
        <f ca="1">INDIRECT("Sheet1!AD"&amp;"246")</f>
        <v>0</v>
      </c>
      <c r="AE246" s="1">
        <f ca="1">INDIRECT("Sheet1!AE"&amp;"246")</f>
        <v>0</v>
      </c>
      <c r="AF246" s="1">
        <f ca="1">INDIRECT("Sheet1!AF"&amp;"246")</f>
        <v>0</v>
      </c>
      <c r="AG246" s="1">
        <f ca="1">INDIRECT("Sheet1!AG"&amp;"246")</f>
        <v>0</v>
      </c>
      <c r="AH246" s="1">
        <f ca="1">INDIRECT("Sheet1!AH"&amp;"246")</f>
        <v>0</v>
      </c>
      <c r="AI246" s="1">
        <f ca="1">INDIRECT("Sheet1!AI"&amp;"246")</f>
        <v>0</v>
      </c>
    </row>
    <row r="247" spans="1:35" customFormat="1" x14ac:dyDescent="0.25">
      <c r="A247" s="6">
        <f ca="1">INDIRECT("Sheet1!A"&amp;"247")</f>
        <v>45902</v>
      </c>
      <c r="B247" s="1">
        <f ca="1">INDIRECT("Sheet1!B"&amp;"247")</f>
        <v>23.262664794921875</v>
      </c>
      <c r="C247" s="1">
        <f ca="1">INDIRECT("Sheet1!C"&amp;"247")</f>
        <v>0</v>
      </c>
      <c r="D247" s="1">
        <f ca="1">INDIRECT("Sheet1!D"&amp;"247")</f>
        <v>0</v>
      </c>
      <c r="E247" s="1">
        <f ca="1">INDIRECT("Sheet1!E"&amp;"247")</f>
        <v>0</v>
      </c>
      <c r="F247" s="1">
        <f ca="1">INDIRECT("Sheet1!F"&amp;"247")</f>
        <v>0</v>
      </c>
      <c r="G247" s="1">
        <f ca="1">INDIRECT("Sheet1!G"&amp;"247")</f>
        <v>0</v>
      </c>
      <c r="H247" s="1">
        <f ca="1">INDIRECT("Sheet1!H"&amp;"247")</f>
        <v>0</v>
      </c>
      <c r="I247" s="1">
        <f ca="1">INDIRECT("Sheet1!I"&amp;"247")</f>
        <v>8.2965895533561707E-2</v>
      </c>
      <c r="J247" s="1">
        <f ca="1">INDIRECT("Sheet1!J"&amp;"247")</f>
        <v>0</v>
      </c>
      <c r="K247" s="1">
        <f ca="1">INDIRECT("Sheet1!K"&amp;"247")</f>
        <v>0</v>
      </c>
      <c r="L247" s="1">
        <f ca="1">INDIRECT("Sheet1!L"&amp;"247")</f>
        <v>0</v>
      </c>
      <c r="M247" s="1">
        <f ca="1">INDIRECT("Sheet1!M"&amp;"247")</f>
        <v>6.7757930755615234</v>
      </c>
      <c r="N247" s="1">
        <f ca="1">INDIRECT("Sheet1!N"&amp;"247")</f>
        <v>0</v>
      </c>
      <c r="O247" s="1">
        <f ca="1">INDIRECT("Sheet1!O"&amp;"247")</f>
        <v>0</v>
      </c>
      <c r="P247" s="1">
        <f ca="1">INDIRECT("Sheet1!P"&amp;"247")</f>
        <v>0</v>
      </c>
      <c r="Q247" s="1">
        <f ca="1">INDIRECT("Sheet1!Q"&amp;"247")</f>
        <v>0</v>
      </c>
      <c r="R247" s="1">
        <f ca="1">INDIRECT("Sheet1!R"&amp;"247")</f>
        <v>0</v>
      </c>
      <c r="S247" s="1">
        <f ca="1">INDIRECT("Sheet1!S"&amp;"247")</f>
        <v>0</v>
      </c>
      <c r="T247" s="1">
        <f ca="1">INDIRECT("Sheet1!T"&amp;"247")</f>
        <v>0</v>
      </c>
      <c r="U247" s="1">
        <f ca="1">INDIRECT("Sheet1!U"&amp;"247")</f>
        <v>0</v>
      </c>
      <c r="V247" s="1">
        <f ca="1">INDIRECT("Sheet1!V"&amp;"247")</f>
        <v>0</v>
      </c>
      <c r="W247" s="1">
        <f ca="1">INDIRECT("Sheet1!W"&amp;"247")</f>
        <v>6.7946329116821289</v>
      </c>
      <c r="X247" s="1">
        <f ca="1">INDIRECT("Sheet1!X"&amp;"247")</f>
        <v>0</v>
      </c>
      <c r="Y247" s="1">
        <f ca="1">INDIRECT("Sheet1!Y"&amp;"247")</f>
        <v>5.9242229461669922</v>
      </c>
      <c r="Z247" s="1">
        <f ca="1">INDIRECT("Sheet1!Z"&amp;"247")</f>
        <v>6.5343084335327148</v>
      </c>
      <c r="AA247" s="1">
        <f ca="1">INDIRECT("Sheet1!AA"&amp;"247")</f>
        <v>0</v>
      </c>
      <c r="AB247" s="1">
        <f ca="1">INDIRECT("Sheet1!AB"&amp;"247")</f>
        <v>0</v>
      </c>
      <c r="AC247" s="1">
        <f ca="1">INDIRECT("Sheet1!AC"&amp;"247")</f>
        <v>0</v>
      </c>
      <c r="AD247" s="1">
        <f ca="1">INDIRECT("Sheet1!AD"&amp;"247")</f>
        <v>0</v>
      </c>
      <c r="AE247" s="1">
        <f ca="1">INDIRECT("Sheet1!AE"&amp;"247")</f>
        <v>4.0632172022014856E-4</v>
      </c>
      <c r="AF247" s="1">
        <f ca="1">INDIRECT("Sheet1!AF"&amp;"247")</f>
        <v>0</v>
      </c>
      <c r="AG247" s="1">
        <f ca="1">INDIRECT("Sheet1!AG"&amp;"247")</f>
        <v>5.4026755969971418E-4</v>
      </c>
      <c r="AH247" s="1">
        <f ca="1">INDIRECT("Sheet1!AH"&amp;"247")</f>
        <v>0</v>
      </c>
      <c r="AI247" s="1">
        <f ca="1">INDIRECT("Sheet1!AI"&amp;"247")</f>
        <v>0</v>
      </c>
    </row>
    <row r="248" spans="1:35" customFormat="1" x14ac:dyDescent="0.25">
      <c r="A248" s="6">
        <f ca="1">INDIRECT("Sheet1!A"&amp;"248")</f>
        <v>45903</v>
      </c>
      <c r="B248" s="1">
        <f ca="1">INDIRECT("Sheet1!B"&amp;"248")</f>
        <v>20.083019256591797</v>
      </c>
      <c r="C248" s="1">
        <f ca="1">INDIRECT("Sheet1!C"&amp;"248")</f>
        <v>0</v>
      </c>
      <c r="D248" s="1">
        <f ca="1">INDIRECT("Sheet1!D"&amp;"248")</f>
        <v>0</v>
      </c>
      <c r="E248" s="1">
        <f ca="1">INDIRECT("Sheet1!E"&amp;"248")</f>
        <v>0</v>
      </c>
      <c r="F248" s="1">
        <f ca="1">INDIRECT("Sheet1!F"&amp;"248")</f>
        <v>0</v>
      </c>
      <c r="G248" s="1">
        <f ca="1">INDIRECT("Sheet1!G"&amp;"248")</f>
        <v>0</v>
      </c>
      <c r="H248" s="1">
        <f ca="1">INDIRECT("Sheet1!H"&amp;"248")</f>
        <v>0</v>
      </c>
      <c r="I248" s="1">
        <f ca="1">INDIRECT("Sheet1!I"&amp;"248")</f>
        <v>0.18113207817077637</v>
      </c>
      <c r="J248" s="1">
        <f ca="1">INDIRECT("Sheet1!J"&amp;"248")</f>
        <v>0</v>
      </c>
      <c r="K248" s="1">
        <f ca="1">INDIRECT("Sheet1!K"&amp;"248")</f>
        <v>0</v>
      </c>
      <c r="L248" s="1">
        <f ca="1">INDIRECT("Sheet1!L"&amp;"248")</f>
        <v>0</v>
      </c>
      <c r="M248" s="1">
        <f ca="1">INDIRECT("Sheet1!M"&amp;"248")</f>
        <v>6.8008155822753906</v>
      </c>
      <c r="N248" s="1">
        <f ca="1">INDIRECT("Sheet1!N"&amp;"248")</f>
        <v>0</v>
      </c>
      <c r="O248" s="1">
        <f ca="1">INDIRECT("Sheet1!O"&amp;"248")</f>
        <v>0</v>
      </c>
      <c r="P248" s="1">
        <f ca="1">INDIRECT("Sheet1!P"&amp;"248")</f>
        <v>0</v>
      </c>
      <c r="Q248" s="1">
        <f ca="1">INDIRECT("Sheet1!Q"&amp;"248")</f>
        <v>0</v>
      </c>
      <c r="R248" s="1">
        <f ca="1">INDIRECT("Sheet1!R"&amp;"248")</f>
        <v>0</v>
      </c>
      <c r="S248" s="1">
        <f ca="1">INDIRECT("Sheet1!S"&amp;"248")</f>
        <v>0</v>
      </c>
      <c r="T248" s="1">
        <f ca="1">INDIRECT("Sheet1!T"&amp;"248")</f>
        <v>0</v>
      </c>
      <c r="U248" s="1">
        <f ca="1">INDIRECT("Sheet1!U"&amp;"248")</f>
        <v>0</v>
      </c>
      <c r="V248" s="1">
        <f ca="1">INDIRECT("Sheet1!V"&amp;"248")</f>
        <v>0</v>
      </c>
      <c r="W248" s="1">
        <f ca="1">INDIRECT("Sheet1!W"&amp;"248")</f>
        <v>6.9326305389404297</v>
      </c>
      <c r="X248" s="1">
        <f ca="1">INDIRECT("Sheet1!X"&amp;"248")</f>
        <v>0</v>
      </c>
      <c r="Y248" s="1">
        <f ca="1">INDIRECT("Sheet1!Y"&amp;"248")</f>
        <v>0</v>
      </c>
      <c r="Z248" s="1">
        <f ca="1">INDIRECT("Sheet1!Z"&amp;"248")</f>
        <v>6.5656137466430664</v>
      </c>
      <c r="AA248" s="1">
        <f ca="1">INDIRECT("Sheet1!AA"&amp;"248")</f>
        <v>4.718965501524508E-4</v>
      </c>
      <c r="AB248" s="1">
        <f ca="1">INDIRECT("Sheet1!AB"&amp;"248")</f>
        <v>0</v>
      </c>
      <c r="AC248" s="1">
        <f ca="1">INDIRECT("Sheet1!AC"&amp;"248")</f>
        <v>0</v>
      </c>
      <c r="AD248" s="1">
        <f ca="1">INDIRECT("Sheet1!AD"&amp;"248")</f>
        <v>0.83291888236999512</v>
      </c>
      <c r="AE248" s="1">
        <f ca="1">INDIRECT("Sheet1!AE"&amp;"248")</f>
        <v>0</v>
      </c>
      <c r="AF248" s="1">
        <f ca="1">INDIRECT("Sheet1!AF"&amp;"248")</f>
        <v>4.5343470992520452E-4</v>
      </c>
      <c r="AG248" s="1">
        <f ca="1">INDIRECT("Sheet1!AG"&amp;"248")</f>
        <v>0</v>
      </c>
      <c r="AH248" s="1">
        <f ca="1">INDIRECT("Sheet1!AH"&amp;"248")</f>
        <v>0</v>
      </c>
      <c r="AI248" s="1">
        <f ca="1">INDIRECT("Sheet1!AI"&amp;"248")</f>
        <v>0</v>
      </c>
    </row>
    <row r="249" spans="1:35" customFormat="1" x14ac:dyDescent="0.25">
      <c r="A249" s="6">
        <f ca="1">INDIRECT("Sheet1!A"&amp;"249")</f>
        <v>45904</v>
      </c>
      <c r="B249" s="1">
        <f ca="1">INDIRECT("Sheet1!B"&amp;"249")</f>
        <v>20.539031982421875</v>
      </c>
      <c r="C249" s="1">
        <f ca="1">INDIRECT("Sheet1!C"&amp;"249")</f>
        <v>0</v>
      </c>
      <c r="D249" s="1">
        <f ca="1">INDIRECT("Sheet1!D"&amp;"249")</f>
        <v>0</v>
      </c>
      <c r="E249" s="1">
        <f ca="1">INDIRECT("Sheet1!E"&amp;"249")</f>
        <v>0</v>
      </c>
      <c r="F249" s="1">
        <f ca="1">INDIRECT("Sheet1!F"&amp;"249")</f>
        <v>0</v>
      </c>
      <c r="G249" s="1">
        <f ca="1">INDIRECT("Sheet1!G"&amp;"249")</f>
        <v>0</v>
      </c>
      <c r="H249" s="1">
        <f ca="1">INDIRECT("Sheet1!H"&amp;"249")</f>
        <v>0</v>
      </c>
      <c r="I249" s="1">
        <f ca="1">INDIRECT("Sheet1!I"&amp;"249")</f>
        <v>7.3217868804931641E-2</v>
      </c>
      <c r="J249" s="1">
        <f ca="1">INDIRECT("Sheet1!J"&amp;"249")</f>
        <v>0</v>
      </c>
      <c r="K249" s="1">
        <f ca="1">INDIRECT("Sheet1!K"&amp;"249")</f>
        <v>0</v>
      </c>
      <c r="L249" s="1">
        <f ca="1">INDIRECT("Sheet1!L"&amp;"249")</f>
        <v>0</v>
      </c>
      <c r="M249" s="1">
        <f ca="1">INDIRECT("Sheet1!M"&amp;"249")</f>
        <v>6.7934103012084961</v>
      </c>
      <c r="N249" s="1">
        <f ca="1">INDIRECT("Sheet1!N"&amp;"249")</f>
        <v>0</v>
      </c>
      <c r="O249" s="1">
        <f ca="1">INDIRECT("Sheet1!O"&amp;"249")</f>
        <v>0</v>
      </c>
      <c r="P249" s="1">
        <f ca="1">INDIRECT("Sheet1!P"&amp;"249")</f>
        <v>0</v>
      </c>
      <c r="Q249" s="1">
        <f ca="1">INDIRECT("Sheet1!Q"&amp;"249")</f>
        <v>0</v>
      </c>
      <c r="R249" s="1">
        <f ca="1">INDIRECT("Sheet1!R"&amp;"249")</f>
        <v>0</v>
      </c>
      <c r="S249" s="1">
        <f ca="1">INDIRECT("Sheet1!S"&amp;"249")</f>
        <v>0</v>
      </c>
      <c r="T249" s="1">
        <f ca="1">INDIRECT("Sheet1!T"&amp;"249")</f>
        <v>0</v>
      </c>
      <c r="U249" s="1">
        <f ca="1">INDIRECT("Sheet1!U"&amp;"249")</f>
        <v>0</v>
      </c>
      <c r="V249" s="1">
        <f ca="1">INDIRECT("Sheet1!V"&amp;"249")</f>
        <v>0</v>
      </c>
      <c r="W249" s="1">
        <f ca="1">INDIRECT("Sheet1!W"&amp;"249")</f>
        <v>7.1802234649658203</v>
      </c>
      <c r="X249" s="1">
        <f ca="1">INDIRECT("Sheet1!X"&amp;"249")</f>
        <v>0</v>
      </c>
      <c r="Y249" s="1">
        <f ca="1">INDIRECT("Sheet1!Y"&amp;"249")</f>
        <v>0</v>
      </c>
      <c r="Z249" s="1">
        <f ca="1">INDIRECT("Sheet1!Z"&amp;"249")</f>
        <v>6.8995590209960938</v>
      </c>
      <c r="AA249" s="1">
        <f ca="1">INDIRECT("Sheet1!AA"&amp;"249")</f>
        <v>0</v>
      </c>
      <c r="AB249" s="1">
        <f ca="1">INDIRECT("Sheet1!AB"&amp;"249")</f>
        <v>0</v>
      </c>
      <c r="AC249" s="1">
        <f ca="1">INDIRECT("Sheet1!AC"&amp;"249")</f>
        <v>0</v>
      </c>
      <c r="AD249" s="1">
        <f ca="1">INDIRECT("Sheet1!AD"&amp;"249")</f>
        <v>0</v>
      </c>
      <c r="AE249" s="1">
        <f ca="1">INDIRECT("Sheet1!AE"&amp;"249")</f>
        <v>0</v>
      </c>
      <c r="AF249" s="1">
        <f ca="1">INDIRECT("Sheet1!AF"&amp;"249")</f>
        <v>0</v>
      </c>
      <c r="AG249" s="1">
        <f ca="1">INDIRECT("Sheet1!AG"&amp;"249")</f>
        <v>0</v>
      </c>
      <c r="AH249" s="1">
        <f ca="1">INDIRECT("Sheet1!AH"&amp;"249")</f>
        <v>0</v>
      </c>
      <c r="AI249" s="1">
        <f ca="1">INDIRECT("Sheet1!AI"&amp;"249")</f>
        <v>0</v>
      </c>
    </row>
    <row r="250" spans="1:35" customFormat="1" x14ac:dyDescent="0.25">
      <c r="A250" s="6">
        <f ca="1">INDIRECT("Sheet1!A"&amp;"250")</f>
        <v>45905</v>
      </c>
      <c r="B250" s="1">
        <f ca="1">INDIRECT("Sheet1!B"&amp;"250")</f>
        <v>16.311855316162109</v>
      </c>
      <c r="C250" s="1">
        <f ca="1">INDIRECT("Sheet1!C"&amp;"250")</f>
        <v>8.1036949157714844</v>
      </c>
      <c r="D250" s="1">
        <f ca="1">INDIRECT("Sheet1!D"&amp;"250")</f>
        <v>10.85417366027832</v>
      </c>
      <c r="E250" s="1">
        <f ca="1">INDIRECT("Sheet1!E"&amp;"250")</f>
        <v>0</v>
      </c>
      <c r="F250" s="1">
        <f ca="1">INDIRECT("Sheet1!F"&amp;"250")</f>
        <v>0</v>
      </c>
      <c r="G250" s="1">
        <f ca="1">INDIRECT("Sheet1!G"&amp;"250")</f>
        <v>0</v>
      </c>
      <c r="H250" s="1">
        <f ca="1">INDIRECT("Sheet1!H"&amp;"250")</f>
        <v>0</v>
      </c>
      <c r="I250" s="1">
        <f ca="1">INDIRECT("Sheet1!I"&amp;"250")</f>
        <v>0.5323868989944458</v>
      </c>
      <c r="J250" s="1">
        <f ca="1">INDIRECT("Sheet1!J"&amp;"250")</f>
        <v>0</v>
      </c>
      <c r="K250" s="1">
        <f ca="1">INDIRECT("Sheet1!K"&amp;"250")</f>
        <v>0</v>
      </c>
      <c r="L250" s="1">
        <f ca="1">INDIRECT("Sheet1!L"&amp;"250")</f>
        <v>0.29094356298446655</v>
      </c>
      <c r="M250" s="1">
        <f ca="1">INDIRECT("Sheet1!M"&amp;"250")</f>
        <v>6.7818975448608398</v>
      </c>
      <c r="N250" s="1">
        <f ca="1">INDIRECT("Sheet1!N"&amp;"250")</f>
        <v>0</v>
      </c>
      <c r="O250" s="1">
        <f ca="1">INDIRECT("Sheet1!O"&amp;"250")</f>
        <v>0</v>
      </c>
      <c r="P250" s="1">
        <f ca="1">INDIRECT("Sheet1!P"&amp;"250")</f>
        <v>0</v>
      </c>
      <c r="Q250" s="1">
        <f ca="1">INDIRECT("Sheet1!Q"&amp;"250")</f>
        <v>0</v>
      </c>
      <c r="R250" s="1">
        <f ca="1">INDIRECT("Sheet1!R"&amp;"250")</f>
        <v>0</v>
      </c>
      <c r="S250" s="1">
        <f ca="1">INDIRECT("Sheet1!S"&amp;"250")</f>
        <v>0</v>
      </c>
      <c r="T250" s="1">
        <f ca="1">INDIRECT("Sheet1!T"&amp;"250")</f>
        <v>0.48750650882720947</v>
      </c>
      <c r="U250" s="1">
        <f ca="1">INDIRECT("Sheet1!U"&amp;"250")</f>
        <v>0</v>
      </c>
      <c r="V250" s="1">
        <f ca="1">INDIRECT("Sheet1!V"&amp;"250")</f>
        <v>0</v>
      </c>
      <c r="W250" s="1">
        <f ca="1">INDIRECT("Sheet1!W"&amp;"250")</f>
        <v>7.0451469421386719</v>
      </c>
      <c r="X250" s="1">
        <f ca="1">INDIRECT("Sheet1!X"&amp;"250")</f>
        <v>2.859900951385498</v>
      </c>
      <c r="Y250" s="1">
        <f ca="1">INDIRECT("Sheet1!Y"&amp;"250")</f>
        <v>1.0194461345672607</v>
      </c>
      <c r="Z250" s="1">
        <f ca="1">INDIRECT("Sheet1!Z"&amp;"250")</f>
        <v>6.9606647491455078</v>
      </c>
      <c r="AA250" s="1">
        <f ca="1">INDIRECT("Sheet1!AA"&amp;"250")</f>
        <v>0</v>
      </c>
      <c r="AB250" s="1">
        <f ca="1">INDIRECT("Sheet1!AB"&amp;"250")</f>
        <v>0</v>
      </c>
      <c r="AC250" s="1">
        <f ca="1">INDIRECT("Sheet1!AC"&amp;"250")</f>
        <v>0</v>
      </c>
      <c r="AD250" s="1">
        <f ca="1">INDIRECT("Sheet1!AD"&amp;"250")</f>
        <v>0</v>
      </c>
      <c r="AE250" s="1">
        <f ca="1">INDIRECT("Sheet1!AE"&amp;"250")</f>
        <v>0</v>
      </c>
      <c r="AF250" s="1">
        <f ca="1">INDIRECT("Sheet1!AF"&amp;"250")</f>
        <v>0</v>
      </c>
      <c r="AG250" s="1">
        <f ca="1">INDIRECT("Sheet1!AG"&amp;"250")</f>
        <v>0</v>
      </c>
      <c r="AH250" s="1">
        <f ca="1">INDIRECT("Sheet1!AH"&amp;"250")</f>
        <v>0.55722260475158691</v>
      </c>
      <c r="AI250" s="1">
        <f ca="1">INDIRECT("Sheet1!AI"&amp;"250")</f>
        <v>0</v>
      </c>
    </row>
    <row r="251" spans="1:35" customFormat="1" x14ac:dyDescent="0.25">
      <c r="A251" s="6">
        <f ca="1">INDIRECT("Sheet1!A"&amp;"251")</f>
        <v>45906</v>
      </c>
      <c r="B251" s="1">
        <f ca="1">INDIRECT("Sheet1!B"&amp;"251")</f>
        <v>15.092658996582031</v>
      </c>
      <c r="C251" s="1">
        <f ca="1">INDIRECT("Sheet1!C"&amp;"251")</f>
        <v>9.55938720703125</v>
      </c>
      <c r="D251" s="1">
        <f ca="1">INDIRECT("Sheet1!D"&amp;"251")</f>
        <v>10.233505249023438</v>
      </c>
      <c r="E251" s="1">
        <f ca="1">INDIRECT("Sheet1!E"&amp;"251")</f>
        <v>9.5576643943786621E-3</v>
      </c>
      <c r="F251" s="1">
        <f ca="1">INDIRECT("Sheet1!F"&amp;"251")</f>
        <v>0</v>
      </c>
      <c r="G251" s="1">
        <f ca="1">INDIRECT("Sheet1!G"&amp;"251")</f>
        <v>0</v>
      </c>
      <c r="H251" s="1">
        <f ca="1">INDIRECT("Sheet1!H"&amp;"251")</f>
        <v>0</v>
      </c>
      <c r="I251" s="1">
        <f ca="1">INDIRECT("Sheet1!I"&amp;"251")</f>
        <v>0.17247876524925232</v>
      </c>
      <c r="J251" s="1">
        <f ca="1">INDIRECT("Sheet1!J"&amp;"251")</f>
        <v>0</v>
      </c>
      <c r="K251" s="1">
        <f ca="1">INDIRECT("Sheet1!K"&amp;"251")</f>
        <v>0</v>
      </c>
      <c r="L251" s="1">
        <f ca="1">INDIRECT("Sheet1!L"&amp;"251")</f>
        <v>4.3792395445052534E-5</v>
      </c>
      <c r="M251" s="1">
        <f ca="1">INDIRECT("Sheet1!M"&amp;"251")</f>
        <v>0.2239205539226532</v>
      </c>
      <c r="N251" s="1">
        <f ca="1">INDIRECT("Sheet1!N"&amp;"251")</f>
        <v>0</v>
      </c>
      <c r="O251" s="1">
        <f ca="1">INDIRECT("Sheet1!O"&amp;"251")</f>
        <v>0</v>
      </c>
      <c r="P251" s="1">
        <f ca="1">INDIRECT("Sheet1!P"&amp;"251")</f>
        <v>0</v>
      </c>
      <c r="Q251" s="1">
        <f ca="1">INDIRECT("Sheet1!Q"&amp;"251")</f>
        <v>0</v>
      </c>
      <c r="R251" s="1">
        <f ca="1">INDIRECT("Sheet1!R"&amp;"251")</f>
        <v>0</v>
      </c>
      <c r="S251" s="1">
        <f ca="1">INDIRECT("Sheet1!S"&amp;"251")</f>
        <v>0</v>
      </c>
      <c r="T251" s="1">
        <f ca="1">INDIRECT("Sheet1!T"&amp;"251")</f>
        <v>0</v>
      </c>
      <c r="U251" s="1">
        <f ca="1">INDIRECT("Sheet1!U"&amp;"251")</f>
        <v>0</v>
      </c>
      <c r="V251" s="1">
        <f ca="1">INDIRECT("Sheet1!V"&amp;"251")</f>
        <v>0</v>
      </c>
      <c r="W251" s="1">
        <f ca="1">INDIRECT("Sheet1!W"&amp;"251")</f>
        <v>6.7965469360351563</v>
      </c>
      <c r="X251" s="1">
        <f ca="1">INDIRECT("Sheet1!X"&amp;"251")</f>
        <v>5.8689470291137695</v>
      </c>
      <c r="Y251" s="1">
        <f ca="1">INDIRECT("Sheet1!Y"&amp;"251")</f>
        <v>6.8065042495727539</v>
      </c>
      <c r="Z251" s="1">
        <f ca="1">INDIRECT("Sheet1!Z"&amp;"251")</f>
        <v>0.91657555103302002</v>
      </c>
      <c r="AA251" s="1">
        <f ca="1">INDIRECT("Sheet1!AA"&amp;"251")</f>
        <v>0</v>
      </c>
      <c r="AB251" s="1">
        <f ca="1">INDIRECT("Sheet1!AB"&amp;"251")</f>
        <v>0</v>
      </c>
      <c r="AC251" s="1">
        <f ca="1">INDIRECT("Sheet1!AC"&amp;"251")</f>
        <v>0</v>
      </c>
      <c r="AD251" s="1">
        <f ca="1">INDIRECT("Sheet1!AD"&amp;"251")</f>
        <v>0</v>
      </c>
      <c r="AE251" s="1">
        <f ca="1">INDIRECT("Sheet1!AE"&amp;"251")</f>
        <v>0</v>
      </c>
      <c r="AF251" s="1">
        <f ca="1">INDIRECT("Sheet1!AF"&amp;"251")</f>
        <v>0</v>
      </c>
      <c r="AG251" s="1">
        <f ca="1">INDIRECT("Sheet1!AG"&amp;"251")</f>
        <v>0</v>
      </c>
      <c r="AH251" s="1">
        <f ca="1">INDIRECT("Sheet1!AH"&amp;"251")</f>
        <v>3.4707140922546387</v>
      </c>
      <c r="AI251" s="1">
        <f ca="1">INDIRECT("Sheet1!AI"&amp;"251")</f>
        <v>0</v>
      </c>
    </row>
    <row r="252" spans="1:35" customFormat="1" x14ac:dyDescent="0.25">
      <c r="A252" s="6">
        <f ca="1">INDIRECT("Sheet1!A"&amp;"252")</f>
        <v>45907</v>
      </c>
      <c r="B252" s="1">
        <f ca="1">INDIRECT("Sheet1!B"&amp;"252")</f>
        <v>24.142940521240234</v>
      </c>
      <c r="C252" s="1">
        <f ca="1">INDIRECT("Sheet1!C"&amp;"252")</f>
        <v>0</v>
      </c>
      <c r="D252" s="1">
        <f ca="1">INDIRECT("Sheet1!D"&amp;"252")</f>
        <v>0</v>
      </c>
      <c r="E252" s="1">
        <f ca="1">INDIRECT("Sheet1!E"&amp;"252")</f>
        <v>0</v>
      </c>
      <c r="F252" s="1">
        <f ca="1">INDIRECT("Sheet1!F"&amp;"252")</f>
        <v>0</v>
      </c>
      <c r="G252" s="1">
        <f ca="1">INDIRECT("Sheet1!G"&amp;"252")</f>
        <v>0</v>
      </c>
      <c r="H252" s="1">
        <f ca="1">INDIRECT("Sheet1!H"&amp;"252")</f>
        <v>0</v>
      </c>
      <c r="I252" s="1">
        <f ca="1">INDIRECT("Sheet1!I"&amp;"252")</f>
        <v>0.39945942163467407</v>
      </c>
      <c r="J252" s="1">
        <f ca="1">INDIRECT("Sheet1!J"&amp;"252")</f>
        <v>0</v>
      </c>
      <c r="K252" s="1">
        <f ca="1">INDIRECT("Sheet1!K"&amp;"252")</f>
        <v>0</v>
      </c>
      <c r="L252" s="1">
        <f ca="1">INDIRECT("Sheet1!L"&amp;"252")</f>
        <v>0</v>
      </c>
      <c r="M252" s="1">
        <f ca="1">INDIRECT("Sheet1!M"&amp;"252")</f>
        <v>0</v>
      </c>
      <c r="N252" s="1">
        <f ca="1">INDIRECT("Sheet1!N"&amp;"252")</f>
        <v>0</v>
      </c>
      <c r="O252" s="1">
        <f ca="1">INDIRECT("Sheet1!O"&amp;"252")</f>
        <v>0</v>
      </c>
      <c r="P252" s="1">
        <f ca="1">INDIRECT("Sheet1!P"&amp;"252")</f>
        <v>0</v>
      </c>
      <c r="Q252" s="1">
        <f ca="1">INDIRECT("Sheet1!Q"&amp;"252")</f>
        <v>0</v>
      </c>
      <c r="R252" s="1">
        <f ca="1">INDIRECT("Sheet1!R"&amp;"252")</f>
        <v>0</v>
      </c>
      <c r="S252" s="1">
        <f ca="1">INDIRECT("Sheet1!S"&amp;"252")</f>
        <v>0</v>
      </c>
      <c r="T252" s="1">
        <f ca="1">INDIRECT("Sheet1!T"&amp;"252")</f>
        <v>0</v>
      </c>
      <c r="U252" s="1">
        <f ca="1">INDIRECT("Sheet1!U"&amp;"252")</f>
        <v>0</v>
      </c>
      <c r="V252" s="1">
        <f ca="1">INDIRECT("Sheet1!V"&amp;"252")</f>
        <v>0</v>
      </c>
      <c r="W252" s="1">
        <f ca="1">INDIRECT("Sheet1!W"&amp;"252")</f>
        <v>6.7452392578125</v>
      </c>
      <c r="X252" s="1">
        <f ca="1">INDIRECT("Sheet1!X"&amp;"252")</f>
        <v>5.8127527236938477</v>
      </c>
      <c r="Y252" s="1">
        <f ca="1">INDIRECT("Sheet1!Y"&amp;"252")</f>
        <v>6.7272968292236328</v>
      </c>
      <c r="Z252" s="1">
        <f ca="1">INDIRECT("Sheet1!Z"&amp;"252")</f>
        <v>0</v>
      </c>
      <c r="AA252" s="1">
        <f ca="1">INDIRECT("Sheet1!AA"&amp;"252")</f>
        <v>0</v>
      </c>
      <c r="AB252" s="1">
        <f ca="1">INDIRECT("Sheet1!AB"&amp;"252")</f>
        <v>0</v>
      </c>
      <c r="AC252" s="1">
        <f ca="1">INDIRECT("Sheet1!AC"&amp;"252")</f>
        <v>0</v>
      </c>
      <c r="AD252" s="1">
        <f ca="1">INDIRECT("Sheet1!AD"&amp;"252")</f>
        <v>0</v>
      </c>
      <c r="AE252" s="1">
        <f ca="1">INDIRECT("Sheet1!AE"&amp;"252")</f>
        <v>0</v>
      </c>
      <c r="AF252" s="1">
        <f ca="1">INDIRECT("Sheet1!AF"&amp;"252")</f>
        <v>0</v>
      </c>
      <c r="AG252" s="1">
        <f ca="1">INDIRECT("Sheet1!AG"&amp;"252")</f>
        <v>0</v>
      </c>
      <c r="AH252" s="1">
        <f ca="1">INDIRECT("Sheet1!AH"&amp;"252")</f>
        <v>3.2838544845581055</v>
      </c>
      <c r="AI252" s="1">
        <f ca="1">INDIRECT("Sheet1!AI"&amp;"252")</f>
        <v>0</v>
      </c>
    </row>
    <row r="253" spans="1:35" customFormat="1" x14ac:dyDescent="0.25">
      <c r="A253" s="6">
        <f ca="1">INDIRECT("Sheet1!A"&amp;"253")</f>
        <v>45908</v>
      </c>
      <c r="B253" s="1">
        <f ca="1">INDIRECT("Sheet1!B"&amp;"253")</f>
        <v>19.907508850097656</v>
      </c>
      <c r="C253" s="1">
        <f ca="1">INDIRECT("Sheet1!C"&amp;"253")</f>
        <v>1.052016019821167</v>
      </c>
      <c r="D253" s="1">
        <f ca="1">INDIRECT("Sheet1!D"&amp;"253")</f>
        <v>1.5362164974212646</v>
      </c>
      <c r="E253" s="1">
        <f ca="1">INDIRECT("Sheet1!E"&amp;"253")</f>
        <v>0</v>
      </c>
      <c r="F253" s="1">
        <f ca="1">INDIRECT("Sheet1!F"&amp;"253")</f>
        <v>2.1186470985412598</v>
      </c>
      <c r="G253" s="1">
        <f ca="1">INDIRECT("Sheet1!G"&amp;"253")</f>
        <v>0</v>
      </c>
      <c r="H253" s="1">
        <f ca="1">INDIRECT("Sheet1!H"&amp;"253")</f>
        <v>0</v>
      </c>
      <c r="I253" s="1">
        <f ca="1">INDIRECT("Sheet1!I"&amp;"253")</f>
        <v>2.7783185243606567E-2</v>
      </c>
      <c r="J253" s="1">
        <f ca="1">INDIRECT("Sheet1!J"&amp;"253")</f>
        <v>2.1399273872375488</v>
      </c>
      <c r="K253" s="1">
        <f ca="1">INDIRECT("Sheet1!K"&amp;"253")</f>
        <v>0</v>
      </c>
      <c r="L253" s="1">
        <f ca="1">INDIRECT("Sheet1!L"&amp;"253")</f>
        <v>3.5630262573249638E-5</v>
      </c>
      <c r="M253" s="1">
        <f ca="1">INDIRECT("Sheet1!M"&amp;"253")</f>
        <v>0</v>
      </c>
      <c r="N253" s="1">
        <f ca="1">INDIRECT("Sheet1!N"&amp;"253")</f>
        <v>0</v>
      </c>
      <c r="O253" s="1">
        <f ca="1">INDIRECT("Sheet1!O"&amp;"253")</f>
        <v>0.52337765693664551</v>
      </c>
      <c r="P253" s="1">
        <f ca="1">INDIRECT("Sheet1!P"&amp;"253")</f>
        <v>0</v>
      </c>
      <c r="Q253" s="1">
        <f ca="1">INDIRECT("Sheet1!Q"&amp;"253")</f>
        <v>0.99067020416259766</v>
      </c>
      <c r="R253" s="1">
        <f ca="1">INDIRECT("Sheet1!R"&amp;"253")</f>
        <v>0</v>
      </c>
      <c r="S253" s="1">
        <f ca="1">INDIRECT("Sheet1!S"&amp;"253")</f>
        <v>0</v>
      </c>
      <c r="T253" s="1">
        <f ca="1">INDIRECT("Sheet1!T"&amp;"253")</f>
        <v>0.9910353422164917</v>
      </c>
      <c r="U253" s="1">
        <f ca="1">INDIRECT("Sheet1!U"&amp;"253")</f>
        <v>0</v>
      </c>
      <c r="V253" s="1">
        <f ca="1">INDIRECT("Sheet1!V"&amp;"253")</f>
        <v>2.1552864462137222E-2</v>
      </c>
      <c r="W253" s="1">
        <f ca="1">INDIRECT("Sheet1!W"&amp;"253")</f>
        <v>2.7465882301330566</v>
      </c>
      <c r="X253" s="1">
        <f ca="1">INDIRECT("Sheet1!X"&amp;"253")</f>
        <v>2.356877326965332</v>
      </c>
      <c r="Y253" s="1">
        <f ca="1">INDIRECT("Sheet1!Y"&amp;"253")</f>
        <v>4.9746665954589844</v>
      </c>
      <c r="Z253" s="1">
        <f ca="1">INDIRECT("Sheet1!Z"&amp;"253")</f>
        <v>0</v>
      </c>
      <c r="AA253" s="1">
        <f ca="1">INDIRECT("Sheet1!AA"&amp;"253")</f>
        <v>0</v>
      </c>
      <c r="AB253" s="1">
        <f ca="1">INDIRECT("Sheet1!AB"&amp;"253")</f>
        <v>0</v>
      </c>
      <c r="AC253" s="1">
        <f ca="1">INDIRECT("Sheet1!AC"&amp;"253")</f>
        <v>0</v>
      </c>
      <c r="AD253" s="1">
        <f ca="1">INDIRECT("Sheet1!AD"&amp;"253")</f>
        <v>2.3741674423217773</v>
      </c>
      <c r="AE253" s="1">
        <f ca="1">INDIRECT("Sheet1!AE"&amp;"253")</f>
        <v>0</v>
      </c>
      <c r="AF253" s="1">
        <f ca="1">INDIRECT("Sheet1!AF"&amp;"253")</f>
        <v>0</v>
      </c>
      <c r="AG253" s="1">
        <f ca="1">INDIRECT("Sheet1!AG"&amp;"253")</f>
        <v>1.9202370643615723</v>
      </c>
      <c r="AH253" s="1">
        <f ca="1">INDIRECT("Sheet1!AH"&amp;"253")</f>
        <v>2.5704708099365234</v>
      </c>
      <c r="AI253" s="1">
        <f ca="1">INDIRECT("Sheet1!AI"&amp;"253")</f>
        <v>0</v>
      </c>
    </row>
    <row r="254" spans="1:35" customFormat="1" x14ac:dyDescent="0.25">
      <c r="A254" s="6">
        <f ca="1">INDIRECT("Sheet1!A"&amp;"254")</f>
        <v>45909</v>
      </c>
      <c r="B254" s="1">
        <f ca="1">INDIRECT("Sheet1!B"&amp;"254")</f>
        <v>20.105369567871094</v>
      </c>
      <c r="C254" s="1">
        <f ca="1">INDIRECT("Sheet1!C"&amp;"254")</f>
        <v>1.9561223983764648</v>
      </c>
      <c r="D254" s="1">
        <f ca="1">INDIRECT("Sheet1!D"&amp;"254")</f>
        <v>1.9743175506591797</v>
      </c>
      <c r="E254" s="1">
        <f ca="1">INDIRECT("Sheet1!E"&amp;"254")</f>
        <v>0</v>
      </c>
      <c r="F254" s="1">
        <f ca="1">INDIRECT("Sheet1!F"&amp;"254")</f>
        <v>4.5553522109985352</v>
      </c>
      <c r="G254" s="1">
        <f ca="1">INDIRECT("Sheet1!G"&amp;"254")</f>
        <v>0</v>
      </c>
      <c r="H254" s="1">
        <f ca="1">INDIRECT("Sheet1!H"&amp;"254")</f>
        <v>0</v>
      </c>
      <c r="I254" s="1">
        <f ca="1">INDIRECT("Sheet1!I"&amp;"254")</f>
        <v>0.14300569891929626</v>
      </c>
      <c r="J254" s="1">
        <f ca="1">INDIRECT("Sheet1!J"&amp;"254")</f>
        <v>5.3102293014526367</v>
      </c>
      <c r="K254" s="1">
        <f ca="1">INDIRECT("Sheet1!K"&amp;"254")</f>
        <v>0</v>
      </c>
      <c r="L254" s="1">
        <f ca="1">INDIRECT("Sheet1!L"&amp;"254")</f>
        <v>1.8124246597290039</v>
      </c>
      <c r="M254" s="1">
        <f ca="1">INDIRECT("Sheet1!M"&amp;"254")</f>
        <v>0.16074779629707336</v>
      </c>
      <c r="N254" s="1">
        <f ca="1">INDIRECT("Sheet1!N"&amp;"254")</f>
        <v>0.51453840732574463</v>
      </c>
      <c r="O254" s="1">
        <f ca="1">INDIRECT("Sheet1!O"&amp;"254")</f>
        <v>0.38373929262161255</v>
      </c>
      <c r="P254" s="1">
        <f ca="1">INDIRECT("Sheet1!P"&amp;"254")</f>
        <v>0</v>
      </c>
      <c r="Q254" s="1">
        <f ca="1">INDIRECT("Sheet1!Q"&amp;"254")</f>
        <v>0</v>
      </c>
      <c r="R254" s="1">
        <f ca="1">INDIRECT("Sheet1!R"&amp;"254")</f>
        <v>0</v>
      </c>
      <c r="S254" s="1">
        <f ca="1">INDIRECT("Sheet1!S"&amp;"254")</f>
        <v>0</v>
      </c>
      <c r="T254" s="1">
        <f ca="1">INDIRECT("Sheet1!T"&amp;"254")</f>
        <v>0</v>
      </c>
      <c r="U254" s="1">
        <f ca="1">INDIRECT("Sheet1!U"&amp;"254")</f>
        <v>0</v>
      </c>
      <c r="V254" s="1">
        <f ca="1">INDIRECT("Sheet1!V"&amp;"254")</f>
        <v>2.1456550806760788E-2</v>
      </c>
      <c r="W254" s="1">
        <f ca="1">INDIRECT("Sheet1!W"&amp;"254")</f>
        <v>0.50540077686309814</v>
      </c>
      <c r="X254" s="1">
        <f ca="1">INDIRECT("Sheet1!X"&amp;"254")</f>
        <v>0</v>
      </c>
      <c r="Y254" s="1">
        <f ca="1">INDIRECT("Sheet1!Y"&amp;"254")</f>
        <v>0.52693140506744385</v>
      </c>
      <c r="Z254" s="1">
        <f ca="1">INDIRECT("Sheet1!Z"&amp;"254")</f>
        <v>0</v>
      </c>
      <c r="AA254" s="1">
        <f ca="1">INDIRECT("Sheet1!AA"&amp;"254")</f>
        <v>0</v>
      </c>
      <c r="AB254" s="1">
        <f ca="1">INDIRECT("Sheet1!AB"&amp;"254")</f>
        <v>2.369002322666347E-4</v>
      </c>
      <c r="AC254" s="1">
        <f ca="1">INDIRECT("Sheet1!AC"&amp;"254")</f>
        <v>5.4287747479975224E-4</v>
      </c>
      <c r="AD254" s="1">
        <f ca="1">INDIRECT("Sheet1!AD"&amp;"254")</f>
        <v>5.7884120941162109</v>
      </c>
      <c r="AE254" s="1">
        <f ca="1">INDIRECT("Sheet1!AE"&amp;"254")</f>
        <v>0</v>
      </c>
      <c r="AF254" s="1">
        <f ca="1">INDIRECT("Sheet1!AF"&amp;"254")</f>
        <v>0</v>
      </c>
      <c r="AG254" s="1">
        <f ca="1">INDIRECT("Sheet1!AG"&amp;"254")</f>
        <v>2.9882111549377441</v>
      </c>
      <c r="AH254" s="1">
        <f ca="1">INDIRECT("Sheet1!AH"&amp;"254")</f>
        <v>0</v>
      </c>
      <c r="AI254" s="1">
        <f ca="1">INDIRECT("Sheet1!AI"&amp;"254")</f>
        <v>4.0654547046869993E-4</v>
      </c>
    </row>
    <row r="255" spans="1:35" customFormat="1" x14ac:dyDescent="0.25">
      <c r="A255" s="6">
        <f ca="1">INDIRECT("Sheet1!A"&amp;"255")</f>
        <v>45910</v>
      </c>
      <c r="B255" s="1">
        <f ca="1">INDIRECT("Sheet1!B"&amp;"255")</f>
        <v>20.666667938232422</v>
      </c>
      <c r="C255" s="1">
        <f ca="1">INDIRECT("Sheet1!C"&amp;"255")</f>
        <v>0</v>
      </c>
      <c r="D255" s="1">
        <f ca="1">INDIRECT("Sheet1!D"&amp;"255")</f>
        <v>0</v>
      </c>
      <c r="E255" s="1">
        <f ca="1">INDIRECT("Sheet1!E"&amp;"255")</f>
        <v>0</v>
      </c>
      <c r="F255" s="1">
        <f ca="1">INDIRECT("Sheet1!F"&amp;"255")</f>
        <v>5.0336980819702148</v>
      </c>
      <c r="G255" s="1">
        <f ca="1">INDIRECT("Sheet1!G"&amp;"255")</f>
        <v>0</v>
      </c>
      <c r="H255" s="1">
        <f ca="1">INDIRECT("Sheet1!H"&amp;"255")</f>
        <v>0</v>
      </c>
      <c r="I255" s="1">
        <f ca="1">INDIRECT("Sheet1!I"&amp;"255")</f>
        <v>5.3659453988075256E-2</v>
      </c>
      <c r="J255" s="1">
        <f ca="1">INDIRECT("Sheet1!J"&amp;"255")</f>
        <v>5.4615907669067383</v>
      </c>
      <c r="K255" s="1">
        <f ca="1">INDIRECT("Sheet1!K"&amp;"255")</f>
        <v>0</v>
      </c>
      <c r="L255" s="1">
        <f ca="1">INDIRECT("Sheet1!L"&amp;"255")</f>
        <v>5.0750112533569336</v>
      </c>
      <c r="M255" s="1">
        <f ca="1">INDIRECT("Sheet1!M"&amp;"255")</f>
        <v>0.38612955808639526</v>
      </c>
      <c r="N255" s="1">
        <f ca="1">INDIRECT("Sheet1!N"&amp;"255")</f>
        <v>0</v>
      </c>
      <c r="O255" s="1">
        <f ca="1">INDIRECT("Sheet1!O"&amp;"255")</f>
        <v>0</v>
      </c>
      <c r="P255" s="1">
        <f ca="1">INDIRECT("Sheet1!P"&amp;"255")</f>
        <v>0</v>
      </c>
      <c r="Q255" s="1">
        <f ca="1">INDIRECT("Sheet1!Q"&amp;"255")</f>
        <v>0</v>
      </c>
      <c r="R255" s="1">
        <f ca="1">INDIRECT("Sheet1!R"&amp;"255")</f>
        <v>0</v>
      </c>
      <c r="S255" s="1">
        <f ca="1">INDIRECT("Sheet1!S"&amp;"255")</f>
        <v>0</v>
      </c>
      <c r="T255" s="1">
        <f ca="1">INDIRECT("Sheet1!T"&amp;"255")</f>
        <v>0</v>
      </c>
      <c r="U255" s="1">
        <f ca="1">INDIRECT("Sheet1!U"&amp;"255")</f>
        <v>0</v>
      </c>
      <c r="V255" s="1">
        <f ca="1">INDIRECT("Sheet1!V"&amp;"255")</f>
        <v>0</v>
      </c>
      <c r="W255" s="1">
        <f ca="1">INDIRECT("Sheet1!W"&amp;"255")</f>
        <v>0</v>
      </c>
      <c r="X255" s="1">
        <f ca="1">INDIRECT("Sheet1!X"&amp;"255")</f>
        <v>0</v>
      </c>
      <c r="Y255" s="1">
        <f ca="1">INDIRECT("Sheet1!Y"&amp;"255")</f>
        <v>0</v>
      </c>
      <c r="Z255" s="1">
        <f ca="1">INDIRECT("Sheet1!Z"&amp;"255")</f>
        <v>0</v>
      </c>
      <c r="AA255" s="1">
        <f ca="1">INDIRECT("Sheet1!AA"&amp;"255")</f>
        <v>0</v>
      </c>
      <c r="AB255" s="1">
        <f ca="1">INDIRECT("Sheet1!AB"&amp;"255")</f>
        <v>0</v>
      </c>
      <c r="AC255" s="1">
        <f ca="1">INDIRECT("Sheet1!AC"&amp;"255")</f>
        <v>0</v>
      </c>
      <c r="AD255" s="1">
        <f ca="1">INDIRECT("Sheet1!AD"&amp;"255")</f>
        <v>5.7939567565917969</v>
      </c>
      <c r="AE255" s="1">
        <f ca="1">INDIRECT("Sheet1!AE"&amp;"255")</f>
        <v>0</v>
      </c>
      <c r="AF255" s="1">
        <f ca="1">INDIRECT("Sheet1!AF"&amp;"255")</f>
        <v>0</v>
      </c>
      <c r="AG255" s="1">
        <f ca="1">INDIRECT("Sheet1!AG"&amp;"255")</f>
        <v>0</v>
      </c>
      <c r="AH255" s="1">
        <f ca="1">INDIRECT("Sheet1!AH"&amp;"255")</f>
        <v>0</v>
      </c>
      <c r="AI255" s="1">
        <f ca="1">INDIRECT("Sheet1!AI"&amp;"255")</f>
        <v>0</v>
      </c>
    </row>
    <row r="256" spans="1:35" customFormat="1" x14ac:dyDescent="0.25">
      <c r="A256" s="6">
        <f ca="1">INDIRECT("Sheet1!A"&amp;"256")</f>
        <v>45911</v>
      </c>
      <c r="B256" s="1">
        <f ca="1">INDIRECT("Sheet1!B"&amp;"256")</f>
        <v>11.905466079711914</v>
      </c>
      <c r="C256" s="1">
        <f ca="1">INDIRECT("Sheet1!C"&amp;"256")</f>
        <v>0</v>
      </c>
      <c r="D256" s="1">
        <f ca="1">INDIRECT("Sheet1!D"&amp;"256")</f>
        <v>0</v>
      </c>
      <c r="E256" s="1">
        <f ca="1">INDIRECT("Sheet1!E"&amp;"256")</f>
        <v>0</v>
      </c>
      <c r="F256" s="1">
        <f ca="1">INDIRECT("Sheet1!F"&amp;"256")</f>
        <v>2.615023136138916</v>
      </c>
      <c r="G256" s="1">
        <f ca="1">INDIRECT("Sheet1!G"&amp;"256")</f>
        <v>0</v>
      </c>
      <c r="H256" s="1">
        <f ca="1">INDIRECT("Sheet1!H"&amp;"256")</f>
        <v>0</v>
      </c>
      <c r="I256" s="1">
        <f ca="1">INDIRECT("Sheet1!I"&amp;"256")</f>
        <v>0</v>
      </c>
      <c r="J256" s="1">
        <f ca="1">INDIRECT("Sheet1!J"&amp;"256")</f>
        <v>3.1487150192260742</v>
      </c>
      <c r="K256" s="1">
        <f ca="1">INDIRECT("Sheet1!K"&amp;"256")</f>
        <v>0</v>
      </c>
      <c r="L256" s="1">
        <f ca="1">INDIRECT("Sheet1!L"&amp;"256")</f>
        <v>2.8447408676147461</v>
      </c>
      <c r="M256" s="1">
        <f ca="1">INDIRECT("Sheet1!M"&amp;"256")</f>
        <v>0</v>
      </c>
      <c r="N256" s="1">
        <f ca="1">INDIRECT("Sheet1!N"&amp;"256")</f>
        <v>0</v>
      </c>
      <c r="O256" s="1">
        <f ca="1">INDIRECT("Sheet1!O"&amp;"256")</f>
        <v>0</v>
      </c>
      <c r="P256" s="1">
        <f ca="1">INDIRECT("Sheet1!P"&amp;"256")</f>
        <v>0</v>
      </c>
      <c r="Q256" s="1">
        <f ca="1">INDIRECT("Sheet1!Q"&amp;"256")</f>
        <v>0</v>
      </c>
      <c r="R256" s="1">
        <f ca="1">INDIRECT("Sheet1!R"&amp;"256")</f>
        <v>0</v>
      </c>
      <c r="S256" s="1">
        <f ca="1">INDIRECT("Sheet1!S"&amp;"256")</f>
        <v>0</v>
      </c>
      <c r="T256" s="1">
        <f ca="1">INDIRECT("Sheet1!T"&amp;"256")</f>
        <v>0</v>
      </c>
      <c r="U256" s="1">
        <f ca="1">INDIRECT("Sheet1!U"&amp;"256")</f>
        <v>0</v>
      </c>
      <c r="V256" s="1">
        <f ca="1">INDIRECT("Sheet1!V"&amp;"256")</f>
        <v>0</v>
      </c>
      <c r="W256" s="1">
        <f ca="1">INDIRECT("Sheet1!W"&amp;"256")</f>
        <v>0</v>
      </c>
      <c r="X256" s="1">
        <f ca="1">INDIRECT("Sheet1!X"&amp;"256")</f>
        <v>0</v>
      </c>
      <c r="Y256" s="1">
        <f ca="1">INDIRECT("Sheet1!Y"&amp;"256")</f>
        <v>0</v>
      </c>
      <c r="Z256" s="1">
        <f ca="1">INDIRECT("Sheet1!Z"&amp;"256")</f>
        <v>0</v>
      </c>
      <c r="AA256" s="1">
        <f ca="1">INDIRECT("Sheet1!AA"&amp;"256")</f>
        <v>0</v>
      </c>
      <c r="AB256" s="1">
        <f ca="1">INDIRECT("Sheet1!AB"&amp;"256")</f>
        <v>0</v>
      </c>
      <c r="AC256" s="1">
        <f ca="1">INDIRECT("Sheet1!AC"&amp;"256")</f>
        <v>0</v>
      </c>
      <c r="AD256" s="1">
        <f ca="1">INDIRECT("Sheet1!AD"&amp;"256")</f>
        <v>3.321476936340332</v>
      </c>
      <c r="AE256" s="1">
        <f ca="1">INDIRECT("Sheet1!AE"&amp;"256")</f>
        <v>0</v>
      </c>
      <c r="AF256" s="1">
        <f ca="1">INDIRECT("Sheet1!AF"&amp;"256")</f>
        <v>0</v>
      </c>
      <c r="AG256" s="1">
        <f ca="1">INDIRECT("Sheet1!AG"&amp;"256")</f>
        <v>0</v>
      </c>
      <c r="AH256" s="1">
        <f ca="1">INDIRECT("Sheet1!AH"&amp;"256")</f>
        <v>0</v>
      </c>
      <c r="AI256" s="1">
        <f ca="1">INDIRECT("Sheet1!AI"&amp;"256")</f>
        <v>0</v>
      </c>
    </row>
    <row r="257" spans="1:35" customFormat="1" x14ac:dyDescent="0.25">
      <c r="A257" s="6">
        <f ca="1">INDIRECT("Sheet1!A"&amp;"257")</f>
        <v>45912</v>
      </c>
      <c r="B257" s="1">
        <f ca="1">INDIRECT("Sheet1!B"&amp;"257")</f>
        <v>0</v>
      </c>
      <c r="C257" s="1">
        <f ca="1">INDIRECT("Sheet1!C"&amp;"257")</f>
        <v>0</v>
      </c>
      <c r="D257" s="1">
        <f ca="1">INDIRECT("Sheet1!D"&amp;"257")</f>
        <v>8.9033916592597961E-2</v>
      </c>
      <c r="E257" s="1">
        <f ca="1">INDIRECT("Sheet1!E"&amp;"257")</f>
        <v>0</v>
      </c>
      <c r="F257" s="1">
        <f ca="1">INDIRECT("Sheet1!F"&amp;"257")</f>
        <v>0</v>
      </c>
      <c r="G257" s="1">
        <f ca="1">INDIRECT("Sheet1!G"&amp;"257")</f>
        <v>0</v>
      </c>
      <c r="H257" s="1">
        <f ca="1">INDIRECT("Sheet1!H"&amp;"257")</f>
        <v>6.9550955668091774E-3</v>
      </c>
      <c r="I257" s="1">
        <f ca="1">INDIRECT("Sheet1!I"&amp;"257")</f>
        <v>3.7833526730537415E-2</v>
      </c>
      <c r="J257" s="1">
        <f ca="1">INDIRECT("Sheet1!J"&amp;"257")</f>
        <v>0</v>
      </c>
      <c r="K257" s="1">
        <f ca="1">INDIRECT("Sheet1!K"&amp;"257")</f>
        <v>0</v>
      </c>
      <c r="L257" s="1">
        <f ca="1">INDIRECT("Sheet1!L"&amp;"257")</f>
        <v>0</v>
      </c>
      <c r="M257" s="1">
        <f ca="1">INDIRECT("Sheet1!M"&amp;"257")</f>
        <v>0</v>
      </c>
      <c r="N257" s="1">
        <f ca="1">INDIRECT("Sheet1!N"&amp;"257")</f>
        <v>0</v>
      </c>
      <c r="O257" s="1">
        <f ca="1">INDIRECT("Sheet1!O"&amp;"257")</f>
        <v>0</v>
      </c>
      <c r="P257" s="1">
        <f ca="1">INDIRECT("Sheet1!P"&amp;"257")</f>
        <v>0</v>
      </c>
      <c r="Q257" s="1">
        <f ca="1">INDIRECT("Sheet1!Q"&amp;"257")</f>
        <v>0</v>
      </c>
      <c r="R257" s="1">
        <f ca="1">INDIRECT("Sheet1!R"&amp;"257")</f>
        <v>0</v>
      </c>
      <c r="S257" s="1">
        <f ca="1">INDIRECT("Sheet1!S"&amp;"257")</f>
        <v>0</v>
      </c>
      <c r="T257" s="1">
        <f ca="1">INDIRECT("Sheet1!T"&amp;"257")</f>
        <v>0</v>
      </c>
      <c r="U257" s="1">
        <f ca="1">INDIRECT("Sheet1!U"&amp;"257")</f>
        <v>0</v>
      </c>
      <c r="V257" s="1">
        <f ca="1">INDIRECT("Sheet1!V"&amp;"257")</f>
        <v>1.4507032930850983E-2</v>
      </c>
      <c r="W257" s="1">
        <f ca="1">INDIRECT("Sheet1!W"&amp;"257")</f>
        <v>0</v>
      </c>
      <c r="X257" s="1">
        <f ca="1">INDIRECT("Sheet1!X"&amp;"257")</f>
        <v>0</v>
      </c>
      <c r="Y257" s="1">
        <f ca="1">INDIRECT("Sheet1!Y"&amp;"257")</f>
        <v>0</v>
      </c>
      <c r="Z257" s="1">
        <f ca="1">INDIRECT("Sheet1!Z"&amp;"257")</f>
        <v>0</v>
      </c>
      <c r="AA257" s="1">
        <f ca="1">INDIRECT("Sheet1!AA"&amp;"257")</f>
        <v>0</v>
      </c>
      <c r="AB257" s="1">
        <f ca="1">INDIRECT("Sheet1!AB"&amp;"257")</f>
        <v>0</v>
      </c>
      <c r="AC257" s="1">
        <f ca="1">INDIRECT("Sheet1!AC"&amp;"257")</f>
        <v>0</v>
      </c>
      <c r="AD257" s="1">
        <f ca="1">INDIRECT("Sheet1!AD"&amp;"257")</f>
        <v>0</v>
      </c>
      <c r="AE257" s="1">
        <f ca="1">INDIRECT("Sheet1!AE"&amp;"257")</f>
        <v>0</v>
      </c>
      <c r="AF257" s="1">
        <f ca="1">INDIRECT("Sheet1!AF"&amp;"257")</f>
        <v>0</v>
      </c>
      <c r="AG257" s="1">
        <f ca="1">INDIRECT("Sheet1!AG"&amp;"257")</f>
        <v>2.1307867020368576E-2</v>
      </c>
      <c r="AH257" s="1">
        <f ca="1">INDIRECT("Sheet1!AH"&amp;"257")</f>
        <v>0</v>
      </c>
      <c r="AI257" s="1">
        <f ca="1">INDIRECT("Sheet1!AI"&amp;"257")</f>
        <v>0</v>
      </c>
    </row>
    <row r="258" spans="1:35" customFormat="1" x14ac:dyDescent="0.25">
      <c r="A258" s="6">
        <f ca="1">INDIRECT("Sheet1!A"&amp;"258")</f>
        <v>45913</v>
      </c>
      <c r="B258" s="1">
        <f ca="1">INDIRECT("Sheet1!B"&amp;"258")</f>
        <v>0</v>
      </c>
      <c r="C258" s="1">
        <f ca="1">INDIRECT("Sheet1!C"&amp;"258")</f>
        <v>0</v>
      </c>
      <c r="D258" s="1">
        <f ca="1">INDIRECT("Sheet1!D"&amp;"258")</f>
        <v>0</v>
      </c>
      <c r="E258" s="1">
        <f ca="1">INDIRECT("Sheet1!E"&amp;"258")</f>
        <v>0</v>
      </c>
      <c r="F258" s="1">
        <f ca="1">INDIRECT("Sheet1!F"&amp;"258")</f>
        <v>0</v>
      </c>
      <c r="G258" s="1">
        <f ca="1">INDIRECT("Sheet1!G"&amp;"258")</f>
        <v>0</v>
      </c>
      <c r="H258" s="1">
        <f ca="1">INDIRECT("Sheet1!H"&amp;"258")</f>
        <v>0</v>
      </c>
      <c r="I258" s="1">
        <f ca="1">INDIRECT("Sheet1!I"&amp;"258")</f>
        <v>1.5957970754243433E-4</v>
      </c>
      <c r="J258" s="1">
        <f ca="1">INDIRECT("Sheet1!J"&amp;"258")</f>
        <v>0</v>
      </c>
      <c r="K258" s="1">
        <f ca="1">INDIRECT("Sheet1!K"&amp;"258")</f>
        <v>0</v>
      </c>
      <c r="L258" s="1">
        <f ca="1">INDIRECT("Sheet1!L"&amp;"258")</f>
        <v>0</v>
      </c>
      <c r="M258" s="1">
        <f ca="1">INDIRECT("Sheet1!M"&amp;"258")</f>
        <v>0</v>
      </c>
      <c r="N258" s="1">
        <f ca="1">INDIRECT("Sheet1!N"&amp;"258")</f>
        <v>0</v>
      </c>
      <c r="O258" s="1">
        <f ca="1">INDIRECT("Sheet1!O"&amp;"258")</f>
        <v>0</v>
      </c>
      <c r="P258" s="1">
        <f ca="1">INDIRECT("Sheet1!P"&amp;"258")</f>
        <v>0</v>
      </c>
      <c r="Q258" s="1">
        <f ca="1">INDIRECT("Sheet1!Q"&amp;"258")</f>
        <v>0</v>
      </c>
      <c r="R258" s="1">
        <f ca="1">INDIRECT("Sheet1!R"&amp;"258")</f>
        <v>0</v>
      </c>
      <c r="S258" s="1">
        <f ca="1">INDIRECT("Sheet1!S"&amp;"258")</f>
        <v>0</v>
      </c>
      <c r="T258" s="1">
        <f ca="1">INDIRECT("Sheet1!T"&amp;"258")</f>
        <v>0</v>
      </c>
      <c r="U258" s="1">
        <f ca="1">INDIRECT("Sheet1!U"&amp;"258")</f>
        <v>0</v>
      </c>
      <c r="V258" s="1">
        <f ca="1">INDIRECT("Sheet1!V"&amp;"258")</f>
        <v>0</v>
      </c>
      <c r="W258" s="1">
        <f ca="1">INDIRECT("Sheet1!W"&amp;"258")</f>
        <v>0</v>
      </c>
      <c r="X258" s="1">
        <f ca="1">INDIRECT("Sheet1!X"&amp;"258")</f>
        <v>0</v>
      </c>
      <c r="Y258" s="1">
        <f ca="1">INDIRECT("Sheet1!Y"&amp;"258")</f>
        <v>0</v>
      </c>
      <c r="Z258" s="1">
        <f ca="1">INDIRECT("Sheet1!Z"&amp;"258")</f>
        <v>0</v>
      </c>
      <c r="AA258" s="1">
        <f ca="1">INDIRECT("Sheet1!AA"&amp;"258")</f>
        <v>0</v>
      </c>
      <c r="AB258" s="1">
        <f ca="1">INDIRECT("Sheet1!AB"&amp;"258")</f>
        <v>0</v>
      </c>
      <c r="AC258" s="1">
        <f ca="1">INDIRECT("Sheet1!AC"&amp;"258")</f>
        <v>0</v>
      </c>
      <c r="AD258" s="1">
        <f ca="1">INDIRECT("Sheet1!AD"&amp;"258")</f>
        <v>0</v>
      </c>
      <c r="AE258" s="1">
        <f ca="1">INDIRECT("Sheet1!AE"&amp;"258")</f>
        <v>0</v>
      </c>
      <c r="AF258" s="1">
        <f ca="1">INDIRECT("Sheet1!AF"&amp;"258")</f>
        <v>0</v>
      </c>
      <c r="AG258" s="1">
        <f ca="1">INDIRECT("Sheet1!AG"&amp;"258")</f>
        <v>0</v>
      </c>
      <c r="AH258" s="1">
        <f ca="1">INDIRECT("Sheet1!AH"&amp;"258")</f>
        <v>0</v>
      </c>
      <c r="AI258" s="1">
        <f ca="1">INDIRECT("Sheet1!AI"&amp;"258")</f>
        <v>0</v>
      </c>
    </row>
    <row r="259" spans="1:35" customFormat="1" x14ac:dyDescent="0.25">
      <c r="A259" s="6">
        <f ca="1">INDIRECT("Sheet1!A"&amp;"259")</f>
        <v>45914</v>
      </c>
      <c r="B259" s="1">
        <f ca="1">INDIRECT("Sheet1!B"&amp;"259")</f>
        <v>0</v>
      </c>
      <c r="C259" s="1">
        <f ca="1">INDIRECT("Sheet1!C"&amp;"259")</f>
        <v>0</v>
      </c>
      <c r="D259" s="1">
        <f ca="1">INDIRECT("Sheet1!D"&amp;"259")</f>
        <v>0</v>
      </c>
      <c r="E259" s="1">
        <f ca="1">INDIRECT("Sheet1!E"&amp;"259")</f>
        <v>0</v>
      </c>
      <c r="F259" s="1">
        <f ca="1">INDIRECT("Sheet1!F"&amp;"259")</f>
        <v>0</v>
      </c>
      <c r="G259" s="1">
        <f ca="1">INDIRECT("Sheet1!G"&amp;"259")</f>
        <v>0</v>
      </c>
      <c r="H259" s="1">
        <f ca="1">INDIRECT("Sheet1!H"&amp;"259")</f>
        <v>0</v>
      </c>
      <c r="I259" s="1">
        <f ca="1">INDIRECT("Sheet1!I"&amp;"259")</f>
        <v>0</v>
      </c>
      <c r="J259" s="1">
        <f ca="1">INDIRECT("Sheet1!J"&amp;"259")</f>
        <v>0</v>
      </c>
      <c r="K259" s="1">
        <f ca="1">INDIRECT("Sheet1!K"&amp;"259")</f>
        <v>0</v>
      </c>
      <c r="L259" s="1">
        <f ca="1">INDIRECT("Sheet1!L"&amp;"259")</f>
        <v>0</v>
      </c>
      <c r="M259" s="1">
        <f ca="1">INDIRECT("Sheet1!M"&amp;"259")</f>
        <v>0</v>
      </c>
      <c r="N259" s="1">
        <f ca="1">INDIRECT("Sheet1!N"&amp;"259")</f>
        <v>0</v>
      </c>
      <c r="O259" s="1">
        <f ca="1">INDIRECT("Sheet1!O"&amp;"259")</f>
        <v>0</v>
      </c>
      <c r="P259" s="1">
        <f ca="1">INDIRECT("Sheet1!P"&amp;"259")</f>
        <v>0</v>
      </c>
      <c r="Q259" s="1">
        <f ca="1">INDIRECT("Sheet1!Q"&amp;"259")</f>
        <v>0</v>
      </c>
      <c r="R259" s="1">
        <f ca="1">INDIRECT("Sheet1!R"&amp;"259")</f>
        <v>0</v>
      </c>
      <c r="S259" s="1">
        <f ca="1">INDIRECT("Sheet1!S"&amp;"259")</f>
        <v>0</v>
      </c>
      <c r="T259" s="1">
        <f ca="1">INDIRECT("Sheet1!T"&amp;"259")</f>
        <v>0</v>
      </c>
      <c r="U259" s="1">
        <f ca="1">INDIRECT("Sheet1!U"&amp;"259")</f>
        <v>0</v>
      </c>
      <c r="V259" s="1">
        <f ca="1">INDIRECT("Sheet1!V"&amp;"259")</f>
        <v>0</v>
      </c>
      <c r="W259" s="1">
        <f ca="1">INDIRECT("Sheet1!W"&amp;"259")</f>
        <v>0</v>
      </c>
      <c r="X259" s="1">
        <f ca="1">INDIRECT("Sheet1!X"&amp;"259")</f>
        <v>0</v>
      </c>
      <c r="Y259" s="1">
        <f ca="1">INDIRECT("Sheet1!Y"&amp;"259")</f>
        <v>0</v>
      </c>
      <c r="Z259" s="1">
        <f ca="1">INDIRECT("Sheet1!Z"&amp;"259")</f>
        <v>0</v>
      </c>
      <c r="AA259" s="1">
        <f ca="1">INDIRECT("Sheet1!AA"&amp;"259")</f>
        <v>0</v>
      </c>
      <c r="AB259" s="1">
        <f ca="1">INDIRECT("Sheet1!AB"&amp;"259")</f>
        <v>2.578437328338623E-3</v>
      </c>
      <c r="AC259" s="1">
        <f ca="1">INDIRECT("Sheet1!AC"&amp;"259")</f>
        <v>0</v>
      </c>
      <c r="AD259" s="1">
        <f ca="1">INDIRECT("Sheet1!AD"&amp;"259")</f>
        <v>0</v>
      </c>
      <c r="AE259" s="1">
        <f ca="1">INDIRECT("Sheet1!AE"&amp;"259")</f>
        <v>0</v>
      </c>
      <c r="AF259" s="1">
        <f ca="1">INDIRECT("Sheet1!AF"&amp;"259")</f>
        <v>0</v>
      </c>
      <c r="AG259" s="1">
        <f ca="1">INDIRECT("Sheet1!AG"&amp;"259")</f>
        <v>0</v>
      </c>
      <c r="AH259" s="1">
        <f ca="1">INDIRECT("Sheet1!AH"&amp;"259")</f>
        <v>0</v>
      </c>
      <c r="AI259" s="1">
        <f ca="1">INDIRECT("Sheet1!AI"&amp;"259")</f>
        <v>0</v>
      </c>
    </row>
    <row r="260" spans="1:35" customFormat="1" x14ac:dyDescent="0.25">
      <c r="A260" s="6">
        <f ca="1">INDIRECT("Sheet1!A"&amp;"260")</f>
        <v>45915</v>
      </c>
      <c r="B260" s="1">
        <f ca="1">INDIRECT("Sheet1!B"&amp;"260")</f>
        <v>0</v>
      </c>
      <c r="C260" s="1">
        <f ca="1">INDIRECT("Sheet1!C"&amp;"260")</f>
        <v>0</v>
      </c>
      <c r="D260" s="1">
        <f ca="1">INDIRECT("Sheet1!D"&amp;"260")</f>
        <v>0</v>
      </c>
      <c r="E260" s="1">
        <f ca="1">INDIRECT("Sheet1!E"&amp;"260")</f>
        <v>0</v>
      </c>
      <c r="F260" s="1">
        <f ca="1">INDIRECT("Sheet1!F"&amp;"260")</f>
        <v>0</v>
      </c>
      <c r="G260" s="1">
        <f ca="1">INDIRECT("Sheet1!G"&amp;"260")</f>
        <v>0</v>
      </c>
      <c r="H260" s="1">
        <f ca="1">INDIRECT("Sheet1!H"&amp;"260")</f>
        <v>0</v>
      </c>
      <c r="I260" s="1">
        <f ca="1">INDIRECT("Sheet1!I"&amp;"260")</f>
        <v>0</v>
      </c>
      <c r="J260" s="1">
        <f ca="1">INDIRECT("Sheet1!J"&amp;"260")</f>
        <v>0</v>
      </c>
      <c r="K260" s="1">
        <f ca="1">INDIRECT("Sheet1!K"&amp;"260")</f>
        <v>0</v>
      </c>
      <c r="L260" s="1">
        <f ca="1">INDIRECT("Sheet1!L"&amp;"260")</f>
        <v>0</v>
      </c>
      <c r="M260" s="1">
        <f ca="1">INDIRECT("Sheet1!M"&amp;"260")</f>
        <v>0</v>
      </c>
      <c r="N260" s="1">
        <f ca="1">INDIRECT("Sheet1!N"&amp;"260")</f>
        <v>0</v>
      </c>
      <c r="O260" s="1">
        <f ca="1">INDIRECT("Sheet1!O"&amp;"260")</f>
        <v>0</v>
      </c>
      <c r="P260" s="1">
        <f ca="1">INDIRECT("Sheet1!P"&amp;"260")</f>
        <v>0</v>
      </c>
      <c r="Q260" s="1">
        <f ca="1">INDIRECT("Sheet1!Q"&amp;"260")</f>
        <v>0</v>
      </c>
      <c r="R260" s="1">
        <f ca="1">INDIRECT("Sheet1!R"&amp;"260")</f>
        <v>0</v>
      </c>
      <c r="S260" s="1">
        <f ca="1">INDIRECT("Sheet1!S"&amp;"260")</f>
        <v>0</v>
      </c>
      <c r="T260" s="1">
        <f ca="1">INDIRECT("Sheet1!T"&amp;"260")</f>
        <v>0</v>
      </c>
      <c r="U260" s="1">
        <f ca="1">INDIRECT("Sheet1!U"&amp;"260")</f>
        <v>0</v>
      </c>
      <c r="V260" s="1">
        <f ca="1">INDIRECT("Sheet1!V"&amp;"260")</f>
        <v>0</v>
      </c>
      <c r="W260" s="1">
        <f ca="1">INDIRECT("Sheet1!W"&amp;"260")</f>
        <v>0</v>
      </c>
      <c r="X260" s="1">
        <f ca="1">INDIRECT("Sheet1!X"&amp;"260")</f>
        <v>0</v>
      </c>
      <c r="Y260" s="1">
        <f ca="1">INDIRECT("Sheet1!Y"&amp;"260")</f>
        <v>0</v>
      </c>
      <c r="Z260" s="1">
        <f ca="1">INDIRECT("Sheet1!Z"&amp;"260")</f>
        <v>0</v>
      </c>
      <c r="AA260" s="1">
        <f ca="1">INDIRECT("Sheet1!AA"&amp;"260")</f>
        <v>0</v>
      </c>
      <c r="AB260" s="1">
        <f ca="1">INDIRECT("Sheet1!AB"&amp;"260")</f>
        <v>0</v>
      </c>
      <c r="AC260" s="1">
        <f ca="1">INDIRECT("Sheet1!AC"&amp;"260")</f>
        <v>5.7639844715595245E-2</v>
      </c>
      <c r="AD260" s="1">
        <f ca="1">INDIRECT("Sheet1!AD"&amp;"260")</f>
        <v>0</v>
      </c>
      <c r="AE260" s="1">
        <f ca="1">INDIRECT("Sheet1!AE"&amp;"260")</f>
        <v>0</v>
      </c>
      <c r="AF260" s="1">
        <f ca="1">INDIRECT("Sheet1!AF"&amp;"260")</f>
        <v>0</v>
      </c>
      <c r="AG260" s="1">
        <f ca="1">INDIRECT("Sheet1!AG"&amp;"260")</f>
        <v>0</v>
      </c>
      <c r="AH260" s="1">
        <f ca="1">INDIRECT("Sheet1!AH"&amp;"260")</f>
        <v>0</v>
      </c>
      <c r="AI260" s="1">
        <f ca="1">INDIRECT("Sheet1!AI"&amp;"260")</f>
        <v>0</v>
      </c>
    </row>
    <row r="261" spans="1:35" customFormat="1" x14ac:dyDescent="0.25">
      <c r="A261" s="6">
        <f ca="1">INDIRECT("Sheet1!A"&amp;"261")</f>
        <v>45916</v>
      </c>
      <c r="B261" s="1">
        <f ca="1">INDIRECT("Sheet1!B"&amp;"261")</f>
        <v>0</v>
      </c>
      <c r="C261" s="1">
        <f ca="1">INDIRECT("Sheet1!C"&amp;"261")</f>
        <v>0</v>
      </c>
      <c r="D261" s="1">
        <f ca="1">INDIRECT("Sheet1!D"&amp;"261")</f>
        <v>0</v>
      </c>
      <c r="E261" s="1">
        <f ca="1">INDIRECT("Sheet1!E"&amp;"261")</f>
        <v>0</v>
      </c>
      <c r="F261" s="1">
        <f ca="1">INDIRECT("Sheet1!F"&amp;"261")</f>
        <v>0</v>
      </c>
      <c r="G261" s="1">
        <f ca="1">INDIRECT("Sheet1!G"&amp;"261")</f>
        <v>0</v>
      </c>
      <c r="H261" s="1">
        <f ca="1">INDIRECT("Sheet1!H"&amp;"261")</f>
        <v>0</v>
      </c>
      <c r="I261" s="1">
        <f ca="1">INDIRECT("Sheet1!I"&amp;"261")</f>
        <v>1.51983299292624E-3</v>
      </c>
      <c r="J261" s="1">
        <f ca="1">INDIRECT("Sheet1!J"&amp;"261")</f>
        <v>0</v>
      </c>
      <c r="K261" s="1">
        <f ca="1">INDIRECT("Sheet1!K"&amp;"261")</f>
        <v>0</v>
      </c>
      <c r="L261" s="1">
        <f ca="1">INDIRECT("Sheet1!L"&amp;"261")</f>
        <v>0</v>
      </c>
      <c r="M261" s="1">
        <f ca="1">INDIRECT("Sheet1!M"&amp;"261")</f>
        <v>0</v>
      </c>
      <c r="N261" s="1">
        <f ca="1">INDIRECT("Sheet1!N"&amp;"261")</f>
        <v>0</v>
      </c>
      <c r="O261" s="1">
        <f ca="1">INDIRECT("Sheet1!O"&amp;"261")</f>
        <v>0</v>
      </c>
      <c r="P261" s="1">
        <f ca="1">INDIRECT("Sheet1!P"&amp;"261")</f>
        <v>0</v>
      </c>
      <c r="Q261" s="1">
        <f ca="1">INDIRECT("Sheet1!Q"&amp;"261")</f>
        <v>0</v>
      </c>
      <c r="R261" s="1">
        <f ca="1">INDIRECT("Sheet1!R"&amp;"261")</f>
        <v>0</v>
      </c>
      <c r="S261" s="1">
        <f ca="1">INDIRECT("Sheet1!S"&amp;"261")</f>
        <v>0</v>
      </c>
      <c r="T261" s="1">
        <f ca="1">INDIRECT("Sheet1!T"&amp;"261")</f>
        <v>0</v>
      </c>
      <c r="U261" s="1">
        <f ca="1">INDIRECT("Sheet1!U"&amp;"261")</f>
        <v>0</v>
      </c>
      <c r="V261" s="1">
        <f ca="1">INDIRECT("Sheet1!V"&amp;"261")</f>
        <v>0</v>
      </c>
      <c r="W261" s="1">
        <f ca="1">INDIRECT("Sheet1!W"&amp;"261")</f>
        <v>0</v>
      </c>
      <c r="X261" s="1">
        <f ca="1">INDIRECT("Sheet1!X"&amp;"261")</f>
        <v>0</v>
      </c>
      <c r="Y261" s="1">
        <f ca="1">INDIRECT("Sheet1!Y"&amp;"261")</f>
        <v>0</v>
      </c>
      <c r="Z261" s="1">
        <f ca="1">INDIRECT("Sheet1!Z"&amp;"261")</f>
        <v>0</v>
      </c>
      <c r="AA261" s="1">
        <f ca="1">INDIRECT("Sheet1!AA"&amp;"261")</f>
        <v>0</v>
      </c>
      <c r="AB261" s="1">
        <f ca="1">INDIRECT("Sheet1!AB"&amp;"261")</f>
        <v>0</v>
      </c>
      <c r="AC261" s="1">
        <f ca="1">INDIRECT("Sheet1!AC"&amp;"261")</f>
        <v>0.59904253482818604</v>
      </c>
      <c r="AD261" s="1">
        <f ca="1">INDIRECT("Sheet1!AD"&amp;"261")</f>
        <v>0</v>
      </c>
      <c r="AE261" s="1">
        <f ca="1">INDIRECT("Sheet1!AE"&amp;"261")</f>
        <v>0</v>
      </c>
      <c r="AF261" s="1">
        <f ca="1">INDIRECT("Sheet1!AF"&amp;"261")</f>
        <v>0</v>
      </c>
      <c r="AG261" s="1">
        <f ca="1">INDIRECT("Sheet1!AG"&amp;"261")</f>
        <v>0</v>
      </c>
      <c r="AH261" s="1">
        <f ca="1">INDIRECT("Sheet1!AH"&amp;"261")</f>
        <v>0</v>
      </c>
      <c r="AI261" s="1">
        <f ca="1">INDIRECT("Sheet1!AI"&amp;"261")</f>
        <v>0</v>
      </c>
    </row>
    <row r="262" spans="1:35" customFormat="1" x14ac:dyDescent="0.25">
      <c r="A262" s="6">
        <f ca="1">INDIRECT("Sheet1!A"&amp;"262")</f>
        <v>45917</v>
      </c>
      <c r="B262" s="1">
        <f ca="1">INDIRECT("Sheet1!B"&amp;"262")</f>
        <v>2.9019592329859734E-4</v>
      </c>
      <c r="C262" s="1">
        <f ca="1">INDIRECT("Sheet1!C"&amp;"262")</f>
        <v>0.12780198454856873</v>
      </c>
      <c r="D262" s="1">
        <f ca="1">INDIRECT("Sheet1!D"&amp;"262")</f>
        <v>0.35574698448181152</v>
      </c>
      <c r="E262" s="1">
        <f ca="1">INDIRECT("Sheet1!E"&amp;"262")</f>
        <v>0</v>
      </c>
      <c r="F262" s="1">
        <f ca="1">INDIRECT("Sheet1!F"&amp;"262")</f>
        <v>0</v>
      </c>
      <c r="G262" s="1">
        <f ca="1">INDIRECT("Sheet1!G"&amp;"262")</f>
        <v>0</v>
      </c>
      <c r="H262" s="1">
        <f ca="1">INDIRECT("Sheet1!H"&amp;"262")</f>
        <v>0</v>
      </c>
      <c r="I262" s="1">
        <f ca="1">INDIRECT("Sheet1!I"&amp;"262")</f>
        <v>0.12997302412986755</v>
      </c>
      <c r="J262" s="1">
        <f ca="1">INDIRECT("Sheet1!J"&amp;"262")</f>
        <v>0</v>
      </c>
      <c r="K262" s="1">
        <f ca="1">INDIRECT("Sheet1!K"&amp;"262")</f>
        <v>0</v>
      </c>
      <c r="L262" s="1">
        <f ca="1">INDIRECT("Sheet1!L"&amp;"262")</f>
        <v>0</v>
      </c>
      <c r="M262" s="1">
        <f ca="1">INDIRECT("Sheet1!M"&amp;"262")</f>
        <v>0</v>
      </c>
      <c r="N262" s="1">
        <f ca="1">INDIRECT("Sheet1!N"&amp;"262")</f>
        <v>0</v>
      </c>
      <c r="O262" s="1">
        <f ca="1">INDIRECT("Sheet1!O"&amp;"262")</f>
        <v>0</v>
      </c>
      <c r="P262" s="1">
        <f ca="1">INDIRECT("Sheet1!P"&amp;"262")</f>
        <v>0</v>
      </c>
      <c r="Q262" s="1">
        <f ca="1">INDIRECT("Sheet1!Q"&amp;"262")</f>
        <v>0</v>
      </c>
      <c r="R262" s="1">
        <f ca="1">INDIRECT("Sheet1!R"&amp;"262")</f>
        <v>0</v>
      </c>
      <c r="S262" s="1">
        <f ca="1">INDIRECT("Sheet1!S"&amp;"262")</f>
        <v>0</v>
      </c>
      <c r="T262" s="1">
        <f ca="1">INDIRECT("Sheet1!T"&amp;"262")</f>
        <v>0</v>
      </c>
      <c r="U262" s="1">
        <f ca="1">INDIRECT("Sheet1!U"&amp;"262")</f>
        <v>0</v>
      </c>
      <c r="V262" s="1">
        <f ca="1">INDIRECT("Sheet1!V"&amp;"262")</f>
        <v>0</v>
      </c>
      <c r="W262" s="1">
        <f ca="1">INDIRECT("Sheet1!W"&amp;"262")</f>
        <v>1.3586324639618397E-3</v>
      </c>
      <c r="X262" s="1">
        <f ca="1">INDIRECT("Sheet1!X"&amp;"262")</f>
        <v>0.12347528338432312</v>
      </c>
      <c r="Y262" s="1">
        <f ca="1">INDIRECT("Sheet1!Y"&amp;"262")</f>
        <v>0.14788338541984558</v>
      </c>
      <c r="Z262" s="1">
        <f ca="1">INDIRECT("Sheet1!Z"&amp;"262")</f>
        <v>0</v>
      </c>
      <c r="AA262" s="1">
        <f ca="1">INDIRECT("Sheet1!AA"&amp;"262")</f>
        <v>0</v>
      </c>
      <c r="AB262" s="1">
        <f ca="1">INDIRECT("Sheet1!AB"&amp;"262")</f>
        <v>7.4816533015109599E-5</v>
      </c>
      <c r="AC262" s="1">
        <f ca="1">INDIRECT("Sheet1!AC"&amp;"262")</f>
        <v>1.0679540634155273</v>
      </c>
      <c r="AD262" s="1">
        <f ca="1">INDIRECT("Sheet1!AD"&amp;"262")</f>
        <v>0</v>
      </c>
      <c r="AE262" s="1">
        <f ca="1">INDIRECT("Sheet1!AE"&amp;"262")</f>
        <v>0</v>
      </c>
      <c r="AF262" s="1">
        <f ca="1">INDIRECT("Sheet1!AF"&amp;"262")</f>
        <v>0</v>
      </c>
      <c r="AG262" s="1">
        <f ca="1">INDIRECT("Sheet1!AG"&amp;"262")</f>
        <v>0</v>
      </c>
      <c r="AH262" s="1">
        <f ca="1">INDIRECT("Sheet1!AH"&amp;"262")</f>
        <v>0.12910071015357971</v>
      </c>
      <c r="AI262" s="1">
        <f ca="1">INDIRECT("Sheet1!AI"&amp;"262")</f>
        <v>0</v>
      </c>
    </row>
    <row r="263" spans="1:35" customFormat="1" x14ac:dyDescent="0.25">
      <c r="A263" s="6">
        <f ca="1">INDIRECT("Sheet1!A"&amp;"263")</f>
        <v>45918</v>
      </c>
      <c r="B263" s="1">
        <f ca="1">INDIRECT("Sheet1!B"&amp;"263")</f>
        <v>0</v>
      </c>
      <c r="C263" s="1">
        <f ca="1">INDIRECT("Sheet1!C"&amp;"263")</f>
        <v>0</v>
      </c>
      <c r="D263" s="1">
        <f ca="1">INDIRECT("Sheet1!D"&amp;"263")</f>
        <v>0</v>
      </c>
      <c r="E263" s="1">
        <f ca="1">INDIRECT("Sheet1!E"&amp;"263")</f>
        <v>0</v>
      </c>
      <c r="F263" s="1">
        <f ca="1">INDIRECT("Sheet1!F"&amp;"263")</f>
        <v>0</v>
      </c>
      <c r="G263" s="1">
        <f ca="1">INDIRECT("Sheet1!G"&amp;"263")</f>
        <v>0</v>
      </c>
      <c r="H263" s="1">
        <f ca="1">INDIRECT("Sheet1!H"&amp;"263")</f>
        <v>0</v>
      </c>
      <c r="I263" s="1">
        <f ca="1">INDIRECT("Sheet1!I"&amp;"263")</f>
        <v>0.20507296919822693</v>
      </c>
      <c r="J263" s="1">
        <f ca="1">INDIRECT("Sheet1!J"&amp;"263")</f>
        <v>0</v>
      </c>
      <c r="K263" s="1">
        <f ca="1">INDIRECT("Sheet1!K"&amp;"263")</f>
        <v>0</v>
      </c>
      <c r="L263" s="1">
        <f ca="1">INDIRECT("Sheet1!L"&amp;"263")</f>
        <v>0</v>
      </c>
      <c r="M263" s="1">
        <f ca="1">INDIRECT("Sheet1!M"&amp;"263")</f>
        <v>0</v>
      </c>
      <c r="N263" s="1">
        <f ca="1">INDIRECT("Sheet1!N"&amp;"263")</f>
        <v>0</v>
      </c>
      <c r="O263" s="1">
        <f ca="1">INDIRECT("Sheet1!O"&amp;"263")</f>
        <v>0</v>
      </c>
      <c r="P263" s="1">
        <f ca="1">INDIRECT("Sheet1!P"&amp;"263")</f>
        <v>0</v>
      </c>
      <c r="Q263" s="1">
        <f ca="1">INDIRECT("Sheet1!Q"&amp;"263")</f>
        <v>0</v>
      </c>
      <c r="R263" s="1">
        <f ca="1">INDIRECT("Sheet1!R"&amp;"263")</f>
        <v>0</v>
      </c>
      <c r="S263" s="1">
        <f ca="1">INDIRECT("Sheet1!S"&amp;"263")</f>
        <v>0</v>
      </c>
      <c r="T263" s="1">
        <f ca="1">INDIRECT("Sheet1!T"&amp;"263")</f>
        <v>0</v>
      </c>
      <c r="U263" s="1">
        <f ca="1">INDIRECT("Sheet1!U"&amp;"263")</f>
        <v>0</v>
      </c>
      <c r="V263" s="1">
        <f ca="1">INDIRECT("Sheet1!V"&amp;"263")</f>
        <v>0</v>
      </c>
      <c r="W263" s="1">
        <f ca="1">INDIRECT("Sheet1!W"&amp;"263")</f>
        <v>0</v>
      </c>
      <c r="X263" s="1">
        <f ca="1">INDIRECT("Sheet1!X"&amp;"263")</f>
        <v>0</v>
      </c>
      <c r="Y263" s="1">
        <f ca="1">INDIRECT("Sheet1!Y"&amp;"263")</f>
        <v>0</v>
      </c>
      <c r="Z263" s="1">
        <f ca="1">INDIRECT("Sheet1!Z"&amp;"263")</f>
        <v>0.18957042694091797</v>
      </c>
      <c r="AA263" s="1">
        <f ca="1">INDIRECT("Sheet1!AA"&amp;"263")</f>
        <v>0</v>
      </c>
      <c r="AB263" s="1">
        <f ca="1">INDIRECT("Sheet1!AB"&amp;"263")</f>
        <v>0</v>
      </c>
      <c r="AC263" s="1">
        <f ca="1">INDIRECT("Sheet1!AC"&amp;"263")</f>
        <v>0.19081664085388184</v>
      </c>
      <c r="AD263" s="1">
        <f ca="1">INDIRECT("Sheet1!AD"&amp;"263")</f>
        <v>0</v>
      </c>
      <c r="AE263" s="1">
        <f ca="1">INDIRECT("Sheet1!AE"&amp;"263")</f>
        <v>0</v>
      </c>
      <c r="AF263" s="1">
        <f ca="1">INDIRECT("Sheet1!AF"&amp;"263")</f>
        <v>0</v>
      </c>
      <c r="AG263" s="1">
        <f ca="1">INDIRECT("Sheet1!AG"&amp;"263")</f>
        <v>0</v>
      </c>
      <c r="AH263" s="1">
        <f ca="1">INDIRECT("Sheet1!AH"&amp;"263")</f>
        <v>0</v>
      </c>
      <c r="AI263" s="1">
        <f ca="1">INDIRECT("Sheet1!AI"&amp;"263")</f>
        <v>0</v>
      </c>
    </row>
    <row r="264" spans="1:35" customFormat="1" x14ac:dyDescent="0.25">
      <c r="A264" s="6">
        <f ca="1">INDIRECT("Sheet1!A"&amp;"264")</f>
        <v>45919</v>
      </c>
      <c r="B264" s="1">
        <f ca="1">INDIRECT("Sheet1!B"&amp;"264")</f>
        <v>6.8208295851945877E-4</v>
      </c>
      <c r="C264" s="1">
        <f ca="1">INDIRECT("Sheet1!C"&amp;"264")</f>
        <v>0</v>
      </c>
      <c r="D264" s="1">
        <f ca="1">INDIRECT("Sheet1!D"&amp;"264")</f>
        <v>0</v>
      </c>
      <c r="E264" s="1">
        <f ca="1">INDIRECT("Sheet1!E"&amp;"264")</f>
        <v>0</v>
      </c>
      <c r="F264" s="1">
        <f ca="1">INDIRECT("Sheet1!F"&amp;"264")</f>
        <v>0</v>
      </c>
      <c r="G264" s="1">
        <f ca="1">INDIRECT("Sheet1!G"&amp;"264")</f>
        <v>0</v>
      </c>
      <c r="H264" s="1">
        <f ca="1">INDIRECT("Sheet1!H"&amp;"264")</f>
        <v>0</v>
      </c>
      <c r="I264" s="1">
        <f ca="1">INDIRECT("Sheet1!I"&amp;"264")</f>
        <v>0.23417800664901733</v>
      </c>
      <c r="J264" s="1">
        <f ca="1">INDIRECT("Sheet1!J"&amp;"264")</f>
        <v>0</v>
      </c>
      <c r="K264" s="1">
        <f ca="1">INDIRECT("Sheet1!K"&amp;"264")</f>
        <v>0</v>
      </c>
      <c r="L264" s="1">
        <f ca="1">INDIRECT("Sheet1!L"&amp;"264")</f>
        <v>0</v>
      </c>
      <c r="M264" s="1">
        <f ca="1">INDIRECT("Sheet1!M"&amp;"264")</f>
        <v>0</v>
      </c>
      <c r="N264" s="1">
        <f ca="1">INDIRECT("Sheet1!N"&amp;"264")</f>
        <v>0</v>
      </c>
      <c r="O264" s="1">
        <f ca="1">INDIRECT("Sheet1!O"&amp;"264")</f>
        <v>0</v>
      </c>
      <c r="P264" s="1">
        <f ca="1">INDIRECT("Sheet1!P"&amp;"264")</f>
        <v>0</v>
      </c>
      <c r="Q264" s="1">
        <f ca="1">INDIRECT("Sheet1!Q"&amp;"264")</f>
        <v>0</v>
      </c>
      <c r="R264" s="1">
        <f ca="1">INDIRECT("Sheet1!R"&amp;"264")</f>
        <v>0</v>
      </c>
      <c r="S264" s="1">
        <f ca="1">INDIRECT("Sheet1!S"&amp;"264")</f>
        <v>0</v>
      </c>
      <c r="T264" s="1">
        <f ca="1">INDIRECT("Sheet1!T"&amp;"264")</f>
        <v>0</v>
      </c>
      <c r="U264" s="1">
        <f ca="1">INDIRECT("Sheet1!U"&amp;"264")</f>
        <v>0</v>
      </c>
      <c r="V264" s="1">
        <f ca="1">INDIRECT("Sheet1!V"&amp;"264")</f>
        <v>0</v>
      </c>
      <c r="W264" s="1">
        <f ca="1">INDIRECT("Sheet1!W"&amp;"264")</f>
        <v>0</v>
      </c>
      <c r="X264" s="1">
        <f ca="1">INDIRECT("Sheet1!X"&amp;"264")</f>
        <v>0</v>
      </c>
      <c r="Y264" s="1">
        <f ca="1">INDIRECT("Sheet1!Y"&amp;"264")</f>
        <v>0</v>
      </c>
      <c r="Z264" s="1">
        <f ca="1">INDIRECT("Sheet1!Z"&amp;"264")</f>
        <v>0</v>
      </c>
      <c r="AA264" s="1">
        <f ca="1">INDIRECT("Sheet1!AA"&amp;"264")</f>
        <v>0</v>
      </c>
      <c r="AB264" s="1">
        <f ca="1">INDIRECT("Sheet1!AB"&amp;"264")</f>
        <v>0</v>
      </c>
      <c r="AC264" s="1">
        <f ca="1">INDIRECT("Sheet1!AC"&amp;"264")</f>
        <v>0</v>
      </c>
      <c r="AD264" s="1">
        <f ca="1">INDIRECT("Sheet1!AD"&amp;"264")</f>
        <v>0</v>
      </c>
      <c r="AE264" s="1">
        <f ca="1">INDIRECT("Sheet1!AE"&amp;"264")</f>
        <v>0</v>
      </c>
      <c r="AF264" s="1">
        <f ca="1">INDIRECT("Sheet1!AF"&amp;"264")</f>
        <v>0</v>
      </c>
      <c r="AG264" s="1">
        <f ca="1">INDIRECT("Sheet1!AG"&amp;"264")</f>
        <v>0</v>
      </c>
      <c r="AH264" s="1">
        <f ca="1">INDIRECT("Sheet1!AH"&amp;"264")</f>
        <v>0</v>
      </c>
      <c r="AI264" s="1">
        <f ca="1">INDIRECT("Sheet1!AI"&amp;"264")</f>
        <v>0</v>
      </c>
    </row>
    <row r="265" spans="1:35" customFormat="1" x14ac:dyDescent="0.25">
      <c r="A265" s="6">
        <f ca="1">INDIRECT("Sheet1!A"&amp;"265")</f>
        <v>45920</v>
      </c>
      <c r="B265" s="1">
        <f ca="1">INDIRECT("Sheet1!B"&amp;"265")</f>
        <v>0</v>
      </c>
      <c r="C265" s="1">
        <f ca="1">INDIRECT("Sheet1!C"&amp;"265")</f>
        <v>0</v>
      </c>
      <c r="D265" s="1">
        <f ca="1">INDIRECT("Sheet1!D"&amp;"265")</f>
        <v>0</v>
      </c>
      <c r="E265" s="1">
        <f ca="1">INDIRECT("Sheet1!E"&amp;"265")</f>
        <v>0</v>
      </c>
      <c r="F265" s="1">
        <f ca="1">INDIRECT("Sheet1!F"&amp;"265")</f>
        <v>0</v>
      </c>
      <c r="G265" s="1">
        <f ca="1">INDIRECT("Sheet1!G"&amp;"265")</f>
        <v>0</v>
      </c>
      <c r="H265" s="1">
        <f ca="1">INDIRECT("Sheet1!H"&amp;"265")</f>
        <v>0</v>
      </c>
      <c r="I265" s="1">
        <f ca="1">INDIRECT("Sheet1!I"&amp;"265")</f>
        <v>0</v>
      </c>
      <c r="J265" s="1">
        <f ca="1">INDIRECT("Sheet1!J"&amp;"265")</f>
        <v>0</v>
      </c>
      <c r="K265" s="1">
        <f ca="1">INDIRECT("Sheet1!K"&amp;"265")</f>
        <v>0</v>
      </c>
      <c r="L265" s="1">
        <f ca="1">INDIRECT("Sheet1!L"&amp;"265")</f>
        <v>0</v>
      </c>
      <c r="M265" s="1">
        <f ca="1">INDIRECT("Sheet1!M"&amp;"265")</f>
        <v>0</v>
      </c>
      <c r="N265" s="1">
        <f ca="1">INDIRECT("Sheet1!N"&amp;"265")</f>
        <v>0</v>
      </c>
      <c r="O265" s="1">
        <f ca="1">INDIRECT("Sheet1!O"&amp;"265")</f>
        <v>0</v>
      </c>
      <c r="P265" s="1">
        <f ca="1">INDIRECT("Sheet1!P"&amp;"265")</f>
        <v>0</v>
      </c>
      <c r="Q265" s="1">
        <f ca="1">INDIRECT("Sheet1!Q"&amp;"265")</f>
        <v>0</v>
      </c>
      <c r="R265" s="1">
        <f ca="1">INDIRECT("Sheet1!R"&amp;"265")</f>
        <v>0</v>
      </c>
      <c r="S265" s="1">
        <f ca="1">INDIRECT("Sheet1!S"&amp;"265")</f>
        <v>0</v>
      </c>
      <c r="T265" s="1">
        <f ca="1">INDIRECT("Sheet1!T"&amp;"265")</f>
        <v>0</v>
      </c>
      <c r="U265" s="1">
        <f ca="1">INDIRECT("Sheet1!U"&amp;"265")</f>
        <v>0</v>
      </c>
      <c r="V265" s="1">
        <f ca="1">INDIRECT("Sheet1!V"&amp;"265")</f>
        <v>0</v>
      </c>
      <c r="W265" s="1">
        <f ca="1">INDIRECT("Sheet1!W"&amp;"265")</f>
        <v>0</v>
      </c>
      <c r="X265" s="1">
        <f ca="1">INDIRECT("Sheet1!X"&amp;"265")</f>
        <v>0</v>
      </c>
      <c r="Y265" s="1">
        <f ca="1">INDIRECT("Sheet1!Y"&amp;"265")</f>
        <v>0</v>
      </c>
      <c r="Z265" s="1">
        <f ca="1">INDIRECT("Sheet1!Z"&amp;"265")</f>
        <v>0</v>
      </c>
      <c r="AA265" s="1">
        <f ca="1">INDIRECT("Sheet1!AA"&amp;"265")</f>
        <v>0</v>
      </c>
      <c r="AB265" s="1">
        <f ca="1">INDIRECT("Sheet1!AB"&amp;"265")</f>
        <v>0</v>
      </c>
      <c r="AC265" s="1">
        <f ca="1">INDIRECT("Sheet1!AC"&amp;"265")</f>
        <v>0</v>
      </c>
      <c r="AD265" s="1">
        <f ca="1">INDIRECT("Sheet1!AD"&amp;"265")</f>
        <v>0</v>
      </c>
      <c r="AE265" s="1">
        <f ca="1">INDIRECT("Sheet1!AE"&amp;"265")</f>
        <v>0</v>
      </c>
      <c r="AF265" s="1">
        <f ca="1">INDIRECT("Sheet1!AF"&amp;"265")</f>
        <v>0</v>
      </c>
      <c r="AG265" s="1">
        <f ca="1">INDIRECT("Sheet1!AG"&amp;"265")</f>
        <v>0</v>
      </c>
      <c r="AH265" s="1">
        <f ca="1">INDIRECT("Sheet1!AH"&amp;"265")</f>
        <v>0</v>
      </c>
      <c r="AI265" s="1">
        <f ca="1">INDIRECT("Sheet1!AI"&amp;"265")</f>
        <v>0</v>
      </c>
    </row>
    <row r="266" spans="1:35" customFormat="1" x14ac:dyDescent="0.25">
      <c r="A266" s="6">
        <f ca="1">INDIRECT("Sheet1!A"&amp;"266")</f>
        <v>45921</v>
      </c>
      <c r="B266" s="1">
        <f ca="1">INDIRECT("Sheet1!B"&amp;"266")</f>
        <v>9.3680151621811092E-5</v>
      </c>
      <c r="C266" s="1">
        <f ca="1">INDIRECT("Sheet1!C"&amp;"266")</f>
        <v>0</v>
      </c>
      <c r="D266" s="1">
        <f ca="1">INDIRECT("Sheet1!D"&amp;"266")</f>
        <v>0</v>
      </c>
      <c r="E266" s="1">
        <f ca="1">INDIRECT("Sheet1!E"&amp;"266")</f>
        <v>0</v>
      </c>
      <c r="F266" s="1">
        <f ca="1">INDIRECT("Sheet1!F"&amp;"266")</f>
        <v>0</v>
      </c>
      <c r="G266" s="1">
        <f ca="1">INDIRECT("Sheet1!G"&amp;"266")</f>
        <v>0</v>
      </c>
      <c r="H266" s="1">
        <f ca="1">INDIRECT("Sheet1!H"&amp;"266")</f>
        <v>0</v>
      </c>
      <c r="I266" s="1">
        <f ca="1">INDIRECT("Sheet1!I"&amp;"266")</f>
        <v>0.25152063369750977</v>
      </c>
      <c r="J266" s="1">
        <f ca="1">INDIRECT("Sheet1!J"&amp;"266")</f>
        <v>0</v>
      </c>
      <c r="K266" s="1">
        <f ca="1">INDIRECT("Sheet1!K"&amp;"266")</f>
        <v>0</v>
      </c>
      <c r="L266" s="1">
        <f ca="1">INDIRECT("Sheet1!L"&amp;"266")</f>
        <v>0</v>
      </c>
      <c r="M266" s="1">
        <f ca="1">INDIRECT("Sheet1!M"&amp;"266")</f>
        <v>0</v>
      </c>
      <c r="N266" s="1">
        <f ca="1">INDIRECT("Sheet1!N"&amp;"266")</f>
        <v>0</v>
      </c>
      <c r="O266" s="1">
        <f ca="1">INDIRECT("Sheet1!O"&amp;"266")</f>
        <v>0</v>
      </c>
      <c r="P266" s="1">
        <f ca="1">INDIRECT("Sheet1!P"&amp;"266")</f>
        <v>0</v>
      </c>
      <c r="Q266" s="1">
        <f ca="1">INDIRECT("Sheet1!Q"&amp;"266")</f>
        <v>0</v>
      </c>
      <c r="R266" s="1">
        <f ca="1">INDIRECT("Sheet1!R"&amp;"266")</f>
        <v>0</v>
      </c>
      <c r="S266" s="1">
        <f ca="1">INDIRECT("Sheet1!S"&amp;"266")</f>
        <v>0</v>
      </c>
      <c r="T266" s="1">
        <f ca="1">INDIRECT("Sheet1!T"&amp;"266")</f>
        <v>0</v>
      </c>
      <c r="U266" s="1">
        <f ca="1">INDIRECT("Sheet1!U"&amp;"266")</f>
        <v>0</v>
      </c>
      <c r="V266" s="1">
        <f ca="1">INDIRECT("Sheet1!V"&amp;"266")</f>
        <v>0</v>
      </c>
      <c r="W266" s="1">
        <f ca="1">INDIRECT("Sheet1!W"&amp;"266")</f>
        <v>0</v>
      </c>
      <c r="X266" s="1">
        <f ca="1">INDIRECT("Sheet1!X"&amp;"266")</f>
        <v>0</v>
      </c>
      <c r="Y266" s="1">
        <f ca="1">INDIRECT("Sheet1!Y"&amp;"266")</f>
        <v>0</v>
      </c>
      <c r="Z266" s="1">
        <f ca="1">INDIRECT("Sheet1!Z"&amp;"266")</f>
        <v>0</v>
      </c>
      <c r="AA266" s="1">
        <f ca="1">INDIRECT("Sheet1!AA"&amp;"266")</f>
        <v>0</v>
      </c>
      <c r="AB266" s="1">
        <f ca="1">INDIRECT("Sheet1!AB"&amp;"266")</f>
        <v>0</v>
      </c>
      <c r="AC266" s="1">
        <f ca="1">INDIRECT("Sheet1!AC"&amp;"266")</f>
        <v>0</v>
      </c>
      <c r="AD266" s="1">
        <f ca="1">INDIRECT("Sheet1!AD"&amp;"266")</f>
        <v>0</v>
      </c>
      <c r="AE266" s="1">
        <f ca="1">INDIRECT("Sheet1!AE"&amp;"266")</f>
        <v>0</v>
      </c>
      <c r="AF266" s="1">
        <f ca="1">INDIRECT("Sheet1!AF"&amp;"266")</f>
        <v>0</v>
      </c>
      <c r="AG266" s="1">
        <f ca="1">INDIRECT("Sheet1!AG"&amp;"266")</f>
        <v>0</v>
      </c>
      <c r="AH266" s="1">
        <f ca="1">INDIRECT("Sheet1!AH"&amp;"266")</f>
        <v>0</v>
      </c>
      <c r="AI266" s="1">
        <f ca="1">INDIRECT("Sheet1!AI"&amp;"266")</f>
        <v>0</v>
      </c>
    </row>
    <row r="267" spans="1:35" customFormat="1" x14ac:dyDescent="0.25">
      <c r="A267" s="6">
        <f ca="1">INDIRECT("Sheet1!A"&amp;"267")</f>
        <v>45922</v>
      </c>
      <c r="B267" s="1">
        <f ca="1">INDIRECT("Sheet1!B"&amp;"267")</f>
        <v>0</v>
      </c>
      <c r="C267" s="1">
        <f ca="1">INDIRECT("Sheet1!C"&amp;"267")</f>
        <v>0</v>
      </c>
      <c r="D267" s="1">
        <f ca="1">INDIRECT("Sheet1!D"&amp;"267")</f>
        <v>0</v>
      </c>
      <c r="E267" s="1">
        <f ca="1">INDIRECT("Sheet1!E"&amp;"267")</f>
        <v>0</v>
      </c>
      <c r="F267" s="1">
        <f ca="1">INDIRECT("Sheet1!F"&amp;"267")</f>
        <v>0</v>
      </c>
      <c r="G267" s="1">
        <f ca="1">INDIRECT("Sheet1!G"&amp;"267")</f>
        <v>0</v>
      </c>
      <c r="H267" s="1">
        <f ca="1">INDIRECT("Sheet1!H"&amp;"267")</f>
        <v>0</v>
      </c>
      <c r="I267" s="1">
        <f ca="1">INDIRECT("Sheet1!I"&amp;"267")</f>
        <v>0.12560579180717468</v>
      </c>
      <c r="J267" s="1">
        <f ca="1">INDIRECT("Sheet1!J"&amp;"267")</f>
        <v>0</v>
      </c>
      <c r="K267" s="1">
        <f ca="1">INDIRECT("Sheet1!K"&amp;"267")</f>
        <v>0</v>
      </c>
      <c r="L267" s="1">
        <f ca="1">INDIRECT("Sheet1!L"&amp;"267")</f>
        <v>0</v>
      </c>
      <c r="M267" s="1">
        <f ca="1">INDIRECT("Sheet1!M"&amp;"267")</f>
        <v>0</v>
      </c>
      <c r="N267" s="1">
        <f ca="1">INDIRECT("Sheet1!N"&amp;"267")</f>
        <v>0</v>
      </c>
      <c r="O267" s="1">
        <f ca="1">INDIRECT("Sheet1!O"&amp;"267")</f>
        <v>0</v>
      </c>
      <c r="P267" s="1">
        <f ca="1">INDIRECT("Sheet1!P"&amp;"267")</f>
        <v>0</v>
      </c>
      <c r="Q267" s="1">
        <f ca="1">INDIRECT("Sheet1!Q"&amp;"267")</f>
        <v>0</v>
      </c>
      <c r="R267" s="1">
        <f ca="1">INDIRECT("Sheet1!R"&amp;"267")</f>
        <v>0</v>
      </c>
      <c r="S267" s="1">
        <f ca="1">INDIRECT("Sheet1!S"&amp;"267")</f>
        <v>0</v>
      </c>
      <c r="T267" s="1">
        <f ca="1">INDIRECT("Sheet1!T"&amp;"267")</f>
        <v>0</v>
      </c>
      <c r="U267" s="1">
        <f ca="1">INDIRECT("Sheet1!U"&amp;"267")</f>
        <v>0</v>
      </c>
      <c r="V267" s="1">
        <f ca="1">INDIRECT("Sheet1!V"&amp;"267")</f>
        <v>0</v>
      </c>
      <c r="W267" s="1">
        <f ca="1">INDIRECT("Sheet1!W"&amp;"267")</f>
        <v>0</v>
      </c>
      <c r="X267" s="1">
        <f ca="1">INDIRECT("Sheet1!X"&amp;"267")</f>
        <v>0</v>
      </c>
      <c r="Y267" s="1">
        <f ca="1">INDIRECT("Sheet1!Y"&amp;"267")</f>
        <v>0</v>
      </c>
      <c r="Z267" s="1">
        <f ca="1">INDIRECT("Sheet1!Z"&amp;"267")</f>
        <v>0</v>
      </c>
      <c r="AA267" s="1">
        <f ca="1">INDIRECT("Sheet1!AA"&amp;"267")</f>
        <v>0</v>
      </c>
      <c r="AB267" s="1">
        <f ca="1">INDIRECT("Sheet1!AB"&amp;"267")</f>
        <v>0</v>
      </c>
      <c r="AC267" s="1">
        <f ca="1">INDIRECT("Sheet1!AC"&amp;"267")</f>
        <v>0.23556116223335266</v>
      </c>
      <c r="AD267" s="1">
        <f ca="1">INDIRECT("Sheet1!AD"&amp;"267")</f>
        <v>0</v>
      </c>
      <c r="AE267" s="1">
        <f ca="1">INDIRECT("Sheet1!AE"&amp;"267")</f>
        <v>0</v>
      </c>
      <c r="AF267" s="1">
        <f ca="1">INDIRECT("Sheet1!AF"&amp;"267")</f>
        <v>0</v>
      </c>
      <c r="AG267" s="1">
        <f ca="1">INDIRECT("Sheet1!AG"&amp;"267")</f>
        <v>0</v>
      </c>
      <c r="AH267" s="1">
        <f ca="1">INDIRECT("Sheet1!AH"&amp;"267")</f>
        <v>0</v>
      </c>
      <c r="AI267" s="1">
        <f ca="1">INDIRECT("Sheet1!AI"&amp;"267")</f>
        <v>0</v>
      </c>
    </row>
    <row r="268" spans="1:35" customFormat="1" x14ac:dyDescent="0.25">
      <c r="A268" s="6">
        <f ca="1">INDIRECT("Sheet1!A"&amp;"268")</f>
        <v>45923</v>
      </c>
      <c r="B268" s="1">
        <f ca="1">INDIRECT("Sheet1!B"&amp;"268")</f>
        <v>0</v>
      </c>
      <c r="C268" s="1">
        <f ca="1">INDIRECT("Sheet1!C"&amp;"268")</f>
        <v>0</v>
      </c>
      <c r="D268" s="1">
        <f ca="1">INDIRECT("Sheet1!D"&amp;"268")</f>
        <v>0</v>
      </c>
      <c r="E268" s="1">
        <f ca="1">INDIRECT("Sheet1!E"&amp;"268")</f>
        <v>0</v>
      </c>
      <c r="F268" s="1">
        <f ca="1">INDIRECT("Sheet1!F"&amp;"268")</f>
        <v>0</v>
      </c>
      <c r="G268" s="1">
        <f ca="1">INDIRECT("Sheet1!G"&amp;"268")</f>
        <v>0</v>
      </c>
      <c r="H268" s="1">
        <f ca="1">INDIRECT("Sheet1!H"&amp;"268")</f>
        <v>0</v>
      </c>
      <c r="I268" s="1">
        <f ca="1">INDIRECT("Sheet1!I"&amp;"268")</f>
        <v>0</v>
      </c>
      <c r="J268" s="1">
        <f ca="1">INDIRECT("Sheet1!J"&amp;"268")</f>
        <v>0</v>
      </c>
      <c r="K268" s="1">
        <f ca="1">INDIRECT("Sheet1!K"&amp;"268")</f>
        <v>0</v>
      </c>
      <c r="L268" s="1">
        <f ca="1">INDIRECT("Sheet1!L"&amp;"268")</f>
        <v>0</v>
      </c>
      <c r="M268" s="1">
        <f ca="1">INDIRECT("Sheet1!M"&amp;"268")</f>
        <v>0</v>
      </c>
      <c r="N268" s="1">
        <f ca="1">INDIRECT("Sheet1!N"&amp;"268")</f>
        <v>0</v>
      </c>
      <c r="O268" s="1">
        <f ca="1">INDIRECT("Sheet1!O"&amp;"268")</f>
        <v>0</v>
      </c>
      <c r="P268" s="1">
        <f ca="1">INDIRECT("Sheet1!P"&amp;"268")</f>
        <v>0</v>
      </c>
      <c r="Q268" s="1">
        <f ca="1">INDIRECT("Sheet1!Q"&amp;"268")</f>
        <v>0</v>
      </c>
      <c r="R268" s="1">
        <f ca="1">INDIRECT("Sheet1!R"&amp;"268")</f>
        <v>0</v>
      </c>
      <c r="S268" s="1">
        <f ca="1">INDIRECT("Sheet1!S"&amp;"268")</f>
        <v>0</v>
      </c>
      <c r="T268" s="1">
        <f ca="1">INDIRECT("Sheet1!T"&amp;"268")</f>
        <v>0</v>
      </c>
      <c r="U268" s="1">
        <f ca="1">INDIRECT("Sheet1!U"&amp;"268")</f>
        <v>0</v>
      </c>
      <c r="V268" s="1">
        <f ca="1">INDIRECT("Sheet1!V"&amp;"268")</f>
        <v>0</v>
      </c>
      <c r="W268" s="1">
        <f ca="1">INDIRECT("Sheet1!W"&amp;"268")</f>
        <v>0</v>
      </c>
      <c r="X268" s="1">
        <f ca="1">INDIRECT("Sheet1!X"&amp;"268")</f>
        <v>0</v>
      </c>
      <c r="Y268" s="1">
        <f ca="1">INDIRECT("Sheet1!Y"&amp;"268")</f>
        <v>0</v>
      </c>
      <c r="Z268" s="1">
        <f ca="1">INDIRECT("Sheet1!Z"&amp;"268")</f>
        <v>0</v>
      </c>
      <c r="AA268" s="1">
        <f ca="1">INDIRECT("Sheet1!AA"&amp;"268")</f>
        <v>0</v>
      </c>
      <c r="AB268" s="1">
        <f ca="1">INDIRECT("Sheet1!AB"&amp;"268")</f>
        <v>0</v>
      </c>
      <c r="AC268" s="1">
        <f ca="1">INDIRECT("Sheet1!AC"&amp;"268")</f>
        <v>0</v>
      </c>
      <c r="AD268" s="1">
        <f ca="1">INDIRECT("Sheet1!AD"&amp;"268")</f>
        <v>0</v>
      </c>
      <c r="AE268" s="1">
        <f ca="1">INDIRECT("Sheet1!AE"&amp;"268")</f>
        <v>0</v>
      </c>
      <c r="AF268" s="1">
        <f ca="1">INDIRECT("Sheet1!AF"&amp;"268")</f>
        <v>0</v>
      </c>
      <c r="AG268" s="1">
        <f ca="1">INDIRECT("Sheet1!AG"&amp;"268")</f>
        <v>0</v>
      </c>
      <c r="AH268" s="1">
        <f ca="1">INDIRECT("Sheet1!AH"&amp;"268")</f>
        <v>0</v>
      </c>
      <c r="AI268" s="1">
        <f ca="1">INDIRECT("Sheet1!AI"&amp;"268")</f>
        <v>0</v>
      </c>
    </row>
    <row r="269" spans="1:35" customFormat="1" x14ac:dyDescent="0.25">
      <c r="A269" s="6">
        <f ca="1">INDIRECT("Sheet1!A"&amp;"269")</f>
        <v>45924</v>
      </c>
      <c r="B269" s="1">
        <f ca="1">INDIRECT("Sheet1!B"&amp;"269")</f>
        <v>0</v>
      </c>
      <c r="C269" s="1">
        <f ca="1">INDIRECT("Sheet1!C"&amp;"269")</f>
        <v>0</v>
      </c>
      <c r="D269" s="1">
        <f ca="1">INDIRECT("Sheet1!D"&amp;"269")</f>
        <v>0</v>
      </c>
      <c r="E269" s="1">
        <f ca="1">INDIRECT("Sheet1!E"&amp;"269")</f>
        <v>0</v>
      </c>
      <c r="F269" s="1">
        <f ca="1">INDIRECT("Sheet1!F"&amp;"269")</f>
        <v>0</v>
      </c>
      <c r="G269" s="1">
        <f ca="1">INDIRECT("Sheet1!G"&amp;"269")</f>
        <v>0</v>
      </c>
      <c r="H269" s="1">
        <f ca="1">INDIRECT("Sheet1!H"&amp;"269")</f>
        <v>0</v>
      </c>
      <c r="I269" s="1">
        <f ca="1">INDIRECT("Sheet1!I"&amp;"269")</f>
        <v>2.6220075786113739E-2</v>
      </c>
      <c r="J269" s="1">
        <f ca="1">INDIRECT("Sheet1!J"&amp;"269")</f>
        <v>0</v>
      </c>
      <c r="K269" s="1">
        <f ca="1">INDIRECT("Sheet1!K"&amp;"269")</f>
        <v>0</v>
      </c>
      <c r="L269" s="1">
        <f ca="1">INDIRECT("Sheet1!L"&amp;"269")</f>
        <v>0</v>
      </c>
      <c r="M269" s="1">
        <f ca="1">INDIRECT("Sheet1!M"&amp;"269")</f>
        <v>0</v>
      </c>
      <c r="N269" s="1">
        <f ca="1">INDIRECT("Sheet1!N"&amp;"269")</f>
        <v>0</v>
      </c>
      <c r="O269" s="1">
        <f ca="1">INDIRECT("Sheet1!O"&amp;"269")</f>
        <v>0</v>
      </c>
      <c r="P269" s="1">
        <f ca="1">INDIRECT("Sheet1!P"&amp;"269")</f>
        <v>0</v>
      </c>
      <c r="Q269" s="1">
        <f ca="1">INDIRECT("Sheet1!Q"&amp;"269")</f>
        <v>0</v>
      </c>
      <c r="R269" s="1">
        <f ca="1">INDIRECT("Sheet1!R"&amp;"269")</f>
        <v>0</v>
      </c>
      <c r="S269" s="1">
        <f ca="1">INDIRECT("Sheet1!S"&amp;"269")</f>
        <v>0</v>
      </c>
      <c r="T269" s="1">
        <f ca="1">INDIRECT("Sheet1!T"&amp;"269")</f>
        <v>0</v>
      </c>
      <c r="U269" s="1">
        <f ca="1">INDIRECT("Sheet1!U"&amp;"269")</f>
        <v>0</v>
      </c>
      <c r="V269" s="1">
        <f ca="1">INDIRECT("Sheet1!V"&amp;"269")</f>
        <v>0</v>
      </c>
      <c r="W269" s="1">
        <f ca="1">INDIRECT("Sheet1!W"&amp;"269")</f>
        <v>0</v>
      </c>
      <c r="X269" s="1">
        <f ca="1">INDIRECT("Sheet1!X"&amp;"269")</f>
        <v>0</v>
      </c>
      <c r="Y269" s="1">
        <f ca="1">INDIRECT("Sheet1!Y"&amp;"269")</f>
        <v>0</v>
      </c>
      <c r="Z269" s="1">
        <f ca="1">INDIRECT("Sheet1!Z"&amp;"269")</f>
        <v>0</v>
      </c>
      <c r="AA269" s="1">
        <f ca="1">INDIRECT("Sheet1!AA"&amp;"269")</f>
        <v>0</v>
      </c>
      <c r="AB269" s="1">
        <f ca="1">INDIRECT("Sheet1!AB"&amp;"269")</f>
        <v>0</v>
      </c>
      <c r="AC269" s="1">
        <f ca="1">INDIRECT("Sheet1!AC"&amp;"269")</f>
        <v>0</v>
      </c>
      <c r="AD269" s="1">
        <f ca="1">INDIRECT("Sheet1!AD"&amp;"269")</f>
        <v>0</v>
      </c>
      <c r="AE269" s="1">
        <f ca="1">INDIRECT("Sheet1!AE"&amp;"269")</f>
        <v>0</v>
      </c>
      <c r="AF269" s="1">
        <f ca="1">INDIRECT("Sheet1!AF"&amp;"269")</f>
        <v>0</v>
      </c>
      <c r="AG269" s="1">
        <f ca="1">INDIRECT("Sheet1!AG"&amp;"269")</f>
        <v>0</v>
      </c>
      <c r="AH269" s="1">
        <f ca="1">INDIRECT("Sheet1!AH"&amp;"269")</f>
        <v>0</v>
      </c>
      <c r="AI269" s="1">
        <f ca="1">INDIRECT("Sheet1!AI"&amp;"269")</f>
        <v>0</v>
      </c>
    </row>
    <row r="270" spans="1:35" customFormat="1" x14ac:dyDescent="0.25">
      <c r="A270" s="6">
        <f ca="1">INDIRECT("Sheet1!A"&amp;"270")</f>
        <v>45925</v>
      </c>
      <c r="B270" s="1">
        <f ca="1">INDIRECT("Sheet1!B"&amp;"270")</f>
        <v>0</v>
      </c>
      <c r="C270" s="1">
        <f ca="1">INDIRECT("Sheet1!C"&amp;"270")</f>
        <v>0</v>
      </c>
      <c r="D270" s="1">
        <f ca="1">INDIRECT("Sheet1!D"&amp;"270")</f>
        <v>0</v>
      </c>
      <c r="E270" s="1">
        <f ca="1">INDIRECT("Sheet1!E"&amp;"270")</f>
        <v>0</v>
      </c>
      <c r="F270" s="1">
        <f ca="1">INDIRECT("Sheet1!F"&amp;"270")</f>
        <v>0</v>
      </c>
      <c r="G270" s="1">
        <f ca="1">INDIRECT("Sheet1!G"&amp;"270")</f>
        <v>0</v>
      </c>
      <c r="H270" s="1">
        <f ca="1">INDIRECT("Sheet1!H"&amp;"270")</f>
        <v>0</v>
      </c>
      <c r="I270" s="1">
        <f ca="1">INDIRECT("Sheet1!I"&amp;"270")</f>
        <v>0.11263135075569153</v>
      </c>
      <c r="J270" s="1">
        <f ca="1">INDIRECT("Sheet1!J"&amp;"270")</f>
        <v>0</v>
      </c>
      <c r="K270" s="1">
        <f ca="1">INDIRECT("Sheet1!K"&amp;"270")</f>
        <v>0</v>
      </c>
      <c r="L270" s="1">
        <f ca="1">INDIRECT("Sheet1!L"&amp;"270")</f>
        <v>0</v>
      </c>
      <c r="M270" s="1">
        <f ca="1">INDIRECT("Sheet1!M"&amp;"270")</f>
        <v>0</v>
      </c>
      <c r="N270" s="1">
        <f ca="1">INDIRECT("Sheet1!N"&amp;"270")</f>
        <v>0</v>
      </c>
      <c r="O270" s="1">
        <f ca="1">INDIRECT("Sheet1!O"&amp;"270")</f>
        <v>0</v>
      </c>
      <c r="P270" s="1">
        <f ca="1">INDIRECT("Sheet1!P"&amp;"270")</f>
        <v>0</v>
      </c>
      <c r="Q270" s="1">
        <f ca="1">INDIRECT("Sheet1!Q"&amp;"270")</f>
        <v>0</v>
      </c>
      <c r="R270" s="1">
        <f ca="1">INDIRECT("Sheet1!R"&amp;"270")</f>
        <v>0</v>
      </c>
      <c r="S270" s="1">
        <f ca="1">INDIRECT("Sheet1!S"&amp;"270")</f>
        <v>0</v>
      </c>
      <c r="T270" s="1">
        <f ca="1">INDIRECT("Sheet1!T"&amp;"270")</f>
        <v>0</v>
      </c>
      <c r="U270" s="1">
        <f ca="1">INDIRECT("Sheet1!U"&amp;"270")</f>
        <v>0</v>
      </c>
      <c r="V270" s="1">
        <f ca="1">INDIRECT("Sheet1!V"&amp;"270")</f>
        <v>0</v>
      </c>
      <c r="W270" s="1">
        <f ca="1">INDIRECT("Sheet1!W"&amp;"270")</f>
        <v>0</v>
      </c>
      <c r="X270" s="1">
        <f ca="1">INDIRECT("Sheet1!X"&amp;"270")</f>
        <v>0</v>
      </c>
      <c r="Y270" s="1">
        <f ca="1">INDIRECT("Sheet1!Y"&amp;"270")</f>
        <v>0</v>
      </c>
      <c r="Z270" s="1">
        <f ca="1">INDIRECT("Sheet1!Z"&amp;"270")</f>
        <v>0</v>
      </c>
      <c r="AA270" s="1">
        <f ca="1">INDIRECT("Sheet1!AA"&amp;"270")</f>
        <v>0</v>
      </c>
      <c r="AB270" s="1">
        <f ca="1">INDIRECT("Sheet1!AB"&amp;"270")</f>
        <v>0</v>
      </c>
      <c r="AC270" s="1">
        <f ca="1">INDIRECT("Sheet1!AC"&amp;"270")</f>
        <v>0</v>
      </c>
      <c r="AD270" s="1">
        <f ca="1">INDIRECT("Sheet1!AD"&amp;"270")</f>
        <v>0</v>
      </c>
      <c r="AE270" s="1">
        <f ca="1">INDIRECT("Sheet1!AE"&amp;"270")</f>
        <v>0</v>
      </c>
      <c r="AF270" s="1">
        <f ca="1">INDIRECT("Sheet1!AF"&amp;"270")</f>
        <v>0</v>
      </c>
      <c r="AG270" s="1">
        <f ca="1">INDIRECT("Sheet1!AG"&amp;"270")</f>
        <v>0</v>
      </c>
      <c r="AH270" s="1">
        <f ca="1">INDIRECT("Sheet1!AH"&amp;"270")</f>
        <v>0</v>
      </c>
      <c r="AI270" s="1">
        <f ca="1">INDIRECT("Sheet1!AI"&amp;"270")</f>
        <v>0</v>
      </c>
    </row>
    <row r="271" spans="1:35" customFormat="1" x14ac:dyDescent="0.25">
      <c r="A271" s="6">
        <f ca="1">INDIRECT("Sheet1!A"&amp;"271")</f>
        <v>45926</v>
      </c>
      <c r="B271" s="1">
        <f ca="1">INDIRECT("Sheet1!B"&amp;"271")</f>
        <v>2.2725198505213484E-5</v>
      </c>
      <c r="C271" s="1">
        <f ca="1">INDIRECT("Sheet1!C"&amp;"271")</f>
        <v>0</v>
      </c>
      <c r="D271" s="1">
        <f ca="1">INDIRECT("Sheet1!D"&amp;"271")</f>
        <v>0</v>
      </c>
      <c r="E271" s="1">
        <f ca="1">INDIRECT("Sheet1!E"&amp;"271")</f>
        <v>0</v>
      </c>
      <c r="F271" s="1">
        <f ca="1">INDIRECT("Sheet1!F"&amp;"271")</f>
        <v>0</v>
      </c>
      <c r="G271" s="1">
        <f ca="1">INDIRECT("Sheet1!G"&amp;"271")</f>
        <v>0</v>
      </c>
      <c r="H271" s="1">
        <f ca="1">INDIRECT("Sheet1!H"&amp;"271")</f>
        <v>0</v>
      </c>
      <c r="I271" s="1">
        <f ca="1">INDIRECT("Sheet1!I"&amp;"271")</f>
        <v>0.11613011360168457</v>
      </c>
      <c r="J271" s="1">
        <f ca="1">INDIRECT("Sheet1!J"&amp;"271")</f>
        <v>0</v>
      </c>
      <c r="K271" s="1">
        <f ca="1">INDIRECT("Sheet1!K"&amp;"271")</f>
        <v>0</v>
      </c>
      <c r="L271" s="1">
        <f ca="1">INDIRECT("Sheet1!L"&amp;"271")</f>
        <v>0</v>
      </c>
      <c r="M271" s="1">
        <f ca="1">INDIRECT("Sheet1!M"&amp;"271")</f>
        <v>0</v>
      </c>
      <c r="N271" s="1">
        <f ca="1">INDIRECT("Sheet1!N"&amp;"271")</f>
        <v>0</v>
      </c>
      <c r="O271" s="1">
        <f ca="1">INDIRECT("Sheet1!O"&amp;"271")</f>
        <v>0</v>
      </c>
      <c r="P271" s="1">
        <f ca="1">INDIRECT("Sheet1!P"&amp;"271")</f>
        <v>0</v>
      </c>
      <c r="Q271" s="1">
        <f ca="1">INDIRECT("Sheet1!Q"&amp;"271")</f>
        <v>0</v>
      </c>
      <c r="R271" s="1">
        <f ca="1">INDIRECT("Sheet1!R"&amp;"271")</f>
        <v>0</v>
      </c>
      <c r="S271" s="1">
        <f ca="1">INDIRECT("Sheet1!S"&amp;"271")</f>
        <v>0</v>
      </c>
      <c r="T271" s="1">
        <f ca="1">INDIRECT("Sheet1!T"&amp;"271")</f>
        <v>0</v>
      </c>
      <c r="U271" s="1">
        <f ca="1">INDIRECT("Sheet1!U"&amp;"271")</f>
        <v>0</v>
      </c>
      <c r="V271" s="1">
        <f ca="1">INDIRECT("Sheet1!V"&amp;"271")</f>
        <v>0</v>
      </c>
      <c r="W271" s="1">
        <f ca="1">INDIRECT("Sheet1!W"&amp;"271")</f>
        <v>0</v>
      </c>
      <c r="X271" s="1">
        <f ca="1">INDIRECT("Sheet1!X"&amp;"271")</f>
        <v>0</v>
      </c>
      <c r="Y271" s="1">
        <f ca="1">INDIRECT("Sheet1!Y"&amp;"271")</f>
        <v>0</v>
      </c>
      <c r="Z271" s="1">
        <f ca="1">INDIRECT("Sheet1!Z"&amp;"271")</f>
        <v>0</v>
      </c>
      <c r="AA271" s="1">
        <f ca="1">INDIRECT("Sheet1!AA"&amp;"271")</f>
        <v>0</v>
      </c>
      <c r="AB271" s="1">
        <f ca="1">INDIRECT("Sheet1!AB"&amp;"271")</f>
        <v>0</v>
      </c>
      <c r="AC271" s="1">
        <f ca="1">INDIRECT("Sheet1!AC"&amp;"271")</f>
        <v>0</v>
      </c>
      <c r="AD271" s="1">
        <f ca="1">INDIRECT("Sheet1!AD"&amp;"271")</f>
        <v>0</v>
      </c>
      <c r="AE271" s="1">
        <f ca="1">INDIRECT("Sheet1!AE"&amp;"271")</f>
        <v>0</v>
      </c>
      <c r="AF271" s="1">
        <f ca="1">INDIRECT("Sheet1!AF"&amp;"271")</f>
        <v>0</v>
      </c>
      <c r="AG271" s="1">
        <f ca="1">INDIRECT("Sheet1!AG"&amp;"271")</f>
        <v>0</v>
      </c>
      <c r="AH271" s="1">
        <f ca="1">INDIRECT("Sheet1!AH"&amp;"271")</f>
        <v>0</v>
      </c>
      <c r="AI271" s="1">
        <f ca="1">INDIRECT("Sheet1!AI"&amp;"271")</f>
        <v>0</v>
      </c>
    </row>
    <row r="272" spans="1:35" customFormat="1" x14ac:dyDescent="0.25">
      <c r="A272" s="6">
        <f ca="1">INDIRECT("Sheet1!A"&amp;"272")</f>
        <v>45927</v>
      </c>
      <c r="B272" s="1">
        <f ca="1">INDIRECT("Sheet1!B"&amp;"272")</f>
        <v>1.3172442559152842E-3</v>
      </c>
      <c r="C272" s="1">
        <f ca="1">INDIRECT("Sheet1!C"&amp;"272")</f>
        <v>0</v>
      </c>
      <c r="D272" s="1">
        <f ca="1">INDIRECT("Sheet1!D"&amp;"272")</f>
        <v>0</v>
      </c>
      <c r="E272" s="1">
        <f ca="1">INDIRECT("Sheet1!E"&amp;"272")</f>
        <v>0</v>
      </c>
      <c r="F272" s="1">
        <f ca="1">INDIRECT("Sheet1!F"&amp;"272")</f>
        <v>0</v>
      </c>
      <c r="G272" s="1">
        <f ca="1">INDIRECT("Sheet1!G"&amp;"272")</f>
        <v>0</v>
      </c>
      <c r="H272" s="1">
        <f ca="1">INDIRECT("Sheet1!H"&amp;"272")</f>
        <v>0</v>
      </c>
      <c r="I272" s="1">
        <f ca="1">INDIRECT("Sheet1!I"&amp;"272")</f>
        <v>0.14887505769729614</v>
      </c>
      <c r="J272" s="1">
        <f ca="1">INDIRECT("Sheet1!J"&amp;"272")</f>
        <v>0</v>
      </c>
      <c r="K272" s="1">
        <f ca="1">INDIRECT("Sheet1!K"&amp;"272")</f>
        <v>0</v>
      </c>
      <c r="L272" s="1">
        <f ca="1">INDIRECT("Sheet1!L"&amp;"272")</f>
        <v>0</v>
      </c>
      <c r="M272" s="1">
        <f ca="1">INDIRECT("Sheet1!M"&amp;"272")</f>
        <v>0</v>
      </c>
      <c r="N272" s="1">
        <f ca="1">INDIRECT("Sheet1!N"&amp;"272")</f>
        <v>0</v>
      </c>
      <c r="O272" s="1">
        <f ca="1">INDIRECT("Sheet1!O"&amp;"272")</f>
        <v>0</v>
      </c>
      <c r="P272" s="1">
        <f ca="1">INDIRECT("Sheet1!P"&amp;"272")</f>
        <v>0</v>
      </c>
      <c r="Q272" s="1">
        <f ca="1">INDIRECT("Sheet1!Q"&amp;"272")</f>
        <v>0</v>
      </c>
      <c r="R272" s="1">
        <f ca="1">INDIRECT("Sheet1!R"&amp;"272")</f>
        <v>0</v>
      </c>
      <c r="S272" s="1">
        <f ca="1">INDIRECT("Sheet1!S"&amp;"272")</f>
        <v>0</v>
      </c>
      <c r="T272" s="1">
        <f ca="1">INDIRECT("Sheet1!T"&amp;"272")</f>
        <v>0</v>
      </c>
      <c r="U272" s="1">
        <f ca="1">INDIRECT("Sheet1!U"&amp;"272")</f>
        <v>0</v>
      </c>
      <c r="V272" s="1">
        <f ca="1">INDIRECT("Sheet1!V"&amp;"272")</f>
        <v>0</v>
      </c>
      <c r="W272" s="1">
        <f ca="1">INDIRECT("Sheet1!W"&amp;"272")</f>
        <v>0</v>
      </c>
      <c r="X272" s="1">
        <f ca="1">INDIRECT("Sheet1!X"&amp;"272")</f>
        <v>0</v>
      </c>
      <c r="Y272" s="1">
        <f ca="1">INDIRECT("Sheet1!Y"&amp;"272")</f>
        <v>0</v>
      </c>
      <c r="Z272" s="1">
        <f ca="1">INDIRECT("Sheet1!Z"&amp;"272")</f>
        <v>0</v>
      </c>
      <c r="AA272" s="1">
        <f ca="1">INDIRECT("Sheet1!AA"&amp;"272")</f>
        <v>0</v>
      </c>
      <c r="AB272" s="1">
        <f ca="1">INDIRECT("Sheet1!AB"&amp;"272")</f>
        <v>0</v>
      </c>
      <c r="AC272" s="1">
        <f ca="1">INDIRECT("Sheet1!AC"&amp;"272")</f>
        <v>0</v>
      </c>
      <c r="AD272" s="1">
        <f ca="1">INDIRECT("Sheet1!AD"&amp;"272")</f>
        <v>0</v>
      </c>
      <c r="AE272" s="1">
        <f ca="1">INDIRECT("Sheet1!AE"&amp;"272")</f>
        <v>0</v>
      </c>
      <c r="AF272" s="1">
        <f ca="1">INDIRECT("Sheet1!AF"&amp;"272")</f>
        <v>0</v>
      </c>
      <c r="AG272" s="1">
        <f ca="1">INDIRECT("Sheet1!AG"&amp;"272")</f>
        <v>0</v>
      </c>
      <c r="AH272" s="1">
        <f ca="1">INDIRECT("Sheet1!AH"&amp;"272")</f>
        <v>0</v>
      </c>
      <c r="AI272" s="1">
        <f ca="1">INDIRECT("Sheet1!AI"&amp;"272")</f>
        <v>0</v>
      </c>
    </row>
    <row r="273" spans="1:35" customFormat="1" x14ac:dyDescent="0.25">
      <c r="A273" s="6">
        <f ca="1">INDIRECT("Sheet1!A"&amp;"273")</f>
        <v>45928</v>
      </c>
      <c r="B273" s="1">
        <f ca="1">INDIRECT("Sheet1!B"&amp;"273")</f>
        <v>1.3172442559152842E-3</v>
      </c>
      <c r="C273" s="1">
        <f ca="1">INDIRECT("Sheet1!C"&amp;"273")</f>
        <v>0</v>
      </c>
      <c r="D273" s="1">
        <f ca="1">INDIRECT("Sheet1!D"&amp;"273")</f>
        <v>0</v>
      </c>
      <c r="E273" s="1">
        <f ca="1">INDIRECT("Sheet1!E"&amp;"273")</f>
        <v>0</v>
      </c>
      <c r="F273" s="1">
        <f ca="1">INDIRECT("Sheet1!F"&amp;"273")</f>
        <v>0</v>
      </c>
      <c r="G273" s="1">
        <f ca="1">INDIRECT("Sheet1!G"&amp;"273")</f>
        <v>0</v>
      </c>
      <c r="H273" s="1">
        <f ca="1">INDIRECT("Sheet1!H"&amp;"273")</f>
        <v>0</v>
      </c>
      <c r="I273" s="1">
        <f ca="1">INDIRECT("Sheet1!I"&amp;"273")</f>
        <v>0.14887505769729614</v>
      </c>
      <c r="J273" s="1">
        <f ca="1">INDIRECT("Sheet1!J"&amp;"273")</f>
        <v>0</v>
      </c>
      <c r="K273" s="1">
        <f ca="1">INDIRECT("Sheet1!K"&amp;"273")</f>
        <v>0</v>
      </c>
      <c r="L273" s="1">
        <f ca="1">INDIRECT("Sheet1!L"&amp;"273")</f>
        <v>0</v>
      </c>
      <c r="M273" s="1">
        <f ca="1">INDIRECT("Sheet1!M"&amp;"273")</f>
        <v>0</v>
      </c>
      <c r="N273" s="1">
        <f ca="1">INDIRECT("Sheet1!N"&amp;"273")</f>
        <v>0</v>
      </c>
      <c r="O273" s="1">
        <f ca="1">INDIRECT("Sheet1!O"&amp;"273")</f>
        <v>0</v>
      </c>
      <c r="P273" s="1">
        <f ca="1">INDIRECT("Sheet1!P"&amp;"273")</f>
        <v>0</v>
      </c>
      <c r="Q273" s="1">
        <f ca="1">INDIRECT("Sheet1!Q"&amp;"273")</f>
        <v>0</v>
      </c>
      <c r="R273" s="1">
        <f ca="1">INDIRECT("Sheet1!R"&amp;"273")</f>
        <v>0</v>
      </c>
      <c r="S273" s="1">
        <f ca="1">INDIRECT("Sheet1!S"&amp;"273")</f>
        <v>0</v>
      </c>
      <c r="T273" s="1">
        <f ca="1">INDIRECT("Sheet1!T"&amp;"273")</f>
        <v>0</v>
      </c>
      <c r="U273" s="1">
        <f ca="1">INDIRECT("Sheet1!U"&amp;"273")</f>
        <v>0</v>
      </c>
      <c r="V273" s="1">
        <f ca="1">INDIRECT("Sheet1!V"&amp;"273")</f>
        <v>0</v>
      </c>
      <c r="W273" s="1">
        <f ca="1">INDIRECT("Sheet1!W"&amp;"273")</f>
        <v>0</v>
      </c>
      <c r="X273" s="1">
        <f ca="1">INDIRECT("Sheet1!X"&amp;"273")</f>
        <v>0</v>
      </c>
      <c r="Y273" s="1">
        <f ca="1">INDIRECT("Sheet1!Y"&amp;"273")</f>
        <v>0</v>
      </c>
      <c r="Z273" s="1">
        <f ca="1">INDIRECT("Sheet1!Z"&amp;"273")</f>
        <v>0</v>
      </c>
      <c r="AA273" s="1">
        <f ca="1">INDIRECT("Sheet1!AA"&amp;"273")</f>
        <v>0</v>
      </c>
      <c r="AB273" s="1">
        <f ca="1">INDIRECT("Sheet1!AB"&amp;"273")</f>
        <v>0</v>
      </c>
      <c r="AC273" s="1">
        <f ca="1">INDIRECT("Sheet1!AC"&amp;"273")</f>
        <v>0</v>
      </c>
      <c r="AD273" s="1">
        <f ca="1">INDIRECT("Sheet1!AD"&amp;"273")</f>
        <v>0</v>
      </c>
      <c r="AE273" s="1">
        <f ca="1">INDIRECT("Sheet1!AE"&amp;"273")</f>
        <v>0</v>
      </c>
      <c r="AF273" s="1">
        <f ca="1">INDIRECT("Sheet1!AF"&amp;"273")</f>
        <v>0</v>
      </c>
      <c r="AG273" s="1">
        <f ca="1">INDIRECT("Sheet1!AG"&amp;"273")</f>
        <v>0</v>
      </c>
      <c r="AH273" s="1">
        <f ca="1">INDIRECT("Sheet1!AH"&amp;"273")</f>
        <v>0</v>
      </c>
      <c r="AI273" s="1">
        <f ca="1">INDIRECT("Sheet1!AI"&amp;"273")</f>
        <v>0</v>
      </c>
    </row>
    <row r="274" spans="1:35" customFormat="1" x14ac:dyDescent="0.25">
      <c r="A274" s="6">
        <f ca="1">INDIRECT("Sheet1!A"&amp;"274")</f>
        <v>45929</v>
      </c>
      <c r="B274" s="1">
        <f ca="1">INDIRECT("Sheet1!B"&amp;"274")</f>
        <v>0</v>
      </c>
      <c r="C274" s="1">
        <f ca="1">INDIRECT("Sheet1!C"&amp;"274")</f>
        <v>1.9167072772979736</v>
      </c>
      <c r="D274" s="1">
        <f ca="1">INDIRECT("Sheet1!D"&amp;"274")</f>
        <v>1.0153534412384033</v>
      </c>
      <c r="E274" s="1">
        <f ca="1">INDIRECT("Sheet1!E"&amp;"274")</f>
        <v>1.15004563331604</v>
      </c>
      <c r="F274" s="1">
        <f ca="1">INDIRECT("Sheet1!F"&amp;"274")</f>
        <v>0</v>
      </c>
      <c r="G274" s="1">
        <f ca="1">INDIRECT("Sheet1!G"&amp;"274")</f>
        <v>0</v>
      </c>
      <c r="H274" s="1">
        <f ca="1">INDIRECT("Sheet1!H"&amp;"274")</f>
        <v>0</v>
      </c>
      <c r="I274" s="1">
        <f ca="1">INDIRECT("Sheet1!I"&amp;"274")</f>
        <v>4.0905602276325226E-2</v>
      </c>
      <c r="J274" s="1">
        <f ca="1">INDIRECT("Sheet1!J"&amp;"274")</f>
        <v>0</v>
      </c>
      <c r="K274" s="1">
        <f ca="1">INDIRECT("Sheet1!K"&amp;"274")</f>
        <v>0</v>
      </c>
      <c r="L274" s="1">
        <f ca="1">INDIRECT("Sheet1!L"&amp;"274")</f>
        <v>3.3943622838705778E-5</v>
      </c>
      <c r="M274" s="1">
        <f ca="1">INDIRECT("Sheet1!M"&amp;"274")</f>
        <v>0.32356172800064087</v>
      </c>
      <c r="N274" s="1">
        <f ca="1">INDIRECT("Sheet1!N"&amp;"274")</f>
        <v>0</v>
      </c>
      <c r="O274" s="1">
        <f ca="1">INDIRECT("Sheet1!O"&amp;"274")</f>
        <v>0</v>
      </c>
      <c r="P274" s="1">
        <f ca="1">INDIRECT("Sheet1!P"&amp;"274")</f>
        <v>0</v>
      </c>
      <c r="Q274" s="1">
        <f ca="1">INDIRECT("Sheet1!Q"&amp;"274")</f>
        <v>0</v>
      </c>
      <c r="R274" s="1">
        <f ca="1">INDIRECT("Sheet1!R"&amp;"274")</f>
        <v>2.176164707634598E-5</v>
      </c>
      <c r="S274" s="1">
        <f ca="1">INDIRECT("Sheet1!S"&amp;"274")</f>
        <v>0</v>
      </c>
      <c r="T274" s="1">
        <f ca="1">INDIRECT("Sheet1!T"&amp;"274")</f>
        <v>0.40557217597961426</v>
      </c>
      <c r="U274" s="1">
        <f ca="1">INDIRECT("Sheet1!U"&amp;"274")</f>
        <v>0</v>
      </c>
      <c r="V274" s="1">
        <f ca="1">INDIRECT("Sheet1!V"&amp;"274")</f>
        <v>2.5595061480998993E-2</v>
      </c>
      <c r="W274" s="1">
        <f ca="1">INDIRECT("Sheet1!W"&amp;"274")</f>
        <v>0</v>
      </c>
      <c r="X274" s="1">
        <f ca="1">INDIRECT("Sheet1!X"&amp;"274")</f>
        <v>1.4273449778556824E-2</v>
      </c>
      <c r="Y274" s="1">
        <f ca="1">INDIRECT("Sheet1!Y"&amp;"274")</f>
        <v>0.4517589807510376</v>
      </c>
      <c r="Z274" s="1">
        <f ca="1">INDIRECT("Sheet1!Z"&amp;"274")</f>
        <v>0</v>
      </c>
      <c r="AA274" s="1">
        <f ca="1">INDIRECT("Sheet1!AA"&amp;"274")</f>
        <v>0</v>
      </c>
      <c r="AB274" s="1">
        <f ca="1">INDIRECT("Sheet1!AB"&amp;"274")</f>
        <v>0</v>
      </c>
      <c r="AC274" s="1">
        <f ca="1">INDIRECT("Sheet1!AC"&amp;"274")</f>
        <v>0</v>
      </c>
      <c r="AD274" s="1">
        <f ca="1">INDIRECT("Sheet1!AD"&amp;"274")</f>
        <v>0</v>
      </c>
      <c r="AE274" s="1">
        <f ca="1">INDIRECT("Sheet1!AE"&amp;"274")</f>
        <v>6.4670657593524083E-6</v>
      </c>
      <c r="AF274" s="1">
        <f ca="1">INDIRECT("Sheet1!AF"&amp;"274")</f>
        <v>0</v>
      </c>
      <c r="AG274" s="1">
        <f ca="1">INDIRECT("Sheet1!AG"&amp;"274")</f>
        <v>0.34866780042648315</v>
      </c>
      <c r="AH274" s="1">
        <f ca="1">INDIRECT("Sheet1!AH"&amp;"274")</f>
        <v>0</v>
      </c>
      <c r="AI274" s="1">
        <f ca="1">INDIRECT("Sheet1!AI"&amp;"274")</f>
        <v>0</v>
      </c>
    </row>
    <row r="275" spans="1:35" customFormat="1" x14ac:dyDescent="0.25">
      <c r="A275" s="6">
        <f ca="1">INDIRECT("Sheet1!A"&amp;"275")</f>
        <v>45930</v>
      </c>
      <c r="B275" s="1">
        <f ca="1">INDIRECT("Sheet1!B"&amp;"275")</f>
        <v>0</v>
      </c>
      <c r="C275" s="1">
        <f ca="1">INDIRECT("Sheet1!C"&amp;"275")</f>
        <v>0</v>
      </c>
      <c r="D275" s="1">
        <f ca="1">INDIRECT("Sheet1!D"&amp;"275")</f>
        <v>0</v>
      </c>
      <c r="E275" s="1">
        <f ca="1">INDIRECT("Sheet1!E"&amp;"275")</f>
        <v>0</v>
      </c>
      <c r="F275" s="1">
        <f ca="1">INDIRECT("Sheet1!F"&amp;"275")</f>
        <v>0</v>
      </c>
      <c r="G275" s="1">
        <f ca="1">INDIRECT("Sheet1!G"&amp;"275")</f>
        <v>0</v>
      </c>
      <c r="H275" s="1">
        <f ca="1">INDIRECT("Sheet1!H"&amp;"275")</f>
        <v>0</v>
      </c>
      <c r="I275" s="1">
        <f ca="1">INDIRECT("Sheet1!I"&amp;"275")</f>
        <v>6.2021203339099884E-2</v>
      </c>
      <c r="J275" s="1">
        <f ca="1">INDIRECT("Sheet1!J"&amp;"275")</f>
        <v>0</v>
      </c>
      <c r="K275" s="1">
        <f ca="1">INDIRECT("Sheet1!K"&amp;"275")</f>
        <v>0</v>
      </c>
      <c r="L275" s="1">
        <f ca="1">INDIRECT("Sheet1!L"&amp;"275")</f>
        <v>0</v>
      </c>
      <c r="M275" s="1">
        <f ca="1">INDIRECT("Sheet1!M"&amp;"275")</f>
        <v>0.3280913233757019</v>
      </c>
      <c r="N275" s="1">
        <f ca="1">INDIRECT("Sheet1!N"&amp;"275")</f>
        <v>0</v>
      </c>
      <c r="O275" s="1">
        <f ca="1">INDIRECT("Sheet1!O"&amp;"275")</f>
        <v>0</v>
      </c>
      <c r="P275" s="1">
        <f ca="1">INDIRECT("Sheet1!P"&amp;"275")</f>
        <v>0</v>
      </c>
      <c r="Q275" s="1">
        <f ca="1">INDIRECT("Sheet1!Q"&amp;"275")</f>
        <v>0</v>
      </c>
      <c r="R275" s="1">
        <f ca="1">INDIRECT("Sheet1!R"&amp;"275")</f>
        <v>0</v>
      </c>
      <c r="S275" s="1">
        <f ca="1">INDIRECT("Sheet1!S"&amp;"275")</f>
        <v>0</v>
      </c>
      <c r="T275" s="1">
        <f ca="1">INDIRECT("Sheet1!T"&amp;"275")</f>
        <v>0</v>
      </c>
      <c r="U275" s="1">
        <f ca="1">INDIRECT("Sheet1!U"&amp;"275")</f>
        <v>0</v>
      </c>
      <c r="V275" s="1">
        <f ca="1">INDIRECT("Sheet1!V"&amp;"275")</f>
        <v>0</v>
      </c>
      <c r="W275" s="1">
        <f ca="1">INDIRECT("Sheet1!W"&amp;"275")</f>
        <v>0</v>
      </c>
      <c r="X275" s="1">
        <f ca="1">INDIRECT("Sheet1!X"&amp;"275")</f>
        <v>0</v>
      </c>
      <c r="Y275" s="1">
        <f ca="1">INDIRECT("Sheet1!Y"&amp;"275")</f>
        <v>0</v>
      </c>
      <c r="Z275" s="1">
        <f ca="1">INDIRECT("Sheet1!Z"&amp;"275")</f>
        <v>0</v>
      </c>
      <c r="AA275" s="1">
        <f ca="1">INDIRECT("Sheet1!AA"&amp;"275")</f>
        <v>0.43408292531967163</v>
      </c>
      <c r="AB275" s="1">
        <f ca="1">INDIRECT("Sheet1!AB"&amp;"275")</f>
        <v>0</v>
      </c>
      <c r="AC275" s="1">
        <f ca="1">INDIRECT("Sheet1!AC"&amp;"275")</f>
        <v>0</v>
      </c>
      <c r="AD275" s="1">
        <f ca="1">INDIRECT("Sheet1!AD"&amp;"275")</f>
        <v>0</v>
      </c>
      <c r="AE275" s="1">
        <f ca="1">INDIRECT("Sheet1!AE"&amp;"275")</f>
        <v>0</v>
      </c>
      <c r="AF275" s="1">
        <f ca="1">INDIRECT("Sheet1!AF"&amp;"275")</f>
        <v>0</v>
      </c>
      <c r="AG275" s="1">
        <f ca="1">INDIRECT("Sheet1!AG"&amp;"275")</f>
        <v>0</v>
      </c>
      <c r="AH275" s="1">
        <f ca="1">INDIRECT("Sheet1!AH"&amp;"275")</f>
        <v>0</v>
      </c>
      <c r="AI275" s="1">
        <f ca="1">INDIRECT("Sheet1!AI"&amp;"275")</f>
        <v>0</v>
      </c>
    </row>
    <row r="276" spans="1:35" customFormat="1" x14ac:dyDescent="0.25">
      <c r="A276" s="6">
        <f ca="1">INDIRECT("Sheet1!A"&amp;"276")</f>
        <v>45931</v>
      </c>
      <c r="B276" s="1">
        <f ca="1">INDIRECT("Sheet1!B"&amp;"276")</f>
        <v>3.4790812060236931E-4</v>
      </c>
      <c r="C276" s="1">
        <f ca="1">INDIRECT("Sheet1!C"&amp;"276")</f>
        <v>0.11822547018527985</v>
      </c>
      <c r="D276" s="1">
        <f ca="1">INDIRECT("Sheet1!D"&amp;"276")</f>
        <v>0</v>
      </c>
      <c r="E276" s="1">
        <f ca="1">INDIRECT("Sheet1!E"&amp;"276")</f>
        <v>0.41277873516082764</v>
      </c>
      <c r="F276" s="1">
        <f ca="1">INDIRECT("Sheet1!F"&amp;"276")</f>
        <v>0</v>
      </c>
      <c r="G276" s="1">
        <f ca="1">INDIRECT("Sheet1!G"&amp;"276")</f>
        <v>0</v>
      </c>
      <c r="H276" s="1">
        <f ca="1">INDIRECT("Sheet1!H"&amp;"276")</f>
        <v>0</v>
      </c>
      <c r="I276" s="1">
        <f ca="1">INDIRECT("Sheet1!I"&amp;"276")</f>
        <v>0</v>
      </c>
      <c r="J276" s="1">
        <f ca="1">INDIRECT("Sheet1!J"&amp;"276")</f>
        <v>0</v>
      </c>
      <c r="K276" s="1">
        <f ca="1">INDIRECT("Sheet1!K"&amp;"276")</f>
        <v>0</v>
      </c>
      <c r="L276" s="1">
        <f ca="1">INDIRECT("Sheet1!L"&amp;"276")</f>
        <v>0</v>
      </c>
      <c r="M276" s="1">
        <f ca="1">INDIRECT("Sheet1!M"&amp;"276")</f>
        <v>0</v>
      </c>
      <c r="N276" s="1">
        <f ca="1">INDIRECT("Sheet1!N"&amp;"276")</f>
        <v>0</v>
      </c>
      <c r="O276" s="1">
        <f ca="1">INDIRECT("Sheet1!O"&amp;"276")</f>
        <v>0</v>
      </c>
      <c r="P276" s="1">
        <f ca="1">INDIRECT("Sheet1!P"&amp;"276")</f>
        <v>0</v>
      </c>
      <c r="Q276" s="1">
        <f ca="1">INDIRECT("Sheet1!Q"&amp;"276")</f>
        <v>0</v>
      </c>
      <c r="R276" s="1">
        <f ca="1">INDIRECT("Sheet1!R"&amp;"276")</f>
        <v>0</v>
      </c>
      <c r="S276" s="1">
        <f ca="1">INDIRECT("Sheet1!S"&amp;"276")</f>
        <v>0</v>
      </c>
      <c r="T276" s="1">
        <f ca="1">INDIRECT("Sheet1!T"&amp;"276")</f>
        <v>0</v>
      </c>
      <c r="U276" s="1">
        <f ca="1">INDIRECT("Sheet1!U"&amp;"276")</f>
        <v>0</v>
      </c>
      <c r="V276" s="1">
        <f ca="1">INDIRECT("Sheet1!V"&amp;"276")</f>
        <v>7.2050869464874268E-2</v>
      </c>
      <c r="W276" s="1">
        <f ca="1">INDIRECT("Sheet1!W"&amp;"276")</f>
        <v>0</v>
      </c>
      <c r="X276" s="1">
        <f ca="1">INDIRECT("Sheet1!X"&amp;"276")</f>
        <v>0.12144196033477783</v>
      </c>
      <c r="Y276" s="1">
        <f ca="1">INDIRECT("Sheet1!Y"&amp;"276")</f>
        <v>0.11671926081180573</v>
      </c>
      <c r="Z276" s="1">
        <f ca="1">INDIRECT("Sheet1!Z"&amp;"276")</f>
        <v>0</v>
      </c>
      <c r="AA276" s="1">
        <f ca="1">INDIRECT("Sheet1!AA"&amp;"276")</f>
        <v>0</v>
      </c>
      <c r="AB276" s="1">
        <f ca="1">INDIRECT("Sheet1!AB"&amp;"276")</f>
        <v>0</v>
      </c>
      <c r="AC276" s="1">
        <f ca="1">INDIRECT("Sheet1!AC"&amp;"276")</f>
        <v>0</v>
      </c>
      <c r="AD276" s="1">
        <f ca="1">INDIRECT("Sheet1!AD"&amp;"276")</f>
        <v>0</v>
      </c>
      <c r="AE276" s="1">
        <f ca="1">INDIRECT("Sheet1!AE"&amp;"276")</f>
        <v>8.5308056441135705E-6</v>
      </c>
      <c r="AF276" s="1">
        <f ca="1">INDIRECT("Sheet1!AF"&amp;"276")</f>
        <v>0</v>
      </c>
      <c r="AG276" s="1">
        <f ca="1">INDIRECT("Sheet1!AG"&amp;"276")</f>
        <v>0.11477868258953094</v>
      </c>
      <c r="AH276" s="1">
        <f ca="1">INDIRECT("Sheet1!AH"&amp;"276")</f>
        <v>0</v>
      </c>
      <c r="AI276" s="1">
        <f ca="1">INDIRECT("Sheet1!AI"&amp;"276")</f>
        <v>0</v>
      </c>
    </row>
    <row r="277" spans="1:35" customFormat="1" x14ac:dyDescent="0.25">
      <c r="A277" s="6">
        <f ca="1">INDIRECT("Sheet1!A"&amp;"277")</f>
        <v>45932</v>
      </c>
      <c r="B277" s="1">
        <f ca="1">INDIRECT("Sheet1!B"&amp;"277")</f>
        <v>0</v>
      </c>
      <c r="C277" s="1">
        <f ca="1">INDIRECT("Sheet1!C"&amp;"277")</f>
        <v>0</v>
      </c>
      <c r="D277" s="1">
        <f ca="1">INDIRECT("Sheet1!D"&amp;"277")</f>
        <v>0</v>
      </c>
      <c r="E277" s="1">
        <f ca="1">INDIRECT("Sheet1!E"&amp;"277")</f>
        <v>0</v>
      </c>
      <c r="F277" s="1">
        <f ca="1">INDIRECT("Sheet1!F"&amp;"277")</f>
        <v>4.0625501424074173E-4</v>
      </c>
      <c r="G277" s="1">
        <f ca="1">INDIRECT("Sheet1!G"&amp;"277")</f>
        <v>4.4968939619138837E-4</v>
      </c>
      <c r="H277" s="1">
        <f ca="1">INDIRECT("Sheet1!H"&amp;"277")</f>
        <v>5.1314500160515308E-4</v>
      </c>
      <c r="I277" s="1">
        <f ca="1">INDIRECT("Sheet1!I"&amp;"277")</f>
        <v>0.1145283579826355</v>
      </c>
      <c r="J277" s="1">
        <f ca="1">INDIRECT("Sheet1!J"&amp;"277")</f>
        <v>0</v>
      </c>
      <c r="K277" s="1">
        <f ca="1">INDIRECT("Sheet1!K"&amp;"277")</f>
        <v>0</v>
      </c>
      <c r="L277" s="1">
        <f ca="1">INDIRECT("Sheet1!L"&amp;"277")</f>
        <v>1.19793601334095E-3</v>
      </c>
      <c r="M277" s="1">
        <f ca="1">INDIRECT("Sheet1!M"&amp;"277")</f>
        <v>0</v>
      </c>
      <c r="N277" s="1">
        <f ca="1">INDIRECT("Sheet1!N"&amp;"277")</f>
        <v>0</v>
      </c>
      <c r="O277" s="1">
        <f ca="1">INDIRECT("Sheet1!O"&amp;"277")</f>
        <v>6.4733877778053284E-2</v>
      </c>
      <c r="P277" s="1">
        <f ca="1">INDIRECT("Sheet1!P"&amp;"277")</f>
        <v>5.4133462253957987E-4</v>
      </c>
      <c r="Q277" s="1">
        <f ca="1">INDIRECT("Sheet1!Q"&amp;"277")</f>
        <v>4.0709110908210278E-4</v>
      </c>
      <c r="R277" s="1">
        <f ca="1">INDIRECT("Sheet1!R"&amp;"277")</f>
        <v>4.3472158722579479E-4</v>
      </c>
      <c r="S277" s="1">
        <f ca="1">INDIRECT("Sheet1!S"&amp;"277")</f>
        <v>4.0587130934000015E-4</v>
      </c>
      <c r="T277" s="1">
        <f ca="1">INDIRECT("Sheet1!T"&amp;"277")</f>
        <v>4.0647864807397127E-4</v>
      </c>
      <c r="U277" s="1">
        <f ca="1">INDIRECT("Sheet1!U"&amp;"277")</f>
        <v>0</v>
      </c>
      <c r="V277" s="1">
        <f ca="1">INDIRECT("Sheet1!V"&amp;"277")</f>
        <v>4.2687676614150405E-4</v>
      </c>
      <c r="W277" s="1">
        <f ca="1">INDIRECT("Sheet1!W"&amp;"277")</f>
        <v>0</v>
      </c>
      <c r="X277" s="1">
        <f ca="1">INDIRECT("Sheet1!X"&amp;"277")</f>
        <v>0</v>
      </c>
      <c r="Y277" s="1">
        <f ca="1">INDIRECT("Sheet1!Y"&amp;"277")</f>
        <v>0</v>
      </c>
      <c r="Z277" s="1">
        <f ca="1">INDIRECT("Sheet1!Z"&amp;"277")</f>
        <v>0</v>
      </c>
      <c r="AA277" s="1">
        <f ca="1">INDIRECT("Sheet1!AA"&amp;"277")</f>
        <v>0</v>
      </c>
      <c r="AB277" s="1">
        <f ca="1">INDIRECT("Sheet1!AB"&amp;"277")</f>
        <v>0</v>
      </c>
      <c r="AC277" s="1">
        <f ca="1">INDIRECT("Sheet1!AC"&amp;"277")</f>
        <v>0</v>
      </c>
      <c r="AD277" s="1">
        <f ca="1">INDIRECT("Sheet1!AD"&amp;"277")</f>
        <v>0</v>
      </c>
      <c r="AE277" s="1">
        <f ca="1">INDIRECT("Sheet1!AE"&amp;"277")</f>
        <v>0</v>
      </c>
      <c r="AF277" s="1">
        <f ca="1">INDIRECT("Sheet1!AF"&amp;"277")</f>
        <v>0</v>
      </c>
      <c r="AG277" s="1">
        <f ca="1">INDIRECT("Sheet1!AG"&amp;"277")</f>
        <v>0</v>
      </c>
      <c r="AH277" s="1">
        <f ca="1">INDIRECT("Sheet1!AH"&amp;"277")</f>
        <v>0</v>
      </c>
      <c r="AI277" s="1">
        <f ca="1">INDIRECT("Sheet1!AI"&amp;"277")</f>
        <v>0</v>
      </c>
    </row>
    <row r="278" spans="1:35" customFormat="1" x14ac:dyDescent="0.25">
      <c r="A278" s="6">
        <f ca="1">INDIRECT("Sheet1!A"&amp;"278")</f>
        <v>45933</v>
      </c>
      <c r="B278" s="1">
        <f ca="1">INDIRECT("Sheet1!B"&amp;"278")</f>
        <v>0</v>
      </c>
      <c r="C278" s="1">
        <f ca="1">INDIRECT("Sheet1!C"&amp;"278")</f>
        <v>0</v>
      </c>
      <c r="D278" s="1">
        <f ca="1">INDIRECT("Sheet1!D"&amp;"278")</f>
        <v>0</v>
      </c>
      <c r="E278" s="1">
        <f ca="1">INDIRECT("Sheet1!E"&amp;"278")</f>
        <v>0</v>
      </c>
      <c r="F278" s="1">
        <f ca="1">INDIRECT("Sheet1!F"&amp;"278")</f>
        <v>0</v>
      </c>
      <c r="G278" s="1">
        <f ca="1">INDIRECT("Sheet1!G"&amp;"278")</f>
        <v>0</v>
      </c>
      <c r="H278" s="1">
        <f ca="1">INDIRECT("Sheet1!H"&amp;"278")</f>
        <v>0</v>
      </c>
      <c r="I278" s="1">
        <f ca="1">INDIRECT("Sheet1!I"&amp;"278")</f>
        <v>0</v>
      </c>
      <c r="J278" s="1">
        <f ca="1">INDIRECT("Sheet1!J"&amp;"278")</f>
        <v>0</v>
      </c>
      <c r="K278" s="1">
        <f ca="1">INDIRECT("Sheet1!K"&amp;"278")</f>
        <v>0</v>
      </c>
      <c r="L278" s="1">
        <f ca="1">INDIRECT("Sheet1!L"&amp;"278")</f>
        <v>0</v>
      </c>
      <c r="M278" s="1">
        <f ca="1">INDIRECT("Sheet1!M"&amp;"278")</f>
        <v>4.0706229628995061E-4</v>
      </c>
      <c r="N278" s="1">
        <f ca="1">INDIRECT("Sheet1!N"&amp;"278")</f>
        <v>0</v>
      </c>
      <c r="O278" s="1">
        <f ca="1">INDIRECT("Sheet1!O"&amp;"278")</f>
        <v>4.0696834912523627E-4</v>
      </c>
      <c r="P278" s="1">
        <f ca="1">INDIRECT("Sheet1!P"&amp;"278")</f>
        <v>0</v>
      </c>
      <c r="Q278" s="1">
        <f ca="1">INDIRECT("Sheet1!Q"&amp;"278")</f>
        <v>0</v>
      </c>
      <c r="R278" s="1">
        <f ca="1">INDIRECT("Sheet1!R"&amp;"278")</f>
        <v>0</v>
      </c>
      <c r="S278" s="1">
        <f ca="1">INDIRECT("Sheet1!S"&amp;"278")</f>
        <v>0</v>
      </c>
      <c r="T278" s="1">
        <f ca="1">INDIRECT("Sheet1!T"&amp;"278")</f>
        <v>0</v>
      </c>
      <c r="U278" s="1">
        <f ca="1">INDIRECT("Sheet1!U"&amp;"278")</f>
        <v>0</v>
      </c>
      <c r="V278" s="1">
        <f ca="1">INDIRECT("Sheet1!V"&amp;"278")</f>
        <v>0</v>
      </c>
      <c r="W278" s="1">
        <f ca="1">INDIRECT("Sheet1!W"&amp;"278")</f>
        <v>0</v>
      </c>
      <c r="X278" s="1">
        <f ca="1">INDIRECT("Sheet1!X"&amp;"278")</f>
        <v>0</v>
      </c>
      <c r="Y278" s="1">
        <f ca="1">INDIRECT("Sheet1!Y"&amp;"278")</f>
        <v>0</v>
      </c>
      <c r="Z278" s="1">
        <f ca="1">INDIRECT("Sheet1!Z"&amp;"278")</f>
        <v>0</v>
      </c>
      <c r="AA278" s="1">
        <f ca="1">INDIRECT("Sheet1!AA"&amp;"278")</f>
        <v>0</v>
      </c>
      <c r="AB278" s="1">
        <f ca="1">INDIRECT("Sheet1!AB"&amp;"278")</f>
        <v>0</v>
      </c>
      <c r="AC278" s="1">
        <f ca="1">INDIRECT("Sheet1!AC"&amp;"278")</f>
        <v>0</v>
      </c>
      <c r="AD278" s="1">
        <f ca="1">INDIRECT("Sheet1!AD"&amp;"278")</f>
        <v>0</v>
      </c>
      <c r="AE278" s="1">
        <f ca="1">INDIRECT("Sheet1!AE"&amp;"278")</f>
        <v>0</v>
      </c>
      <c r="AF278" s="1">
        <f ca="1">INDIRECT("Sheet1!AF"&amp;"278")</f>
        <v>0</v>
      </c>
      <c r="AG278" s="1">
        <f ca="1">INDIRECT("Sheet1!AG"&amp;"278")</f>
        <v>0</v>
      </c>
      <c r="AH278" s="1">
        <f ca="1">INDIRECT("Sheet1!AH"&amp;"278")</f>
        <v>0</v>
      </c>
      <c r="AI278" s="1">
        <f ca="1">INDIRECT("Sheet1!AI"&amp;"278")</f>
        <v>0</v>
      </c>
    </row>
    <row r="279" spans="1:35" customFormat="1" x14ac:dyDescent="0.25">
      <c r="A279" s="6">
        <f ca="1">INDIRECT("Sheet1!A"&amp;"279")</f>
        <v>45934</v>
      </c>
      <c r="B279" s="1">
        <f ca="1">INDIRECT("Sheet1!B"&amp;"279")</f>
        <v>1.145415473729372E-3</v>
      </c>
      <c r="C279" s="1">
        <f ca="1">INDIRECT("Sheet1!C"&amp;"279")</f>
        <v>0</v>
      </c>
      <c r="D279" s="1">
        <f ca="1">INDIRECT("Sheet1!D"&amp;"279")</f>
        <v>0</v>
      </c>
      <c r="E279" s="1">
        <f ca="1">INDIRECT("Sheet1!E"&amp;"279")</f>
        <v>0</v>
      </c>
      <c r="F279" s="1">
        <f ca="1">INDIRECT("Sheet1!F"&amp;"279")</f>
        <v>0</v>
      </c>
      <c r="G279" s="1">
        <f ca="1">INDIRECT("Sheet1!G"&amp;"279")</f>
        <v>0</v>
      </c>
      <c r="H279" s="1">
        <f ca="1">INDIRECT("Sheet1!H"&amp;"279")</f>
        <v>0</v>
      </c>
      <c r="I279" s="1">
        <f ca="1">INDIRECT("Sheet1!I"&amp;"279")</f>
        <v>0</v>
      </c>
      <c r="J279" s="1">
        <f ca="1">INDIRECT("Sheet1!J"&amp;"279")</f>
        <v>0</v>
      </c>
      <c r="K279" s="1">
        <f ca="1">INDIRECT("Sheet1!K"&amp;"279")</f>
        <v>0</v>
      </c>
      <c r="L279" s="1">
        <f ca="1">INDIRECT("Sheet1!L"&amp;"279")</f>
        <v>0</v>
      </c>
      <c r="M279" s="1">
        <f ca="1">INDIRECT("Sheet1!M"&amp;"279")</f>
        <v>0</v>
      </c>
      <c r="N279" s="1">
        <f ca="1">INDIRECT("Sheet1!N"&amp;"279")</f>
        <v>0</v>
      </c>
      <c r="O279" s="1">
        <f ca="1">INDIRECT("Sheet1!O"&amp;"279")</f>
        <v>0</v>
      </c>
      <c r="P279" s="1">
        <f ca="1">INDIRECT("Sheet1!P"&amp;"279")</f>
        <v>0</v>
      </c>
      <c r="Q279" s="1">
        <f ca="1">INDIRECT("Sheet1!Q"&amp;"279")</f>
        <v>0</v>
      </c>
      <c r="R279" s="1">
        <f ca="1">INDIRECT("Sheet1!R"&amp;"279")</f>
        <v>0</v>
      </c>
      <c r="S279" s="1">
        <f ca="1">INDIRECT("Sheet1!S"&amp;"279")</f>
        <v>0</v>
      </c>
      <c r="T279" s="1">
        <f ca="1">INDIRECT("Sheet1!T"&amp;"279")</f>
        <v>0</v>
      </c>
      <c r="U279" s="1">
        <f ca="1">INDIRECT("Sheet1!U"&amp;"279")</f>
        <v>0</v>
      </c>
      <c r="V279" s="1">
        <f ca="1">INDIRECT("Sheet1!V"&amp;"279")</f>
        <v>0</v>
      </c>
      <c r="W279" s="1">
        <f ca="1">INDIRECT("Sheet1!W"&amp;"279")</f>
        <v>0</v>
      </c>
      <c r="X279" s="1">
        <f ca="1">INDIRECT("Sheet1!X"&amp;"279")</f>
        <v>0</v>
      </c>
      <c r="Y279" s="1">
        <f ca="1">INDIRECT("Sheet1!Y"&amp;"279")</f>
        <v>0</v>
      </c>
      <c r="Z279" s="1">
        <f ca="1">INDIRECT("Sheet1!Z"&amp;"279")</f>
        <v>0</v>
      </c>
      <c r="AA279" s="1">
        <f ca="1">INDIRECT("Sheet1!AA"&amp;"279")</f>
        <v>0</v>
      </c>
      <c r="AB279" s="1">
        <f ca="1">INDIRECT("Sheet1!AB"&amp;"279")</f>
        <v>0</v>
      </c>
      <c r="AC279" s="1">
        <f ca="1">INDIRECT("Sheet1!AC"&amp;"279")</f>
        <v>0</v>
      </c>
      <c r="AD279" s="1">
        <f ca="1">INDIRECT("Sheet1!AD"&amp;"279")</f>
        <v>0</v>
      </c>
      <c r="AE279" s="1">
        <f ca="1">INDIRECT("Sheet1!AE"&amp;"279")</f>
        <v>0</v>
      </c>
      <c r="AF279" s="1">
        <f ca="1">INDIRECT("Sheet1!AF"&amp;"279")</f>
        <v>0</v>
      </c>
      <c r="AG279" s="1">
        <f ca="1">INDIRECT("Sheet1!AG"&amp;"279")</f>
        <v>0</v>
      </c>
      <c r="AH279" s="1">
        <f ca="1">INDIRECT("Sheet1!AH"&amp;"279")</f>
        <v>0</v>
      </c>
      <c r="AI279" s="1">
        <f ca="1">INDIRECT("Sheet1!AI"&amp;"279")</f>
        <v>0</v>
      </c>
    </row>
    <row r="280" spans="1:35" customFormat="1" x14ac:dyDescent="0.25">
      <c r="A280" s="6">
        <f ca="1">INDIRECT("Sheet1!A"&amp;"280")</f>
        <v>45935</v>
      </c>
      <c r="B280" s="1">
        <f ca="1">INDIRECT("Sheet1!B"&amp;"280")</f>
        <v>0</v>
      </c>
      <c r="C280" s="1">
        <f ca="1">INDIRECT("Sheet1!C"&amp;"280")</f>
        <v>0</v>
      </c>
      <c r="D280" s="1">
        <f ca="1">INDIRECT("Sheet1!D"&amp;"280")</f>
        <v>0</v>
      </c>
      <c r="E280" s="1">
        <f ca="1">INDIRECT("Sheet1!E"&amp;"280")</f>
        <v>0</v>
      </c>
      <c r="F280" s="1">
        <f ca="1">INDIRECT("Sheet1!F"&amp;"280")</f>
        <v>0</v>
      </c>
      <c r="G280" s="1">
        <f ca="1">INDIRECT("Sheet1!G"&amp;"280")</f>
        <v>0</v>
      </c>
      <c r="H280" s="1">
        <f ca="1">INDIRECT("Sheet1!H"&amp;"280")</f>
        <v>0</v>
      </c>
      <c r="I280" s="1">
        <f ca="1">INDIRECT("Sheet1!I"&amp;"280")</f>
        <v>0</v>
      </c>
      <c r="J280" s="1">
        <f ca="1">INDIRECT("Sheet1!J"&amp;"280")</f>
        <v>0</v>
      </c>
      <c r="K280" s="1">
        <f ca="1">INDIRECT("Sheet1!K"&amp;"280")</f>
        <v>0</v>
      </c>
      <c r="L280" s="1">
        <f ca="1">INDIRECT("Sheet1!L"&amp;"280")</f>
        <v>0</v>
      </c>
      <c r="M280" s="1">
        <f ca="1">INDIRECT("Sheet1!M"&amp;"280")</f>
        <v>0</v>
      </c>
      <c r="N280" s="1">
        <f ca="1">INDIRECT("Sheet1!N"&amp;"280")</f>
        <v>0</v>
      </c>
      <c r="O280" s="1">
        <f ca="1">INDIRECT("Sheet1!O"&amp;"280")</f>
        <v>0</v>
      </c>
      <c r="P280" s="1">
        <f ca="1">INDIRECT("Sheet1!P"&amp;"280")</f>
        <v>0</v>
      </c>
      <c r="Q280" s="1">
        <f ca="1">INDIRECT("Sheet1!Q"&amp;"280")</f>
        <v>0</v>
      </c>
      <c r="R280" s="1">
        <f ca="1">INDIRECT("Sheet1!R"&amp;"280")</f>
        <v>0</v>
      </c>
      <c r="S280" s="1">
        <f ca="1">INDIRECT("Sheet1!S"&amp;"280")</f>
        <v>0</v>
      </c>
      <c r="T280" s="1">
        <f ca="1">INDIRECT("Sheet1!T"&amp;"280")</f>
        <v>0</v>
      </c>
      <c r="U280" s="1">
        <f ca="1">INDIRECT("Sheet1!U"&amp;"280")</f>
        <v>0</v>
      </c>
      <c r="V280" s="1">
        <f ca="1">INDIRECT("Sheet1!V"&amp;"280")</f>
        <v>0</v>
      </c>
      <c r="W280" s="1">
        <f ca="1">INDIRECT("Sheet1!W"&amp;"280")</f>
        <v>0</v>
      </c>
      <c r="X280" s="1">
        <f ca="1">INDIRECT("Sheet1!X"&amp;"280")</f>
        <v>0</v>
      </c>
      <c r="Y280" s="1">
        <f ca="1">INDIRECT("Sheet1!Y"&amp;"280")</f>
        <v>0</v>
      </c>
      <c r="Z280" s="1">
        <f ca="1">INDIRECT("Sheet1!Z"&amp;"280")</f>
        <v>0</v>
      </c>
      <c r="AA280" s="1">
        <f ca="1">INDIRECT("Sheet1!AA"&amp;"280")</f>
        <v>0</v>
      </c>
      <c r="AB280" s="1">
        <f ca="1">INDIRECT("Sheet1!AB"&amp;"280")</f>
        <v>0</v>
      </c>
      <c r="AC280" s="1">
        <f ca="1">INDIRECT("Sheet1!AC"&amp;"280")</f>
        <v>0</v>
      </c>
      <c r="AD280" s="1">
        <f ca="1">INDIRECT("Sheet1!AD"&amp;"280")</f>
        <v>0</v>
      </c>
      <c r="AE280" s="1">
        <f ca="1">INDIRECT("Sheet1!AE"&amp;"280")</f>
        <v>0</v>
      </c>
      <c r="AF280" s="1">
        <f ca="1">INDIRECT("Sheet1!AF"&amp;"280")</f>
        <v>0</v>
      </c>
      <c r="AG280" s="1">
        <f ca="1">INDIRECT("Sheet1!AG"&amp;"280")</f>
        <v>0</v>
      </c>
      <c r="AH280" s="1">
        <f ca="1">INDIRECT("Sheet1!AH"&amp;"280")</f>
        <v>0</v>
      </c>
      <c r="AI280" s="1">
        <f ca="1">INDIRECT("Sheet1!AI"&amp;"280")</f>
        <v>0</v>
      </c>
    </row>
    <row r="281" spans="1:35" customFormat="1" x14ac:dyDescent="0.25">
      <c r="A281" s="6">
        <f ca="1">INDIRECT("Sheet1!A"&amp;"281")</f>
        <v>45936</v>
      </c>
      <c r="B281" s="1">
        <f ca="1">INDIRECT("Sheet1!B"&amp;"281")</f>
        <v>0</v>
      </c>
      <c r="C281" s="1">
        <f ca="1">INDIRECT("Sheet1!C"&amp;"281")</f>
        <v>0</v>
      </c>
      <c r="D281" s="1">
        <f ca="1">INDIRECT("Sheet1!D"&amp;"281")</f>
        <v>0</v>
      </c>
      <c r="E281" s="1">
        <f ca="1">INDIRECT("Sheet1!E"&amp;"281")</f>
        <v>0</v>
      </c>
      <c r="F281" s="1">
        <f ca="1">INDIRECT("Sheet1!F"&amp;"281")</f>
        <v>0</v>
      </c>
      <c r="G281" s="1">
        <f ca="1">INDIRECT("Sheet1!G"&amp;"281")</f>
        <v>0</v>
      </c>
      <c r="H281" s="1">
        <f ca="1">INDIRECT("Sheet1!H"&amp;"281")</f>
        <v>0</v>
      </c>
      <c r="I281" s="1">
        <f ca="1">INDIRECT("Sheet1!I"&amp;"281")</f>
        <v>0</v>
      </c>
      <c r="J281" s="1">
        <f ca="1">INDIRECT("Sheet1!J"&amp;"281")</f>
        <v>0</v>
      </c>
      <c r="K281" s="1">
        <f ca="1">INDIRECT("Sheet1!K"&amp;"281")</f>
        <v>0</v>
      </c>
      <c r="L281" s="1">
        <f ca="1">INDIRECT("Sheet1!L"&amp;"281")</f>
        <v>0</v>
      </c>
      <c r="M281" s="1">
        <f ca="1">INDIRECT("Sheet1!M"&amp;"281")</f>
        <v>0</v>
      </c>
      <c r="N281" s="1">
        <f ca="1">INDIRECT("Sheet1!N"&amp;"281")</f>
        <v>0</v>
      </c>
      <c r="O281" s="1">
        <f ca="1">INDIRECT("Sheet1!O"&amp;"281")</f>
        <v>0</v>
      </c>
      <c r="P281" s="1">
        <f ca="1">INDIRECT("Sheet1!P"&amp;"281")</f>
        <v>0</v>
      </c>
      <c r="Q281" s="1">
        <f ca="1">INDIRECT("Sheet1!Q"&amp;"281")</f>
        <v>0</v>
      </c>
      <c r="R281" s="1">
        <f ca="1">INDIRECT("Sheet1!R"&amp;"281")</f>
        <v>0</v>
      </c>
      <c r="S281" s="1">
        <f ca="1">INDIRECT("Sheet1!S"&amp;"281")</f>
        <v>0</v>
      </c>
      <c r="T281" s="1">
        <f ca="1">INDIRECT("Sheet1!T"&amp;"281")</f>
        <v>0</v>
      </c>
      <c r="U281" s="1">
        <f ca="1">INDIRECT("Sheet1!U"&amp;"281")</f>
        <v>0</v>
      </c>
      <c r="V281" s="1">
        <f ca="1">INDIRECT("Sheet1!V"&amp;"281")</f>
        <v>0</v>
      </c>
      <c r="W281" s="1">
        <f ca="1">INDIRECT("Sheet1!W"&amp;"281")</f>
        <v>0</v>
      </c>
      <c r="X281" s="1">
        <f ca="1">INDIRECT("Sheet1!X"&amp;"281")</f>
        <v>0</v>
      </c>
      <c r="Y281" s="1">
        <f ca="1">INDIRECT("Sheet1!Y"&amp;"281")</f>
        <v>0</v>
      </c>
      <c r="Z281" s="1">
        <f ca="1">INDIRECT("Sheet1!Z"&amp;"281")</f>
        <v>0</v>
      </c>
      <c r="AA281" s="1">
        <f ca="1">INDIRECT("Sheet1!AA"&amp;"281")</f>
        <v>0</v>
      </c>
      <c r="AB281" s="1">
        <f ca="1">INDIRECT("Sheet1!AB"&amp;"281")</f>
        <v>0</v>
      </c>
      <c r="AC281" s="1">
        <f ca="1">INDIRECT("Sheet1!AC"&amp;"281")</f>
        <v>0</v>
      </c>
      <c r="AD281" s="1">
        <f ca="1">INDIRECT("Sheet1!AD"&amp;"281")</f>
        <v>0</v>
      </c>
      <c r="AE281" s="1">
        <f ca="1">INDIRECT("Sheet1!AE"&amp;"281")</f>
        <v>0</v>
      </c>
      <c r="AF281" s="1">
        <f ca="1">INDIRECT("Sheet1!AF"&amp;"281")</f>
        <v>0</v>
      </c>
      <c r="AG281" s="1">
        <f ca="1">INDIRECT("Sheet1!AG"&amp;"281")</f>
        <v>0</v>
      </c>
      <c r="AH281" s="1">
        <f ca="1">INDIRECT("Sheet1!AH"&amp;"281")</f>
        <v>0</v>
      </c>
      <c r="AI281" s="1">
        <f ca="1">INDIRECT("Sheet1!AI"&amp;"281")</f>
        <v>0</v>
      </c>
    </row>
    <row r="282" spans="1:35" customFormat="1" x14ac:dyDescent="0.25">
      <c r="A282" s="6">
        <f ca="1">INDIRECT("Sheet1!A"&amp;"282")</f>
        <v>45937</v>
      </c>
      <c r="B282" s="1">
        <f ca="1">INDIRECT("Sheet1!B"&amp;"282")</f>
        <v>5.4867472499608994E-4</v>
      </c>
      <c r="C282" s="1">
        <f ca="1">INDIRECT("Sheet1!C"&amp;"282")</f>
        <v>0</v>
      </c>
      <c r="D282" s="1">
        <f ca="1">INDIRECT("Sheet1!D"&amp;"282")</f>
        <v>0</v>
      </c>
      <c r="E282" s="1">
        <f ca="1">INDIRECT("Sheet1!E"&amp;"282")</f>
        <v>0</v>
      </c>
      <c r="F282" s="1">
        <f ca="1">INDIRECT("Sheet1!F"&amp;"282")</f>
        <v>0</v>
      </c>
      <c r="G282" s="1">
        <f ca="1">INDIRECT("Sheet1!G"&amp;"282")</f>
        <v>0</v>
      </c>
      <c r="H282" s="1">
        <f ca="1">INDIRECT("Sheet1!H"&amp;"282")</f>
        <v>0</v>
      </c>
      <c r="I282" s="1">
        <f ca="1">INDIRECT("Sheet1!I"&amp;"282")</f>
        <v>0.22370612621307373</v>
      </c>
      <c r="J282" s="1">
        <f ca="1">INDIRECT("Sheet1!J"&amp;"282")</f>
        <v>0</v>
      </c>
      <c r="K282" s="1">
        <f ca="1">INDIRECT("Sheet1!K"&amp;"282")</f>
        <v>0</v>
      </c>
      <c r="L282" s="1">
        <f ca="1">INDIRECT("Sheet1!L"&amp;"282")</f>
        <v>0</v>
      </c>
      <c r="M282" s="1">
        <f ca="1">INDIRECT("Sheet1!M"&amp;"282")</f>
        <v>0</v>
      </c>
      <c r="N282" s="1">
        <f ca="1">INDIRECT("Sheet1!N"&amp;"282")</f>
        <v>0</v>
      </c>
      <c r="O282" s="1">
        <f ca="1">INDIRECT("Sheet1!O"&amp;"282")</f>
        <v>0</v>
      </c>
      <c r="P282" s="1">
        <f ca="1">INDIRECT("Sheet1!P"&amp;"282")</f>
        <v>0</v>
      </c>
      <c r="Q282" s="1">
        <f ca="1">INDIRECT("Sheet1!Q"&amp;"282")</f>
        <v>0</v>
      </c>
      <c r="R282" s="1">
        <f ca="1">INDIRECT("Sheet1!R"&amp;"282")</f>
        <v>0</v>
      </c>
      <c r="S282" s="1">
        <f ca="1">INDIRECT("Sheet1!S"&amp;"282")</f>
        <v>0</v>
      </c>
      <c r="T282" s="1">
        <f ca="1">INDIRECT("Sheet1!T"&amp;"282")</f>
        <v>0</v>
      </c>
      <c r="U282" s="1">
        <f ca="1">INDIRECT("Sheet1!U"&amp;"282")</f>
        <v>0</v>
      </c>
      <c r="V282" s="1">
        <f ca="1">INDIRECT("Sheet1!V"&amp;"282")</f>
        <v>0</v>
      </c>
      <c r="W282" s="1">
        <f ca="1">INDIRECT("Sheet1!W"&amp;"282")</f>
        <v>0</v>
      </c>
      <c r="X282" s="1">
        <f ca="1">INDIRECT("Sheet1!X"&amp;"282")</f>
        <v>0</v>
      </c>
      <c r="Y282" s="1">
        <f ca="1">INDIRECT("Sheet1!Y"&amp;"282")</f>
        <v>0</v>
      </c>
      <c r="Z282" s="1">
        <f ca="1">INDIRECT("Sheet1!Z"&amp;"282")</f>
        <v>0</v>
      </c>
      <c r="AA282" s="1">
        <f ca="1">INDIRECT("Sheet1!AA"&amp;"282")</f>
        <v>0</v>
      </c>
      <c r="AB282" s="1">
        <f ca="1">INDIRECT("Sheet1!AB"&amp;"282")</f>
        <v>0</v>
      </c>
      <c r="AC282" s="1">
        <f ca="1">INDIRECT("Sheet1!AC"&amp;"282")</f>
        <v>0</v>
      </c>
      <c r="AD282" s="1">
        <f ca="1">INDIRECT("Sheet1!AD"&amp;"282")</f>
        <v>0</v>
      </c>
      <c r="AE282" s="1">
        <f ca="1">INDIRECT("Sheet1!AE"&amp;"282")</f>
        <v>0</v>
      </c>
      <c r="AF282" s="1">
        <f ca="1">INDIRECT("Sheet1!AF"&amp;"282")</f>
        <v>0</v>
      </c>
      <c r="AG282" s="1">
        <f ca="1">INDIRECT("Sheet1!AG"&amp;"282")</f>
        <v>0</v>
      </c>
      <c r="AH282" s="1">
        <f ca="1">INDIRECT("Sheet1!AH"&amp;"282")</f>
        <v>0</v>
      </c>
      <c r="AI282" s="1">
        <f ca="1">INDIRECT("Sheet1!AI"&amp;"282")</f>
        <v>0</v>
      </c>
    </row>
    <row r="283" spans="1:35" customFormat="1" x14ac:dyDescent="0.25">
      <c r="A283" s="6">
        <f ca="1">INDIRECT("Sheet1!A"&amp;"283")</f>
        <v>45938</v>
      </c>
      <c r="B283" s="1">
        <f ca="1">INDIRECT("Sheet1!B"&amp;"283")</f>
        <v>0</v>
      </c>
      <c r="C283" s="1">
        <f ca="1">INDIRECT("Sheet1!C"&amp;"283")</f>
        <v>0</v>
      </c>
      <c r="D283" s="1">
        <f ca="1">INDIRECT("Sheet1!D"&amp;"283")</f>
        <v>0</v>
      </c>
      <c r="E283" s="1">
        <f ca="1">INDIRECT("Sheet1!E"&amp;"283")</f>
        <v>0</v>
      </c>
      <c r="F283" s="1">
        <f ca="1">INDIRECT("Sheet1!F"&amp;"283")</f>
        <v>0</v>
      </c>
      <c r="G283" s="1">
        <f ca="1">INDIRECT("Sheet1!G"&amp;"283")</f>
        <v>0</v>
      </c>
      <c r="H283" s="1">
        <f ca="1">INDIRECT("Sheet1!H"&amp;"283")</f>
        <v>0</v>
      </c>
      <c r="I283" s="1">
        <f ca="1">INDIRECT("Sheet1!I"&amp;"283")</f>
        <v>0.26821237802505493</v>
      </c>
      <c r="J283" s="1">
        <f ca="1">INDIRECT("Sheet1!J"&amp;"283")</f>
        <v>0</v>
      </c>
      <c r="K283" s="1">
        <f ca="1">INDIRECT("Sheet1!K"&amp;"283")</f>
        <v>0</v>
      </c>
      <c r="L283" s="1">
        <f ca="1">INDIRECT("Sheet1!L"&amp;"283")</f>
        <v>0</v>
      </c>
      <c r="M283" s="1">
        <f ca="1">INDIRECT("Sheet1!M"&amp;"283")</f>
        <v>0</v>
      </c>
      <c r="N283" s="1">
        <f ca="1">INDIRECT("Sheet1!N"&amp;"283")</f>
        <v>0</v>
      </c>
      <c r="O283" s="1">
        <f ca="1">INDIRECT("Sheet1!O"&amp;"283")</f>
        <v>0</v>
      </c>
      <c r="P283" s="1">
        <f ca="1">INDIRECT("Sheet1!P"&amp;"283")</f>
        <v>0</v>
      </c>
      <c r="Q283" s="1">
        <f ca="1">INDIRECT("Sheet1!Q"&amp;"283")</f>
        <v>0</v>
      </c>
      <c r="R283" s="1">
        <f ca="1">INDIRECT("Sheet1!R"&amp;"283")</f>
        <v>0</v>
      </c>
      <c r="S283" s="1">
        <f ca="1">INDIRECT("Sheet1!S"&amp;"283")</f>
        <v>0</v>
      </c>
      <c r="T283" s="1">
        <f ca="1">INDIRECT("Sheet1!T"&amp;"283")</f>
        <v>0</v>
      </c>
      <c r="U283" s="1">
        <f ca="1">INDIRECT("Sheet1!U"&amp;"283")</f>
        <v>0</v>
      </c>
      <c r="V283" s="1">
        <f ca="1">INDIRECT("Sheet1!V"&amp;"283")</f>
        <v>0</v>
      </c>
      <c r="W283" s="1">
        <f ca="1">INDIRECT("Sheet1!W"&amp;"283")</f>
        <v>0</v>
      </c>
      <c r="X283" s="1">
        <f ca="1">INDIRECT("Sheet1!X"&amp;"283")</f>
        <v>0</v>
      </c>
      <c r="Y283" s="1">
        <f ca="1">INDIRECT("Sheet1!Y"&amp;"283")</f>
        <v>0</v>
      </c>
      <c r="Z283" s="1">
        <f ca="1">INDIRECT("Sheet1!Z"&amp;"283")</f>
        <v>0</v>
      </c>
      <c r="AA283" s="1">
        <f ca="1">INDIRECT("Sheet1!AA"&amp;"283")</f>
        <v>0</v>
      </c>
      <c r="AB283" s="1">
        <f ca="1">INDIRECT("Sheet1!AB"&amp;"283")</f>
        <v>0</v>
      </c>
      <c r="AC283" s="1">
        <f ca="1">INDIRECT("Sheet1!AC"&amp;"283")</f>
        <v>0</v>
      </c>
      <c r="AD283" s="1">
        <f ca="1">INDIRECT("Sheet1!AD"&amp;"283")</f>
        <v>0</v>
      </c>
      <c r="AE283" s="1">
        <f ca="1">INDIRECT("Sheet1!AE"&amp;"283")</f>
        <v>0</v>
      </c>
      <c r="AF283" s="1">
        <f ca="1">INDIRECT("Sheet1!AF"&amp;"283")</f>
        <v>0</v>
      </c>
      <c r="AG283" s="1">
        <f ca="1">INDIRECT("Sheet1!AG"&amp;"283")</f>
        <v>0</v>
      </c>
      <c r="AH283" s="1">
        <f ca="1">INDIRECT("Sheet1!AH"&amp;"283")</f>
        <v>0</v>
      </c>
      <c r="AI283" s="1">
        <f ca="1">INDIRECT("Sheet1!AI"&amp;"283")</f>
        <v>0</v>
      </c>
    </row>
    <row r="284" spans="1:35" customFormat="1" x14ac:dyDescent="0.25">
      <c r="A284" s="6">
        <f ca="1">INDIRECT("Sheet1!A"&amp;"284")</f>
        <v>45939</v>
      </c>
      <c r="B284" s="1">
        <f ca="1">INDIRECT("Sheet1!B"&amp;"284")</f>
        <v>1.3285251334309578E-3</v>
      </c>
      <c r="C284" s="1">
        <f ca="1">INDIRECT("Sheet1!C"&amp;"284")</f>
        <v>0</v>
      </c>
      <c r="D284" s="1">
        <f ca="1">INDIRECT("Sheet1!D"&amp;"284")</f>
        <v>0</v>
      </c>
      <c r="E284" s="1">
        <f ca="1">INDIRECT("Sheet1!E"&amp;"284")</f>
        <v>0</v>
      </c>
      <c r="F284" s="1">
        <f ca="1">INDIRECT("Sheet1!F"&amp;"284")</f>
        <v>0</v>
      </c>
      <c r="G284" s="1">
        <f ca="1">INDIRECT("Sheet1!G"&amp;"284")</f>
        <v>0</v>
      </c>
      <c r="H284" s="1">
        <f ca="1">INDIRECT("Sheet1!H"&amp;"284")</f>
        <v>0</v>
      </c>
      <c r="I284" s="1">
        <f ca="1">INDIRECT("Sheet1!I"&amp;"284")</f>
        <v>0.28692877292633057</v>
      </c>
      <c r="J284" s="1">
        <f ca="1">INDIRECT("Sheet1!J"&amp;"284")</f>
        <v>0</v>
      </c>
      <c r="K284" s="1">
        <f ca="1">INDIRECT("Sheet1!K"&amp;"284")</f>
        <v>0</v>
      </c>
      <c r="L284" s="1">
        <f ca="1">INDIRECT("Sheet1!L"&amp;"284")</f>
        <v>0</v>
      </c>
      <c r="M284" s="1">
        <f ca="1">INDIRECT("Sheet1!M"&amp;"284")</f>
        <v>0</v>
      </c>
      <c r="N284" s="1">
        <f ca="1">INDIRECT("Sheet1!N"&amp;"284")</f>
        <v>0</v>
      </c>
      <c r="O284" s="1">
        <f ca="1">INDIRECT("Sheet1!O"&amp;"284")</f>
        <v>0</v>
      </c>
      <c r="P284" s="1">
        <f ca="1">INDIRECT("Sheet1!P"&amp;"284")</f>
        <v>0</v>
      </c>
      <c r="Q284" s="1">
        <f ca="1">INDIRECT("Sheet1!Q"&amp;"284")</f>
        <v>0</v>
      </c>
      <c r="R284" s="1">
        <f ca="1">INDIRECT("Sheet1!R"&amp;"284")</f>
        <v>0</v>
      </c>
      <c r="S284" s="1">
        <f ca="1">INDIRECT("Sheet1!S"&amp;"284")</f>
        <v>0</v>
      </c>
      <c r="T284" s="1">
        <f ca="1">INDIRECT("Sheet1!T"&amp;"284")</f>
        <v>0</v>
      </c>
      <c r="U284" s="1">
        <f ca="1">INDIRECT("Sheet1!U"&amp;"284")</f>
        <v>0</v>
      </c>
      <c r="V284" s="1">
        <f ca="1">INDIRECT("Sheet1!V"&amp;"284")</f>
        <v>0</v>
      </c>
      <c r="W284" s="1">
        <f ca="1">INDIRECT("Sheet1!W"&amp;"284")</f>
        <v>0</v>
      </c>
      <c r="X284" s="1">
        <f ca="1">INDIRECT("Sheet1!X"&amp;"284")</f>
        <v>0</v>
      </c>
      <c r="Y284" s="1">
        <f ca="1">INDIRECT("Sheet1!Y"&amp;"284")</f>
        <v>0</v>
      </c>
      <c r="Z284" s="1">
        <f ca="1">INDIRECT("Sheet1!Z"&amp;"284")</f>
        <v>0</v>
      </c>
      <c r="AA284" s="1">
        <f ca="1">INDIRECT("Sheet1!AA"&amp;"284")</f>
        <v>0</v>
      </c>
      <c r="AB284" s="1">
        <f ca="1">INDIRECT("Sheet1!AB"&amp;"284")</f>
        <v>0</v>
      </c>
      <c r="AC284" s="1">
        <f ca="1">INDIRECT("Sheet1!AC"&amp;"284")</f>
        <v>0</v>
      </c>
      <c r="AD284" s="1">
        <f ca="1">INDIRECT("Sheet1!AD"&amp;"284")</f>
        <v>0</v>
      </c>
      <c r="AE284" s="1">
        <f ca="1">INDIRECT("Sheet1!AE"&amp;"284")</f>
        <v>0</v>
      </c>
      <c r="AF284" s="1">
        <f ca="1">INDIRECT("Sheet1!AF"&amp;"284")</f>
        <v>0</v>
      </c>
      <c r="AG284" s="1">
        <f ca="1">INDIRECT("Sheet1!AG"&amp;"284")</f>
        <v>0</v>
      </c>
      <c r="AH284" s="1">
        <f ca="1">INDIRECT("Sheet1!AH"&amp;"284")</f>
        <v>0</v>
      </c>
      <c r="AI284" s="1">
        <f ca="1">INDIRECT("Sheet1!AI"&amp;"284")</f>
        <v>0</v>
      </c>
    </row>
    <row r="285" spans="1:35" customFormat="1" x14ac:dyDescent="0.25">
      <c r="A285" s="6">
        <f ca="1">INDIRECT("Sheet1!A"&amp;"285")</f>
        <v>45940</v>
      </c>
      <c r="B285" s="1">
        <f ca="1">INDIRECT("Sheet1!B"&amp;"285")</f>
        <v>1.4622604940086603E-3</v>
      </c>
      <c r="C285" s="1">
        <f ca="1">INDIRECT("Sheet1!C"&amp;"285")</f>
        <v>0</v>
      </c>
      <c r="D285" s="1">
        <f ca="1">INDIRECT("Sheet1!D"&amp;"285")</f>
        <v>0</v>
      </c>
      <c r="E285" s="1">
        <f ca="1">INDIRECT("Sheet1!E"&amp;"285")</f>
        <v>0</v>
      </c>
      <c r="F285" s="1">
        <f ca="1">INDIRECT("Sheet1!F"&amp;"285")</f>
        <v>0</v>
      </c>
      <c r="G285" s="1">
        <f ca="1">INDIRECT("Sheet1!G"&amp;"285")</f>
        <v>0</v>
      </c>
      <c r="H285" s="1">
        <f ca="1">INDIRECT("Sheet1!H"&amp;"285")</f>
        <v>0</v>
      </c>
      <c r="I285" s="1">
        <f ca="1">INDIRECT("Sheet1!I"&amp;"285")</f>
        <v>0.31210678815841675</v>
      </c>
      <c r="J285" s="1">
        <f ca="1">INDIRECT("Sheet1!J"&amp;"285")</f>
        <v>0</v>
      </c>
      <c r="K285" s="1">
        <f ca="1">INDIRECT("Sheet1!K"&amp;"285")</f>
        <v>0</v>
      </c>
      <c r="L285" s="1">
        <f ca="1">INDIRECT("Sheet1!L"&amp;"285")</f>
        <v>0</v>
      </c>
      <c r="M285" s="1">
        <f ca="1">INDIRECT("Sheet1!M"&amp;"285")</f>
        <v>0</v>
      </c>
      <c r="N285" s="1">
        <f ca="1">INDIRECT("Sheet1!N"&amp;"285")</f>
        <v>0</v>
      </c>
      <c r="O285" s="1">
        <f ca="1">INDIRECT("Sheet1!O"&amp;"285")</f>
        <v>0</v>
      </c>
      <c r="P285" s="1">
        <f ca="1">INDIRECT("Sheet1!P"&amp;"285")</f>
        <v>0</v>
      </c>
      <c r="Q285" s="1">
        <f ca="1">INDIRECT("Sheet1!Q"&amp;"285")</f>
        <v>0</v>
      </c>
      <c r="R285" s="1">
        <f ca="1">INDIRECT("Sheet1!R"&amp;"285")</f>
        <v>0</v>
      </c>
      <c r="S285" s="1">
        <f ca="1">INDIRECT("Sheet1!S"&amp;"285")</f>
        <v>0</v>
      </c>
      <c r="T285" s="1">
        <f ca="1">INDIRECT("Sheet1!T"&amp;"285")</f>
        <v>0</v>
      </c>
      <c r="U285" s="1">
        <f ca="1">INDIRECT("Sheet1!U"&amp;"285")</f>
        <v>0</v>
      </c>
      <c r="V285" s="1">
        <f ca="1">INDIRECT("Sheet1!V"&amp;"285")</f>
        <v>0</v>
      </c>
      <c r="W285" s="1">
        <f ca="1">INDIRECT("Sheet1!W"&amp;"285")</f>
        <v>0</v>
      </c>
      <c r="X285" s="1">
        <f ca="1">INDIRECT("Sheet1!X"&amp;"285")</f>
        <v>0</v>
      </c>
      <c r="Y285" s="1">
        <f ca="1">INDIRECT("Sheet1!Y"&amp;"285")</f>
        <v>0</v>
      </c>
      <c r="Z285" s="1">
        <f ca="1">INDIRECT("Sheet1!Z"&amp;"285")</f>
        <v>0</v>
      </c>
      <c r="AA285" s="1">
        <f ca="1">INDIRECT("Sheet1!AA"&amp;"285")</f>
        <v>0</v>
      </c>
      <c r="AB285" s="1">
        <f ca="1">INDIRECT("Sheet1!AB"&amp;"285")</f>
        <v>0</v>
      </c>
      <c r="AC285" s="1">
        <f ca="1">INDIRECT("Sheet1!AC"&amp;"285")</f>
        <v>0</v>
      </c>
      <c r="AD285" s="1">
        <f ca="1">INDIRECT("Sheet1!AD"&amp;"285")</f>
        <v>0</v>
      </c>
      <c r="AE285" s="1">
        <f ca="1">INDIRECT("Sheet1!AE"&amp;"285")</f>
        <v>0</v>
      </c>
      <c r="AF285" s="1">
        <f ca="1">INDIRECT("Sheet1!AF"&amp;"285")</f>
        <v>0</v>
      </c>
      <c r="AG285" s="1">
        <f ca="1">INDIRECT("Sheet1!AG"&amp;"285")</f>
        <v>0</v>
      </c>
      <c r="AH285" s="1">
        <f ca="1">INDIRECT("Sheet1!AH"&amp;"285")</f>
        <v>0</v>
      </c>
      <c r="AI285" s="1">
        <f ca="1">INDIRECT("Sheet1!AI"&amp;"285")</f>
        <v>0</v>
      </c>
    </row>
    <row r="286" spans="1:35" customFormat="1" x14ac:dyDescent="0.25">
      <c r="A286" s="6">
        <f ca="1">INDIRECT("Sheet1!A"&amp;"286")</f>
        <v>45941</v>
      </c>
      <c r="B286" s="1">
        <f ca="1">INDIRECT("Sheet1!B"&amp;"286")</f>
        <v>0</v>
      </c>
      <c r="C286" s="1">
        <f ca="1">INDIRECT("Sheet1!C"&amp;"286")</f>
        <v>0</v>
      </c>
      <c r="D286" s="1">
        <f ca="1">INDIRECT("Sheet1!D"&amp;"286")</f>
        <v>0</v>
      </c>
      <c r="E286" s="1">
        <f ca="1">INDIRECT("Sheet1!E"&amp;"286")</f>
        <v>0</v>
      </c>
      <c r="F286" s="1">
        <f ca="1">INDIRECT("Sheet1!F"&amp;"286")</f>
        <v>0</v>
      </c>
      <c r="G286" s="1">
        <f ca="1">INDIRECT("Sheet1!G"&amp;"286")</f>
        <v>0</v>
      </c>
      <c r="H286" s="1">
        <f ca="1">INDIRECT("Sheet1!H"&amp;"286")</f>
        <v>0</v>
      </c>
      <c r="I286" s="1">
        <f ca="1">INDIRECT("Sheet1!I"&amp;"286")</f>
        <v>0.25678950548171997</v>
      </c>
      <c r="J286" s="1">
        <f ca="1">INDIRECT("Sheet1!J"&amp;"286")</f>
        <v>0</v>
      </c>
      <c r="K286" s="1">
        <f ca="1">INDIRECT("Sheet1!K"&amp;"286")</f>
        <v>0</v>
      </c>
      <c r="L286" s="1">
        <f ca="1">INDIRECT("Sheet1!L"&amp;"286")</f>
        <v>0</v>
      </c>
      <c r="M286" s="1">
        <f ca="1">INDIRECT("Sheet1!M"&amp;"286")</f>
        <v>0</v>
      </c>
      <c r="N286" s="1">
        <f ca="1">INDIRECT("Sheet1!N"&amp;"286")</f>
        <v>0</v>
      </c>
      <c r="O286" s="1">
        <f ca="1">INDIRECT("Sheet1!O"&amp;"286")</f>
        <v>0</v>
      </c>
      <c r="P286" s="1">
        <f ca="1">INDIRECT("Sheet1!P"&amp;"286")</f>
        <v>0</v>
      </c>
      <c r="Q286" s="1">
        <f ca="1">INDIRECT("Sheet1!Q"&amp;"286")</f>
        <v>0</v>
      </c>
      <c r="R286" s="1">
        <f ca="1">INDIRECT("Sheet1!R"&amp;"286")</f>
        <v>0</v>
      </c>
      <c r="S286" s="1">
        <f ca="1">INDIRECT("Sheet1!S"&amp;"286")</f>
        <v>0</v>
      </c>
      <c r="T286" s="1">
        <f ca="1">INDIRECT("Sheet1!T"&amp;"286")</f>
        <v>0</v>
      </c>
      <c r="U286" s="1">
        <f ca="1">INDIRECT("Sheet1!U"&amp;"286")</f>
        <v>0</v>
      </c>
      <c r="V286" s="1">
        <f ca="1">INDIRECT("Sheet1!V"&amp;"286")</f>
        <v>0</v>
      </c>
      <c r="W286" s="1">
        <f ca="1">INDIRECT("Sheet1!W"&amp;"286")</f>
        <v>0</v>
      </c>
      <c r="X286" s="1">
        <f ca="1">INDIRECT("Sheet1!X"&amp;"286")</f>
        <v>0</v>
      </c>
      <c r="Y286" s="1">
        <f ca="1">INDIRECT("Sheet1!Y"&amp;"286")</f>
        <v>0</v>
      </c>
      <c r="Z286" s="1">
        <f ca="1">INDIRECT("Sheet1!Z"&amp;"286")</f>
        <v>0</v>
      </c>
      <c r="AA286" s="1">
        <f ca="1">INDIRECT("Sheet1!AA"&amp;"286")</f>
        <v>0</v>
      </c>
      <c r="AB286" s="1">
        <f ca="1">INDIRECT("Sheet1!AB"&amp;"286")</f>
        <v>0</v>
      </c>
      <c r="AC286" s="1">
        <f ca="1">INDIRECT("Sheet1!AC"&amp;"286")</f>
        <v>0</v>
      </c>
      <c r="AD286" s="1">
        <f ca="1">INDIRECT("Sheet1!AD"&amp;"286")</f>
        <v>0</v>
      </c>
      <c r="AE286" s="1">
        <f ca="1">INDIRECT("Sheet1!AE"&amp;"286")</f>
        <v>0</v>
      </c>
      <c r="AF286" s="1">
        <f ca="1">INDIRECT("Sheet1!AF"&amp;"286")</f>
        <v>0</v>
      </c>
      <c r="AG286" s="1">
        <f ca="1">INDIRECT("Sheet1!AG"&amp;"286")</f>
        <v>0</v>
      </c>
      <c r="AH286" s="1">
        <f ca="1">INDIRECT("Sheet1!AH"&amp;"286")</f>
        <v>0</v>
      </c>
      <c r="AI286" s="1">
        <f ca="1">INDIRECT("Sheet1!AI"&amp;"286")</f>
        <v>0</v>
      </c>
    </row>
    <row r="287" spans="1:35" customFormat="1" x14ac:dyDescent="0.25">
      <c r="A287" s="6">
        <f ca="1">INDIRECT("Sheet1!A"&amp;"287")</f>
        <v>45942</v>
      </c>
      <c r="B287" s="1">
        <f ca="1">INDIRECT("Sheet1!B"&amp;"287")</f>
        <v>0</v>
      </c>
      <c r="C287" s="1">
        <f ca="1">INDIRECT("Sheet1!C"&amp;"287")</f>
        <v>0</v>
      </c>
      <c r="D287" s="1">
        <f ca="1">INDIRECT("Sheet1!D"&amp;"287")</f>
        <v>0</v>
      </c>
      <c r="E287" s="1">
        <f ca="1">INDIRECT("Sheet1!E"&amp;"287")</f>
        <v>0</v>
      </c>
      <c r="F287" s="1">
        <f ca="1">INDIRECT("Sheet1!F"&amp;"287")</f>
        <v>0</v>
      </c>
      <c r="G287" s="1">
        <f ca="1">INDIRECT("Sheet1!G"&amp;"287")</f>
        <v>0</v>
      </c>
      <c r="H287" s="1">
        <f ca="1">INDIRECT("Sheet1!H"&amp;"287")</f>
        <v>0</v>
      </c>
      <c r="I287" s="1">
        <f ca="1">INDIRECT("Sheet1!I"&amp;"287")</f>
        <v>0.15572121739387512</v>
      </c>
      <c r="J287" s="1">
        <f ca="1">INDIRECT("Sheet1!J"&amp;"287")</f>
        <v>0</v>
      </c>
      <c r="K287" s="1">
        <f ca="1">INDIRECT("Sheet1!K"&amp;"287")</f>
        <v>0</v>
      </c>
      <c r="L287" s="1">
        <f ca="1">INDIRECT("Sheet1!L"&amp;"287")</f>
        <v>0</v>
      </c>
      <c r="M287" s="1">
        <f ca="1">INDIRECT("Sheet1!M"&amp;"287")</f>
        <v>0</v>
      </c>
      <c r="N287" s="1">
        <f ca="1">INDIRECT("Sheet1!N"&amp;"287")</f>
        <v>0</v>
      </c>
      <c r="O287" s="1">
        <f ca="1">INDIRECT("Sheet1!O"&amp;"287")</f>
        <v>0</v>
      </c>
      <c r="P287" s="1">
        <f ca="1">INDIRECT("Sheet1!P"&amp;"287")</f>
        <v>0</v>
      </c>
      <c r="Q287" s="1">
        <f ca="1">INDIRECT("Sheet1!Q"&amp;"287")</f>
        <v>0</v>
      </c>
      <c r="R287" s="1">
        <f ca="1">INDIRECT("Sheet1!R"&amp;"287")</f>
        <v>0</v>
      </c>
      <c r="S287" s="1">
        <f ca="1">INDIRECT("Sheet1!S"&amp;"287")</f>
        <v>0</v>
      </c>
      <c r="T287" s="1">
        <f ca="1">INDIRECT("Sheet1!T"&amp;"287")</f>
        <v>0</v>
      </c>
      <c r="U287" s="1">
        <f ca="1">INDIRECT("Sheet1!U"&amp;"287")</f>
        <v>0</v>
      </c>
      <c r="V287" s="1">
        <f ca="1">INDIRECT("Sheet1!V"&amp;"287")</f>
        <v>0</v>
      </c>
      <c r="W287" s="1">
        <f ca="1">INDIRECT("Sheet1!W"&amp;"287")</f>
        <v>0</v>
      </c>
      <c r="X287" s="1">
        <f ca="1">INDIRECT("Sheet1!X"&amp;"287")</f>
        <v>0</v>
      </c>
      <c r="Y287" s="1">
        <f ca="1">INDIRECT("Sheet1!Y"&amp;"287")</f>
        <v>0</v>
      </c>
      <c r="Z287" s="1">
        <f ca="1">INDIRECT("Sheet1!Z"&amp;"287")</f>
        <v>0</v>
      </c>
      <c r="AA287" s="1">
        <f ca="1">INDIRECT("Sheet1!AA"&amp;"287")</f>
        <v>0</v>
      </c>
      <c r="AB287" s="1">
        <f ca="1">INDIRECT("Sheet1!AB"&amp;"287")</f>
        <v>0</v>
      </c>
      <c r="AC287" s="1">
        <f ca="1">INDIRECT("Sheet1!AC"&amp;"287")</f>
        <v>0</v>
      </c>
      <c r="AD287" s="1">
        <f ca="1">INDIRECT("Sheet1!AD"&amp;"287")</f>
        <v>0</v>
      </c>
      <c r="AE287" s="1">
        <f ca="1">INDIRECT("Sheet1!AE"&amp;"287")</f>
        <v>0</v>
      </c>
      <c r="AF287" s="1">
        <f ca="1">INDIRECT("Sheet1!AF"&amp;"287")</f>
        <v>0</v>
      </c>
      <c r="AG287" s="1">
        <f ca="1">INDIRECT("Sheet1!AG"&amp;"287")</f>
        <v>0</v>
      </c>
      <c r="AH287" s="1">
        <f ca="1">INDIRECT("Sheet1!AH"&amp;"287")</f>
        <v>0</v>
      </c>
      <c r="AI287" s="1">
        <f ca="1">INDIRECT("Sheet1!AI"&amp;"287")</f>
        <v>0</v>
      </c>
    </row>
    <row r="288" spans="1:35" customFormat="1" x14ac:dyDescent="0.25">
      <c r="A288" s="6">
        <f ca="1">INDIRECT("Sheet1!A"&amp;"288")</f>
        <v>45943</v>
      </c>
      <c r="B288" s="1">
        <f ca="1">INDIRECT("Sheet1!B"&amp;"288")</f>
        <v>0</v>
      </c>
      <c r="C288" s="1">
        <f ca="1">INDIRECT("Sheet1!C"&amp;"288")</f>
        <v>0</v>
      </c>
      <c r="D288" s="1">
        <f ca="1">INDIRECT("Sheet1!D"&amp;"288")</f>
        <v>0</v>
      </c>
      <c r="E288" s="1">
        <f ca="1">INDIRECT("Sheet1!E"&amp;"288")</f>
        <v>0</v>
      </c>
      <c r="F288" s="1">
        <f ca="1">INDIRECT("Sheet1!F"&amp;"288")</f>
        <v>0</v>
      </c>
      <c r="G288" s="1">
        <f ca="1">INDIRECT("Sheet1!G"&amp;"288")</f>
        <v>0</v>
      </c>
      <c r="H288" s="1">
        <f ca="1">INDIRECT("Sheet1!H"&amp;"288")</f>
        <v>0</v>
      </c>
      <c r="I288" s="1">
        <f ca="1">INDIRECT("Sheet1!I"&amp;"288")</f>
        <v>4.6971015632152557E-2</v>
      </c>
      <c r="J288" s="1">
        <f ca="1">INDIRECT("Sheet1!J"&amp;"288")</f>
        <v>0</v>
      </c>
      <c r="K288" s="1">
        <f ca="1">INDIRECT("Sheet1!K"&amp;"288")</f>
        <v>0</v>
      </c>
      <c r="L288" s="1">
        <f ca="1">INDIRECT("Sheet1!L"&amp;"288")</f>
        <v>0</v>
      </c>
      <c r="M288" s="1">
        <f ca="1">INDIRECT("Sheet1!M"&amp;"288")</f>
        <v>0</v>
      </c>
      <c r="N288" s="1">
        <f ca="1">INDIRECT("Sheet1!N"&amp;"288")</f>
        <v>0</v>
      </c>
      <c r="O288" s="1">
        <f ca="1">INDIRECT("Sheet1!O"&amp;"288")</f>
        <v>0</v>
      </c>
      <c r="P288" s="1">
        <f ca="1">INDIRECT("Sheet1!P"&amp;"288")</f>
        <v>0</v>
      </c>
      <c r="Q288" s="1">
        <f ca="1">INDIRECT("Sheet1!Q"&amp;"288")</f>
        <v>0</v>
      </c>
      <c r="R288" s="1">
        <f ca="1">INDIRECT("Sheet1!R"&amp;"288")</f>
        <v>0</v>
      </c>
      <c r="S288" s="1">
        <f ca="1">INDIRECT("Sheet1!S"&amp;"288")</f>
        <v>0</v>
      </c>
      <c r="T288" s="1">
        <f ca="1">INDIRECT("Sheet1!T"&amp;"288")</f>
        <v>0</v>
      </c>
      <c r="U288" s="1">
        <f ca="1">INDIRECT("Sheet1!U"&amp;"288")</f>
        <v>0</v>
      </c>
      <c r="V288" s="1">
        <f ca="1">INDIRECT("Sheet1!V"&amp;"288")</f>
        <v>0</v>
      </c>
      <c r="W288" s="1">
        <f ca="1">INDIRECT("Sheet1!W"&amp;"288")</f>
        <v>0</v>
      </c>
      <c r="X288" s="1">
        <f ca="1">INDIRECT("Sheet1!X"&amp;"288")</f>
        <v>0</v>
      </c>
      <c r="Y288" s="1">
        <f ca="1">INDIRECT("Sheet1!Y"&amp;"288")</f>
        <v>0</v>
      </c>
      <c r="Z288" s="1">
        <f ca="1">INDIRECT("Sheet1!Z"&amp;"288")</f>
        <v>0</v>
      </c>
      <c r="AA288" s="1">
        <f ca="1">INDIRECT("Sheet1!AA"&amp;"288")</f>
        <v>0</v>
      </c>
      <c r="AB288" s="1">
        <f ca="1">INDIRECT("Sheet1!AB"&amp;"288")</f>
        <v>0</v>
      </c>
      <c r="AC288" s="1">
        <f ca="1">INDIRECT("Sheet1!AC"&amp;"288")</f>
        <v>0</v>
      </c>
      <c r="AD288" s="1">
        <f ca="1">INDIRECT("Sheet1!AD"&amp;"288")</f>
        <v>0</v>
      </c>
      <c r="AE288" s="1">
        <f ca="1">INDIRECT("Sheet1!AE"&amp;"288")</f>
        <v>0</v>
      </c>
      <c r="AF288" s="1">
        <f ca="1">INDIRECT("Sheet1!AF"&amp;"288")</f>
        <v>0</v>
      </c>
      <c r="AG288" s="1">
        <f ca="1">INDIRECT("Sheet1!AG"&amp;"288")</f>
        <v>0</v>
      </c>
      <c r="AH288" s="1">
        <f ca="1">INDIRECT("Sheet1!AH"&amp;"288")</f>
        <v>0</v>
      </c>
      <c r="AI288" s="1">
        <f ca="1">INDIRECT("Sheet1!AI"&amp;"288")</f>
        <v>0</v>
      </c>
    </row>
    <row r="289" spans="1:35" customFormat="1" x14ac:dyDescent="0.25">
      <c r="A289" s="6">
        <f ca="1">INDIRECT("Sheet1!A"&amp;"289")</f>
        <v>45944</v>
      </c>
      <c r="B289" s="1">
        <f ca="1">INDIRECT("Sheet1!B"&amp;"289")</f>
        <v>0</v>
      </c>
      <c r="C289" s="1">
        <f ca="1">INDIRECT("Sheet1!C"&amp;"289")</f>
        <v>1.2253139019012451</v>
      </c>
      <c r="D289" s="1">
        <f ca="1">INDIRECT("Sheet1!D"&amp;"289")</f>
        <v>0</v>
      </c>
      <c r="E289" s="1">
        <f ca="1">INDIRECT("Sheet1!E"&amp;"289")</f>
        <v>1.5903937816619873</v>
      </c>
      <c r="F289" s="1">
        <f ca="1">INDIRECT("Sheet1!F"&amp;"289")</f>
        <v>0</v>
      </c>
      <c r="G289" s="1">
        <f ca="1">INDIRECT("Sheet1!G"&amp;"289")</f>
        <v>0</v>
      </c>
      <c r="H289" s="1">
        <f ca="1">INDIRECT("Sheet1!H"&amp;"289")</f>
        <v>0</v>
      </c>
      <c r="I289" s="1">
        <f ca="1">INDIRECT("Sheet1!I"&amp;"289")</f>
        <v>0.21445608139038086</v>
      </c>
      <c r="J289" s="1">
        <f ca="1">INDIRECT("Sheet1!J"&amp;"289")</f>
        <v>0</v>
      </c>
      <c r="K289" s="1">
        <f ca="1">INDIRECT("Sheet1!K"&amp;"289")</f>
        <v>0</v>
      </c>
      <c r="L289" s="1">
        <f ca="1">INDIRECT("Sheet1!L"&amp;"289")</f>
        <v>0</v>
      </c>
      <c r="M289" s="1">
        <f ca="1">INDIRECT("Sheet1!M"&amp;"289")</f>
        <v>0</v>
      </c>
      <c r="N289" s="1">
        <f ca="1">INDIRECT("Sheet1!N"&amp;"289")</f>
        <v>9.7702652215957642E-2</v>
      </c>
      <c r="O289" s="1">
        <f ca="1">INDIRECT("Sheet1!O"&amp;"289")</f>
        <v>0</v>
      </c>
      <c r="P289" s="1">
        <f ca="1">INDIRECT("Sheet1!P"&amp;"289")</f>
        <v>1.5640659332275391</v>
      </c>
      <c r="Q289" s="1">
        <f ca="1">INDIRECT("Sheet1!Q"&amp;"289")</f>
        <v>0</v>
      </c>
      <c r="R289" s="1">
        <f ca="1">INDIRECT("Sheet1!R"&amp;"289")</f>
        <v>0</v>
      </c>
      <c r="S289" s="1">
        <f ca="1">INDIRECT("Sheet1!S"&amp;"289")</f>
        <v>0</v>
      </c>
      <c r="T289" s="1">
        <f ca="1">INDIRECT("Sheet1!T"&amp;"289")</f>
        <v>0</v>
      </c>
      <c r="U289" s="1">
        <f ca="1">INDIRECT("Sheet1!U"&amp;"289")</f>
        <v>0</v>
      </c>
      <c r="V289" s="1">
        <f ca="1">INDIRECT("Sheet1!V"&amp;"289")</f>
        <v>0</v>
      </c>
      <c r="W289" s="1">
        <f ca="1">INDIRECT("Sheet1!W"&amp;"289")</f>
        <v>1.5713367611169815E-2</v>
      </c>
      <c r="X289" s="1">
        <f ca="1">INDIRECT("Sheet1!X"&amp;"289")</f>
        <v>0</v>
      </c>
      <c r="Y289" s="1">
        <f ca="1">INDIRECT("Sheet1!Y"&amp;"289")</f>
        <v>0</v>
      </c>
      <c r="Z289" s="1">
        <f ca="1">INDIRECT("Sheet1!Z"&amp;"289")</f>
        <v>0</v>
      </c>
      <c r="AA289" s="1">
        <f ca="1">INDIRECT("Sheet1!AA"&amp;"289")</f>
        <v>0</v>
      </c>
      <c r="AB289" s="1">
        <f ca="1">INDIRECT("Sheet1!AB"&amp;"289")</f>
        <v>0</v>
      </c>
      <c r="AC289" s="1">
        <f ca="1">INDIRECT("Sheet1!AC"&amp;"289")</f>
        <v>0</v>
      </c>
      <c r="AD289" s="1">
        <f ca="1">INDIRECT("Sheet1!AD"&amp;"289")</f>
        <v>0</v>
      </c>
      <c r="AE289" s="1">
        <f ca="1">INDIRECT("Sheet1!AE"&amp;"289")</f>
        <v>0</v>
      </c>
      <c r="AF289" s="1">
        <f ca="1">INDIRECT("Sheet1!AF"&amp;"289")</f>
        <v>0</v>
      </c>
      <c r="AG289" s="1">
        <f ca="1">INDIRECT("Sheet1!AG"&amp;"289")</f>
        <v>0</v>
      </c>
      <c r="AH289" s="1">
        <f ca="1">INDIRECT("Sheet1!AH"&amp;"289")</f>
        <v>0</v>
      </c>
      <c r="AI289" s="1">
        <f ca="1">INDIRECT("Sheet1!AI"&amp;"289")</f>
        <v>0</v>
      </c>
    </row>
    <row r="290" spans="1:35" customFormat="1" x14ac:dyDescent="0.25">
      <c r="A290" s="6">
        <f ca="1">INDIRECT("Sheet1!A"&amp;"290")</f>
        <v>45945</v>
      </c>
      <c r="B290" s="1">
        <f ca="1">INDIRECT("Sheet1!B"&amp;"290")</f>
        <v>0</v>
      </c>
      <c r="C290" s="1">
        <f ca="1">INDIRECT("Sheet1!C"&amp;"290")</f>
        <v>4.4451446533203125</v>
      </c>
      <c r="D290" s="1">
        <f ca="1">INDIRECT("Sheet1!D"&amp;"290")</f>
        <v>0</v>
      </c>
      <c r="E290" s="1">
        <f ca="1">INDIRECT("Sheet1!E"&amp;"290")</f>
        <v>5.8416814804077148</v>
      </c>
      <c r="F290" s="1">
        <f ca="1">INDIRECT("Sheet1!F"&amp;"290")</f>
        <v>0</v>
      </c>
      <c r="G290" s="1">
        <f ca="1">INDIRECT("Sheet1!G"&amp;"290")</f>
        <v>0</v>
      </c>
      <c r="H290" s="1">
        <f ca="1">INDIRECT("Sheet1!H"&amp;"290")</f>
        <v>0.11770051717758179</v>
      </c>
      <c r="I290" s="1">
        <f ca="1">INDIRECT("Sheet1!I"&amp;"290")</f>
        <v>0.21829536557197571</v>
      </c>
      <c r="J290" s="1">
        <f ca="1">INDIRECT("Sheet1!J"&amp;"290")</f>
        <v>2.7755550036090426E-6</v>
      </c>
      <c r="K290" s="1">
        <f ca="1">INDIRECT("Sheet1!K"&amp;"290")</f>
        <v>0</v>
      </c>
      <c r="L290" s="1">
        <f ca="1">INDIRECT("Sheet1!L"&amp;"290")</f>
        <v>0</v>
      </c>
      <c r="M290" s="1">
        <f ca="1">INDIRECT("Sheet1!M"&amp;"290")</f>
        <v>0</v>
      </c>
      <c r="N290" s="1">
        <f ca="1">INDIRECT("Sheet1!N"&amp;"290")</f>
        <v>0</v>
      </c>
      <c r="O290" s="1">
        <f ca="1">INDIRECT("Sheet1!O"&amp;"290")</f>
        <v>0</v>
      </c>
      <c r="P290" s="1">
        <f ca="1">INDIRECT("Sheet1!P"&amp;"290")</f>
        <v>0</v>
      </c>
      <c r="Q290" s="1">
        <f ca="1">INDIRECT("Sheet1!Q"&amp;"290")</f>
        <v>0</v>
      </c>
      <c r="R290" s="1">
        <f ca="1">INDIRECT("Sheet1!R"&amp;"290")</f>
        <v>1.6546215192647651E-5</v>
      </c>
      <c r="S290" s="1">
        <f ca="1">INDIRECT("Sheet1!S"&amp;"290")</f>
        <v>0</v>
      </c>
      <c r="T290" s="1">
        <f ca="1">INDIRECT("Sheet1!T"&amp;"290")</f>
        <v>0</v>
      </c>
      <c r="U290" s="1">
        <f ca="1">INDIRECT("Sheet1!U"&amp;"290")</f>
        <v>0</v>
      </c>
      <c r="V290" s="1">
        <f ca="1">INDIRECT("Sheet1!V"&amp;"290")</f>
        <v>0</v>
      </c>
      <c r="W290" s="1">
        <f ca="1">INDIRECT("Sheet1!W"&amp;"290")</f>
        <v>0</v>
      </c>
      <c r="X290" s="1">
        <f ca="1">INDIRECT("Sheet1!X"&amp;"290")</f>
        <v>0</v>
      </c>
      <c r="Y290" s="1">
        <f ca="1">INDIRECT("Sheet1!Y"&amp;"290")</f>
        <v>0.27903503179550171</v>
      </c>
      <c r="Z290" s="1">
        <f ca="1">INDIRECT("Sheet1!Z"&amp;"290")</f>
        <v>0</v>
      </c>
      <c r="AA290" s="1">
        <f ca="1">INDIRECT("Sheet1!AA"&amp;"290")</f>
        <v>0</v>
      </c>
      <c r="AB290" s="1">
        <f ca="1">INDIRECT("Sheet1!AB"&amp;"290")</f>
        <v>0</v>
      </c>
      <c r="AC290" s="1">
        <f ca="1">INDIRECT("Sheet1!AC"&amp;"290")</f>
        <v>0</v>
      </c>
      <c r="AD290" s="1">
        <f ca="1">INDIRECT("Sheet1!AD"&amp;"290")</f>
        <v>0</v>
      </c>
      <c r="AE290" s="1">
        <f ca="1">INDIRECT("Sheet1!AE"&amp;"290")</f>
        <v>3.8025937101338059E-5</v>
      </c>
      <c r="AF290" s="1">
        <f ca="1">INDIRECT("Sheet1!AF"&amp;"290")</f>
        <v>0</v>
      </c>
      <c r="AG290" s="1">
        <f ca="1">INDIRECT("Sheet1!AG"&amp;"290")</f>
        <v>0</v>
      </c>
      <c r="AH290" s="1">
        <f ca="1">INDIRECT("Sheet1!AH"&amp;"290")</f>
        <v>0</v>
      </c>
      <c r="AI290" s="1">
        <f ca="1">INDIRECT("Sheet1!AI"&amp;"290")</f>
        <v>2.5026291608810425E-2</v>
      </c>
    </row>
    <row r="291" spans="1:35" customFormat="1" x14ac:dyDescent="0.25">
      <c r="A291" s="6">
        <f ca="1">INDIRECT("Sheet1!A"&amp;"291")</f>
        <v>45946</v>
      </c>
      <c r="B291" s="1">
        <f ca="1">INDIRECT("Sheet1!B"&amp;"291")</f>
        <v>0</v>
      </c>
      <c r="C291" s="1">
        <f ca="1">INDIRECT("Sheet1!C"&amp;"291")</f>
        <v>5.4007129669189453</v>
      </c>
      <c r="D291" s="1">
        <f ca="1">INDIRECT("Sheet1!D"&amp;"291")</f>
        <v>0</v>
      </c>
      <c r="E291" s="1">
        <f ca="1">INDIRECT("Sheet1!E"&amp;"291")</f>
        <v>4.7896299362182617</v>
      </c>
      <c r="F291" s="1">
        <f ca="1">INDIRECT("Sheet1!F"&amp;"291")</f>
        <v>4.6309642493724823E-4</v>
      </c>
      <c r="G291" s="1">
        <f ca="1">INDIRECT("Sheet1!G"&amp;"291")</f>
        <v>5.204248009249568E-4</v>
      </c>
      <c r="H291" s="1">
        <f ca="1">INDIRECT("Sheet1!H"&amp;"291")</f>
        <v>0.22786480188369751</v>
      </c>
      <c r="I291" s="1">
        <f ca="1">INDIRECT("Sheet1!I"&amp;"291")</f>
        <v>6.6400438547134399E-2</v>
      </c>
      <c r="J291" s="1">
        <f ca="1">INDIRECT("Sheet1!J"&amp;"291")</f>
        <v>0</v>
      </c>
      <c r="K291" s="1">
        <f ca="1">INDIRECT("Sheet1!K"&amp;"291")</f>
        <v>0</v>
      </c>
      <c r="L291" s="1">
        <f ca="1">INDIRECT("Sheet1!L"&amp;"291")</f>
        <v>1.19793601334095E-3</v>
      </c>
      <c r="M291" s="1">
        <f ca="1">INDIRECT("Sheet1!M"&amp;"291")</f>
        <v>0</v>
      </c>
      <c r="N291" s="1">
        <f ca="1">INDIRECT("Sheet1!N"&amp;"291")</f>
        <v>4.0731730405241251E-4</v>
      </c>
      <c r="O291" s="1">
        <f ca="1">INDIRECT("Sheet1!O"&amp;"291")</f>
        <v>0</v>
      </c>
      <c r="P291" s="1">
        <f ca="1">INDIRECT("Sheet1!P"&amp;"291")</f>
        <v>4.0600093780085444E-4</v>
      </c>
      <c r="Q291" s="1">
        <f ca="1">INDIRECT("Sheet1!Q"&amp;"291")</f>
        <v>5.1046756561845541E-4</v>
      </c>
      <c r="R291" s="1">
        <f ca="1">INDIRECT("Sheet1!R"&amp;"291")</f>
        <v>4.5837508514523506E-4</v>
      </c>
      <c r="S291" s="1">
        <f ca="1">INDIRECT("Sheet1!S"&amp;"291")</f>
        <v>5.4116174578666687E-4</v>
      </c>
      <c r="T291" s="1">
        <f ca="1">INDIRECT("Sheet1!T"&amp;"291")</f>
        <v>4.1936372872442007E-4</v>
      </c>
      <c r="U291" s="1">
        <f ca="1">INDIRECT("Sheet1!U"&amp;"291")</f>
        <v>0</v>
      </c>
      <c r="V291" s="1">
        <f ca="1">INDIRECT("Sheet1!V"&amp;"291")</f>
        <v>5.2092177793383598E-4</v>
      </c>
      <c r="W291" s="1">
        <f ca="1">INDIRECT("Sheet1!W"&amp;"291")</f>
        <v>1.5685998369008303E-3</v>
      </c>
      <c r="X291" s="1">
        <f ca="1">INDIRECT("Sheet1!X"&amp;"291")</f>
        <v>5.4231821559369564E-4</v>
      </c>
      <c r="Y291" s="1">
        <f ca="1">INDIRECT("Sheet1!Y"&amp;"291")</f>
        <v>4.6579608917236328</v>
      </c>
      <c r="Z291" s="1">
        <f ca="1">INDIRECT("Sheet1!Z"&amp;"291")</f>
        <v>0</v>
      </c>
      <c r="AA291" s="1">
        <f ca="1">INDIRECT("Sheet1!AA"&amp;"291")</f>
        <v>0</v>
      </c>
      <c r="AB291" s="1">
        <f ca="1">INDIRECT("Sheet1!AB"&amp;"291")</f>
        <v>4.1457283077761531E-4</v>
      </c>
      <c r="AC291" s="1">
        <f ca="1">INDIRECT("Sheet1!AC"&amp;"291")</f>
        <v>0</v>
      </c>
      <c r="AD291" s="1">
        <f ca="1">INDIRECT("Sheet1!AD"&amp;"291")</f>
        <v>0</v>
      </c>
      <c r="AE291" s="1">
        <f ca="1">INDIRECT("Sheet1!AE"&amp;"291")</f>
        <v>0</v>
      </c>
      <c r="AF291" s="1">
        <f ca="1">INDIRECT("Sheet1!AF"&amp;"291")</f>
        <v>5.0812540054321289</v>
      </c>
      <c r="AG291" s="1">
        <f ca="1">INDIRECT("Sheet1!AG"&amp;"291")</f>
        <v>5.4026755969971418E-4</v>
      </c>
      <c r="AH291" s="1">
        <f ca="1">INDIRECT("Sheet1!AH"&amp;"291")</f>
        <v>0</v>
      </c>
      <c r="AI291" s="1">
        <f ca="1">INDIRECT("Sheet1!AI"&amp;"291")</f>
        <v>0</v>
      </c>
    </row>
    <row r="292" spans="1:35" customFormat="1" x14ac:dyDescent="0.25">
      <c r="A292" s="6">
        <f ca="1">INDIRECT("Sheet1!A"&amp;"292")</f>
        <v>45947</v>
      </c>
      <c r="B292" s="1">
        <f ca="1">INDIRECT("Sheet1!B"&amp;"292")</f>
        <v>2.6975958462571725E-5</v>
      </c>
      <c r="C292" s="1">
        <f ca="1">INDIRECT("Sheet1!C"&amp;"292")</f>
        <v>0</v>
      </c>
      <c r="D292" s="1">
        <f ca="1">INDIRECT("Sheet1!D"&amp;"292")</f>
        <v>0</v>
      </c>
      <c r="E292" s="1">
        <f ca="1">INDIRECT("Sheet1!E"&amp;"292")</f>
        <v>0</v>
      </c>
      <c r="F292" s="1">
        <f ca="1">INDIRECT("Sheet1!F"&amp;"292")</f>
        <v>0</v>
      </c>
      <c r="G292" s="1">
        <f ca="1">INDIRECT("Sheet1!G"&amp;"292")</f>
        <v>0</v>
      </c>
      <c r="H292" s="1">
        <f ca="1">INDIRECT("Sheet1!H"&amp;"292")</f>
        <v>3.5471450537443161E-3</v>
      </c>
      <c r="I292" s="1">
        <f ca="1">INDIRECT("Sheet1!I"&amp;"292")</f>
        <v>0.23826146125793457</v>
      </c>
      <c r="J292" s="1">
        <f ca="1">INDIRECT("Sheet1!J"&amp;"292")</f>
        <v>0</v>
      </c>
      <c r="K292" s="1">
        <f ca="1">INDIRECT("Sheet1!K"&amp;"292")</f>
        <v>0</v>
      </c>
      <c r="L292" s="1">
        <f ca="1">INDIRECT("Sheet1!L"&amp;"292")</f>
        <v>0</v>
      </c>
      <c r="M292" s="1">
        <f ca="1">INDIRECT("Sheet1!M"&amp;"292")</f>
        <v>5.4274965077638626E-4</v>
      </c>
      <c r="N292" s="1">
        <f ca="1">INDIRECT("Sheet1!N"&amp;"292")</f>
        <v>0</v>
      </c>
      <c r="O292" s="1">
        <f ca="1">INDIRECT("Sheet1!O"&amp;"292")</f>
        <v>4.0696834912523627E-4</v>
      </c>
      <c r="P292" s="1">
        <f ca="1">INDIRECT("Sheet1!P"&amp;"292")</f>
        <v>0</v>
      </c>
      <c r="Q292" s="1">
        <f ca="1">INDIRECT("Sheet1!Q"&amp;"292")</f>
        <v>0</v>
      </c>
      <c r="R292" s="1">
        <f ca="1">INDIRECT("Sheet1!R"&amp;"292")</f>
        <v>0</v>
      </c>
      <c r="S292" s="1">
        <f ca="1">INDIRECT("Sheet1!S"&amp;"292")</f>
        <v>0</v>
      </c>
      <c r="T292" s="1">
        <f ca="1">INDIRECT("Sheet1!T"&amp;"292")</f>
        <v>0</v>
      </c>
      <c r="U292" s="1">
        <f ca="1">INDIRECT("Sheet1!U"&amp;"292")</f>
        <v>0</v>
      </c>
      <c r="V292" s="1">
        <f ca="1">INDIRECT("Sheet1!V"&amp;"292")</f>
        <v>0</v>
      </c>
      <c r="W292" s="1">
        <f ca="1">INDIRECT("Sheet1!W"&amp;"292")</f>
        <v>0</v>
      </c>
      <c r="X292" s="1">
        <f ca="1">INDIRECT("Sheet1!X"&amp;"292")</f>
        <v>0</v>
      </c>
      <c r="Y292" s="1">
        <f ca="1">INDIRECT("Sheet1!Y"&amp;"292")</f>
        <v>4.0584063390269876E-4</v>
      </c>
      <c r="Z292" s="1">
        <f ca="1">INDIRECT("Sheet1!Z"&amp;"292")</f>
        <v>0</v>
      </c>
      <c r="AA292" s="1">
        <f ca="1">INDIRECT("Sheet1!AA"&amp;"292")</f>
        <v>4.6739372191950679E-4</v>
      </c>
      <c r="AB292" s="1">
        <f ca="1">INDIRECT("Sheet1!AB"&amp;"292")</f>
        <v>0</v>
      </c>
      <c r="AC292" s="1">
        <f ca="1">INDIRECT("Sheet1!AC"&amp;"292")</f>
        <v>0</v>
      </c>
      <c r="AD292" s="1">
        <f ca="1">INDIRECT("Sheet1!AD"&amp;"292")</f>
        <v>0</v>
      </c>
      <c r="AE292" s="1">
        <f ca="1">INDIRECT("Sheet1!AE"&amp;"292")</f>
        <v>0</v>
      </c>
      <c r="AF292" s="1">
        <f ca="1">INDIRECT("Sheet1!AF"&amp;"292")</f>
        <v>0</v>
      </c>
      <c r="AG292" s="1">
        <f ca="1">INDIRECT("Sheet1!AG"&amp;"292")</f>
        <v>0</v>
      </c>
      <c r="AH292" s="1">
        <f ca="1">INDIRECT("Sheet1!AH"&amp;"292")</f>
        <v>4.0523125790059566E-4</v>
      </c>
      <c r="AI292" s="1">
        <f ca="1">INDIRECT("Sheet1!AI"&amp;"292")</f>
        <v>0</v>
      </c>
    </row>
    <row r="293" spans="1:35" customFormat="1" x14ac:dyDescent="0.25">
      <c r="A293" s="6">
        <f ca="1">INDIRECT("Sheet1!A"&amp;"293")</f>
        <v>45948</v>
      </c>
      <c r="B293" s="1">
        <f ca="1">INDIRECT("Sheet1!B"&amp;"293")</f>
        <v>0</v>
      </c>
      <c r="C293" s="1">
        <f ca="1">INDIRECT("Sheet1!C"&amp;"293")</f>
        <v>0</v>
      </c>
      <c r="D293" s="1">
        <f ca="1">INDIRECT("Sheet1!D"&amp;"293")</f>
        <v>0</v>
      </c>
      <c r="E293" s="1">
        <f ca="1">INDIRECT("Sheet1!E"&amp;"293")</f>
        <v>0</v>
      </c>
      <c r="F293" s="1">
        <f ca="1">INDIRECT("Sheet1!F"&amp;"293")</f>
        <v>0</v>
      </c>
      <c r="G293" s="1">
        <f ca="1">INDIRECT("Sheet1!G"&amp;"293")</f>
        <v>0</v>
      </c>
      <c r="H293" s="1">
        <f ca="1">INDIRECT("Sheet1!H"&amp;"293")</f>
        <v>0</v>
      </c>
      <c r="I293" s="1">
        <f ca="1">INDIRECT("Sheet1!I"&amp;"293")</f>
        <v>0.2647208571434021</v>
      </c>
      <c r="J293" s="1">
        <f ca="1">INDIRECT("Sheet1!J"&amp;"293")</f>
        <v>0</v>
      </c>
      <c r="K293" s="1">
        <f ca="1">INDIRECT("Sheet1!K"&amp;"293")</f>
        <v>0</v>
      </c>
      <c r="L293" s="1">
        <f ca="1">INDIRECT("Sheet1!L"&amp;"293")</f>
        <v>0</v>
      </c>
      <c r="M293" s="1">
        <f ca="1">INDIRECT("Sheet1!M"&amp;"293")</f>
        <v>0</v>
      </c>
      <c r="N293" s="1">
        <f ca="1">INDIRECT("Sheet1!N"&amp;"293")</f>
        <v>0</v>
      </c>
      <c r="O293" s="1">
        <f ca="1">INDIRECT("Sheet1!O"&amp;"293")</f>
        <v>0</v>
      </c>
      <c r="P293" s="1">
        <f ca="1">INDIRECT("Sheet1!P"&amp;"293")</f>
        <v>0</v>
      </c>
      <c r="Q293" s="1">
        <f ca="1">INDIRECT("Sheet1!Q"&amp;"293")</f>
        <v>0</v>
      </c>
      <c r="R293" s="1">
        <f ca="1">INDIRECT("Sheet1!R"&amp;"293")</f>
        <v>0</v>
      </c>
      <c r="S293" s="1">
        <f ca="1">INDIRECT("Sheet1!S"&amp;"293")</f>
        <v>0</v>
      </c>
      <c r="T293" s="1">
        <f ca="1">INDIRECT("Sheet1!T"&amp;"293")</f>
        <v>0</v>
      </c>
      <c r="U293" s="1">
        <f ca="1">INDIRECT("Sheet1!U"&amp;"293")</f>
        <v>0</v>
      </c>
      <c r="V293" s="1">
        <f ca="1">INDIRECT("Sheet1!V"&amp;"293")</f>
        <v>0</v>
      </c>
      <c r="W293" s="1">
        <f ca="1">INDIRECT("Sheet1!W"&amp;"293")</f>
        <v>0</v>
      </c>
      <c r="X293" s="1">
        <f ca="1">INDIRECT("Sheet1!X"&amp;"293")</f>
        <v>0</v>
      </c>
      <c r="Y293" s="1">
        <f ca="1">INDIRECT("Sheet1!Y"&amp;"293")</f>
        <v>0</v>
      </c>
      <c r="Z293" s="1">
        <f ca="1">INDIRECT("Sheet1!Z"&amp;"293")</f>
        <v>0</v>
      </c>
      <c r="AA293" s="1">
        <f ca="1">INDIRECT("Sheet1!AA"&amp;"293")</f>
        <v>0</v>
      </c>
      <c r="AB293" s="1">
        <f ca="1">INDIRECT("Sheet1!AB"&amp;"293")</f>
        <v>0</v>
      </c>
      <c r="AC293" s="1">
        <f ca="1">INDIRECT("Sheet1!AC"&amp;"293")</f>
        <v>0</v>
      </c>
      <c r="AD293" s="1">
        <f ca="1">INDIRECT("Sheet1!AD"&amp;"293")</f>
        <v>0</v>
      </c>
      <c r="AE293" s="1">
        <f ca="1">INDIRECT("Sheet1!AE"&amp;"293")</f>
        <v>0</v>
      </c>
      <c r="AF293" s="1">
        <f ca="1">INDIRECT("Sheet1!AF"&amp;"293")</f>
        <v>0</v>
      </c>
      <c r="AG293" s="1">
        <f ca="1">INDIRECT("Sheet1!AG"&amp;"293")</f>
        <v>0</v>
      </c>
      <c r="AH293" s="1">
        <f ca="1">INDIRECT("Sheet1!AH"&amp;"293")</f>
        <v>0</v>
      </c>
      <c r="AI293" s="1">
        <f ca="1">INDIRECT("Sheet1!AI"&amp;"293")</f>
        <v>0</v>
      </c>
    </row>
    <row r="294" spans="1:35" customFormat="1" x14ac:dyDescent="0.25">
      <c r="A294" s="6">
        <f ca="1">INDIRECT("Sheet1!A"&amp;"294")</f>
        <v>45949</v>
      </c>
      <c r="B294" s="1">
        <f ca="1">INDIRECT("Sheet1!B"&amp;"294")</f>
        <v>1.6953979502432048E-4</v>
      </c>
      <c r="C294" s="1">
        <f ca="1">INDIRECT("Sheet1!C"&amp;"294")</f>
        <v>0</v>
      </c>
      <c r="D294" s="1">
        <f ca="1">INDIRECT("Sheet1!D"&amp;"294")</f>
        <v>0</v>
      </c>
      <c r="E294" s="1">
        <f ca="1">INDIRECT("Sheet1!E"&amp;"294")</f>
        <v>0</v>
      </c>
      <c r="F294" s="1">
        <f ca="1">INDIRECT("Sheet1!F"&amp;"294")</f>
        <v>0</v>
      </c>
      <c r="G294" s="1">
        <f ca="1">INDIRECT("Sheet1!G"&amp;"294")</f>
        <v>0</v>
      </c>
      <c r="H294" s="1">
        <f ca="1">INDIRECT("Sheet1!H"&amp;"294")</f>
        <v>0</v>
      </c>
      <c r="I294" s="1">
        <f ca="1">INDIRECT("Sheet1!I"&amp;"294")</f>
        <v>0.3705182671546936</v>
      </c>
      <c r="J294" s="1">
        <f ca="1">INDIRECT("Sheet1!J"&amp;"294")</f>
        <v>0</v>
      </c>
      <c r="K294" s="1">
        <f ca="1">INDIRECT("Sheet1!K"&amp;"294")</f>
        <v>0</v>
      </c>
      <c r="L294" s="1">
        <f ca="1">INDIRECT("Sheet1!L"&amp;"294")</f>
        <v>0</v>
      </c>
      <c r="M294" s="1">
        <f ca="1">INDIRECT("Sheet1!M"&amp;"294")</f>
        <v>0</v>
      </c>
      <c r="N294" s="1">
        <f ca="1">INDIRECT("Sheet1!N"&amp;"294")</f>
        <v>0</v>
      </c>
      <c r="O294" s="1">
        <f ca="1">INDIRECT("Sheet1!O"&amp;"294")</f>
        <v>0</v>
      </c>
      <c r="P294" s="1">
        <f ca="1">INDIRECT("Sheet1!P"&amp;"294")</f>
        <v>0</v>
      </c>
      <c r="Q294" s="1">
        <f ca="1">INDIRECT("Sheet1!Q"&amp;"294")</f>
        <v>0</v>
      </c>
      <c r="R294" s="1">
        <f ca="1">INDIRECT("Sheet1!R"&amp;"294")</f>
        <v>0</v>
      </c>
      <c r="S294" s="1">
        <f ca="1">INDIRECT("Sheet1!S"&amp;"294")</f>
        <v>0</v>
      </c>
      <c r="T294" s="1">
        <f ca="1">INDIRECT("Sheet1!T"&amp;"294")</f>
        <v>0</v>
      </c>
      <c r="U294" s="1">
        <f ca="1">INDIRECT("Sheet1!U"&amp;"294")</f>
        <v>0</v>
      </c>
      <c r="V294" s="1">
        <f ca="1">INDIRECT("Sheet1!V"&amp;"294")</f>
        <v>0</v>
      </c>
      <c r="W294" s="1">
        <f ca="1">INDIRECT("Sheet1!W"&amp;"294")</f>
        <v>0</v>
      </c>
      <c r="X294" s="1">
        <f ca="1">INDIRECT("Sheet1!X"&amp;"294")</f>
        <v>0</v>
      </c>
      <c r="Y294" s="1">
        <f ca="1">INDIRECT("Sheet1!Y"&amp;"294")</f>
        <v>0</v>
      </c>
      <c r="Z294" s="1">
        <f ca="1">INDIRECT("Sheet1!Z"&amp;"294")</f>
        <v>0</v>
      </c>
      <c r="AA294" s="1">
        <f ca="1">INDIRECT("Sheet1!AA"&amp;"294")</f>
        <v>0</v>
      </c>
      <c r="AB294" s="1">
        <f ca="1">INDIRECT("Sheet1!AB"&amp;"294")</f>
        <v>0</v>
      </c>
      <c r="AC294" s="1">
        <f ca="1">INDIRECT("Sheet1!AC"&amp;"294")</f>
        <v>0</v>
      </c>
      <c r="AD294" s="1">
        <f ca="1">INDIRECT("Sheet1!AD"&amp;"294")</f>
        <v>0</v>
      </c>
      <c r="AE294" s="1">
        <f ca="1">INDIRECT("Sheet1!AE"&amp;"294")</f>
        <v>0</v>
      </c>
      <c r="AF294" s="1">
        <f ca="1">INDIRECT("Sheet1!AF"&amp;"294")</f>
        <v>0</v>
      </c>
      <c r="AG294" s="1">
        <f ca="1">INDIRECT("Sheet1!AG"&amp;"294")</f>
        <v>0</v>
      </c>
      <c r="AH294" s="1">
        <f ca="1">INDIRECT("Sheet1!AH"&amp;"294")</f>
        <v>0</v>
      </c>
      <c r="AI294" s="1">
        <f ca="1">INDIRECT("Sheet1!AI"&amp;"294")</f>
        <v>0</v>
      </c>
    </row>
    <row r="295" spans="1:35" customFormat="1" x14ac:dyDescent="0.25">
      <c r="A295" s="6">
        <f ca="1">INDIRECT("Sheet1!A"&amp;"295")</f>
        <v>45950</v>
      </c>
      <c r="B295" s="1">
        <f ca="1">INDIRECT("Sheet1!B"&amp;"295")</f>
        <v>0</v>
      </c>
      <c r="C295" s="1">
        <f ca="1">INDIRECT("Sheet1!C"&amp;"295")</f>
        <v>0</v>
      </c>
      <c r="D295" s="1">
        <f ca="1">INDIRECT("Sheet1!D"&amp;"295")</f>
        <v>0</v>
      </c>
      <c r="E295" s="1">
        <f ca="1">INDIRECT("Sheet1!E"&amp;"295")</f>
        <v>0</v>
      </c>
      <c r="F295" s="1">
        <f ca="1">INDIRECT("Sheet1!F"&amp;"295")</f>
        <v>0</v>
      </c>
      <c r="G295" s="1">
        <f ca="1">INDIRECT("Sheet1!G"&amp;"295")</f>
        <v>0</v>
      </c>
      <c r="H295" s="1">
        <f ca="1">INDIRECT("Sheet1!H"&amp;"295")</f>
        <v>0</v>
      </c>
      <c r="I295" s="1">
        <f ca="1">INDIRECT("Sheet1!I"&amp;"295")</f>
        <v>0.27301156520843506</v>
      </c>
      <c r="J295" s="1">
        <f ca="1">INDIRECT("Sheet1!J"&amp;"295")</f>
        <v>0</v>
      </c>
      <c r="K295" s="1">
        <f ca="1">INDIRECT("Sheet1!K"&amp;"295")</f>
        <v>0</v>
      </c>
      <c r="L295" s="1">
        <f ca="1">INDIRECT("Sheet1!L"&amp;"295")</f>
        <v>0</v>
      </c>
      <c r="M295" s="1">
        <f ca="1">INDIRECT("Sheet1!M"&amp;"295")</f>
        <v>0</v>
      </c>
      <c r="N295" s="1">
        <f ca="1">INDIRECT("Sheet1!N"&amp;"295")</f>
        <v>0</v>
      </c>
      <c r="O295" s="1">
        <f ca="1">INDIRECT("Sheet1!O"&amp;"295")</f>
        <v>0</v>
      </c>
      <c r="P295" s="1">
        <f ca="1">INDIRECT("Sheet1!P"&amp;"295")</f>
        <v>0</v>
      </c>
      <c r="Q295" s="1">
        <f ca="1">INDIRECT("Sheet1!Q"&amp;"295")</f>
        <v>0</v>
      </c>
      <c r="R295" s="1">
        <f ca="1">INDIRECT("Sheet1!R"&amp;"295")</f>
        <v>0</v>
      </c>
      <c r="S295" s="1">
        <f ca="1">INDIRECT("Sheet1!S"&amp;"295")</f>
        <v>0</v>
      </c>
      <c r="T295" s="1">
        <f ca="1">INDIRECT("Sheet1!T"&amp;"295")</f>
        <v>0</v>
      </c>
      <c r="U295" s="1">
        <f ca="1">INDIRECT("Sheet1!U"&amp;"295")</f>
        <v>0</v>
      </c>
      <c r="V295" s="1">
        <f ca="1">INDIRECT("Sheet1!V"&amp;"295")</f>
        <v>0</v>
      </c>
      <c r="W295" s="1">
        <f ca="1">INDIRECT("Sheet1!W"&amp;"295")</f>
        <v>0</v>
      </c>
      <c r="X295" s="1">
        <f ca="1">INDIRECT("Sheet1!X"&amp;"295")</f>
        <v>0</v>
      </c>
      <c r="Y295" s="1">
        <f ca="1">INDIRECT("Sheet1!Y"&amp;"295")</f>
        <v>0</v>
      </c>
      <c r="Z295" s="1">
        <f ca="1">INDIRECT("Sheet1!Z"&amp;"295")</f>
        <v>0</v>
      </c>
      <c r="AA295" s="1">
        <f ca="1">INDIRECT("Sheet1!AA"&amp;"295")</f>
        <v>0</v>
      </c>
      <c r="AB295" s="1">
        <f ca="1">INDIRECT("Sheet1!AB"&amp;"295")</f>
        <v>0</v>
      </c>
      <c r="AC295" s="1">
        <f ca="1">INDIRECT("Sheet1!AC"&amp;"295")</f>
        <v>0</v>
      </c>
      <c r="AD295" s="1">
        <f ca="1">INDIRECT("Sheet1!AD"&amp;"295")</f>
        <v>0</v>
      </c>
      <c r="AE295" s="1">
        <f ca="1">INDIRECT("Sheet1!AE"&amp;"295")</f>
        <v>0</v>
      </c>
      <c r="AF295" s="1">
        <f ca="1">INDIRECT("Sheet1!AF"&amp;"295")</f>
        <v>0</v>
      </c>
      <c r="AG295" s="1">
        <f ca="1">INDIRECT("Sheet1!AG"&amp;"295")</f>
        <v>0</v>
      </c>
      <c r="AH295" s="1">
        <f ca="1">INDIRECT("Sheet1!AH"&amp;"295")</f>
        <v>0</v>
      </c>
      <c r="AI295" s="1">
        <f ca="1">INDIRECT("Sheet1!AI"&amp;"295")</f>
        <v>0</v>
      </c>
    </row>
    <row r="296" spans="1:35" customFormat="1" x14ac:dyDescent="0.25">
      <c r="A296" s="6">
        <f ca="1">INDIRECT("Sheet1!A"&amp;"296")</f>
        <v>45951</v>
      </c>
      <c r="B296" s="1">
        <f ca="1">INDIRECT("Sheet1!B"&amp;"296")</f>
        <v>0</v>
      </c>
      <c r="C296" s="1">
        <f ca="1">INDIRECT("Sheet1!C"&amp;"296")</f>
        <v>0</v>
      </c>
      <c r="D296" s="1">
        <f ca="1">INDIRECT("Sheet1!D"&amp;"296")</f>
        <v>0</v>
      </c>
      <c r="E296" s="1">
        <f ca="1">INDIRECT("Sheet1!E"&amp;"296")</f>
        <v>0</v>
      </c>
      <c r="F296" s="1">
        <f ca="1">INDIRECT("Sheet1!F"&amp;"296")</f>
        <v>0</v>
      </c>
      <c r="G296" s="1">
        <f ca="1">INDIRECT("Sheet1!G"&amp;"296")</f>
        <v>0</v>
      </c>
      <c r="H296" s="1">
        <f ca="1">INDIRECT("Sheet1!H"&amp;"296")</f>
        <v>0</v>
      </c>
      <c r="I296" s="1">
        <f ca="1">INDIRECT("Sheet1!I"&amp;"296")</f>
        <v>0.29958254098892212</v>
      </c>
      <c r="J296" s="1">
        <f ca="1">INDIRECT("Sheet1!J"&amp;"296")</f>
        <v>0</v>
      </c>
      <c r="K296" s="1">
        <f ca="1">INDIRECT("Sheet1!K"&amp;"296")</f>
        <v>0</v>
      </c>
      <c r="L296" s="1">
        <f ca="1">INDIRECT("Sheet1!L"&amp;"296")</f>
        <v>0</v>
      </c>
      <c r="M296" s="1">
        <f ca="1">INDIRECT("Sheet1!M"&amp;"296")</f>
        <v>0</v>
      </c>
      <c r="N296" s="1">
        <f ca="1">INDIRECT("Sheet1!N"&amp;"296")</f>
        <v>0</v>
      </c>
      <c r="O296" s="1">
        <f ca="1">INDIRECT("Sheet1!O"&amp;"296")</f>
        <v>0</v>
      </c>
      <c r="P296" s="1">
        <f ca="1">INDIRECT("Sheet1!P"&amp;"296")</f>
        <v>0</v>
      </c>
      <c r="Q296" s="1">
        <f ca="1">INDIRECT("Sheet1!Q"&amp;"296")</f>
        <v>0</v>
      </c>
      <c r="R296" s="1">
        <f ca="1">INDIRECT("Sheet1!R"&amp;"296")</f>
        <v>0</v>
      </c>
      <c r="S296" s="1">
        <f ca="1">INDIRECT("Sheet1!S"&amp;"296")</f>
        <v>0</v>
      </c>
      <c r="T296" s="1">
        <f ca="1">INDIRECT("Sheet1!T"&amp;"296")</f>
        <v>0</v>
      </c>
      <c r="U296" s="1">
        <f ca="1">INDIRECT("Sheet1!U"&amp;"296")</f>
        <v>0</v>
      </c>
      <c r="V296" s="1">
        <f ca="1">INDIRECT("Sheet1!V"&amp;"296")</f>
        <v>0</v>
      </c>
      <c r="W296" s="1">
        <f ca="1">INDIRECT("Sheet1!W"&amp;"296")</f>
        <v>0</v>
      </c>
      <c r="X296" s="1">
        <f ca="1">INDIRECT("Sheet1!X"&amp;"296")</f>
        <v>0</v>
      </c>
      <c r="Y296" s="1">
        <f ca="1">INDIRECT("Sheet1!Y"&amp;"296")</f>
        <v>0</v>
      </c>
      <c r="Z296" s="1">
        <f ca="1">INDIRECT("Sheet1!Z"&amp;"296")</f>
        <v>0</v>
      </c>
      <c r="AA296" s="1">
        <f ca="1">INDIRECT("Sheet1!AA"&amp;"296")</f>
        <v>0</v>
      </c>
      <c r="AB296" s="1">
        <f ca="1">INDIRECT("Sheet1!AB"&amp;"296")</f>
        <v>0</v>
      </c>
      <c r="AC296" s="1">
        <f ca="1">INDIRECT("Sheet1!AC"&amp;"296")</f>
        <v>0</v>
      </c>
      <c r="AD296" s="1">
        <f ca="1">INDIRECT("Sheet1!AD"&amp;"296")</f>
        <v>0</v>
      </c>
      <c r="AE296" s="1">
        <f ca="1">INDIRECT("Sheet1!AE"&amp;"296")</f>
        <v>0</v>
      </c>
      <c r="AF296" s="1">
        <f ca="1">INDIRECT("Sheet1!AF"&amp;"296")</f>
        <v>0</v>
      </c>
      <c r="AG296" s="1">
        <f ca="1">INDIRECT("Sheet1!AG"&amp;"296")</f>
        <v>0</v>
      </c>
      <c r="AH296" s="1">
        <f ca="1">INDIRECT("Sheet1!AH"&amp;"296")</f>
        <v>0</v>
      </c>
      <c r="AI296" s="1">
        <f ca="1">INDIRECT("Sheet1!AI"&amp;"296")</f>
        <v>0</v>
      </c>
    </row>
    <row r="297" spans="1:35" customFormat="1" x14ac:dyDescent="0.25">
      <c r="A297" s="6">
        <f ca="1">INDIRECT("Sheet1!A"&amp;"297")</f>
        <v>45952</v>
      </c>
      <c r="B297" s="1">
        <f ca="1">INDIRECT("Sheet1!B"&amp;"297")</f>
        <v>0</v>
      </c>
      <c r="C297" s="1">
        <f ca="1">INDIRECT("Sheet1!C"&amp;"297")</f>
        <v>2.3945622444152832</v>
      </c>
      <c r="D297" s="1">
        <f ca="1">INDIRECT("Sheet1!D"&amp;"297")</f>
        <v>0</v>
      </c>
      <c r="E297" s="1">
        <f ca="1">INDIRECT("Sheet1!E"&amp;"297")</f>
        <v>3.186652660369873</v>
      </c>
      <c r="F297" s="1">
        <f ca="1">INDIRECT("Sheet1!F"&amp;"297")</f>
        <v>0</v>
      </c>
      <c r="G297" s="1">
        <f ca="1">INDIRECT("Sheet1!G"&amp;"297")</f>
        <v>0</v>
      </c>
      <c r="H297" s="1">
        <f ca="1">INDIRECT("Sheet1!H"&amp;"297")</f>
        <v>0.11770643293857574</v>
      </c>
      <c r="I297" s="1">
        <f ca="1">INDIRECT("Sheet1!I"&amp;"297")</f>
        <v>0.24674072861671448</v>
      </c>
      <c r="J297" s="1">
        <f ca="1">INDIRECT("Sheet1!J"&amp;"297")</f>
        <v>0</v>
      </c>
      <c r="K297" s="1">
        <f ca="1">INDIRECT("Sheet1!K"&amp;"297")</f>
        <v>0</v>
      </c>
      <c r="L297" s="1">
        <f ca="1">INDIRECT("Sheet1!L"&amp;"297")</f>
        <v>0</v>
      </c>
      <c r="M297" s="1">
        <f ca="1">INDIRECT("Sheet1!M"&amp;"297")</f>
        <v>0</v>
      </c>
      <c r="N297" s="1">
        <f ca="1">INDIRECT("Sheet1!N"&amp;"297")</f>
        <v>0</v>
      </c>
      <c r="O297" s="1">
        <f ca="1">INDIRECT("Sheet1!O"&amp;"297")</f>
        <v>0</v>
      </c>
      <c r="P297" s="1">
        <f ca="1">INDIRECT("Sheet1!P"&amp;"297")</f>
        <v>2.7971196174621582</v>
      </c>
      <c r="Q297" s="1">
        <f ca="1">INDIRECT("Sheet1!Q"&amp;"297")</f>
        <v>0</v>
      </c>
      <c r="R297" s="1">
        <f ca="1">INDIRECT("Sheet1!R"&amp;"297")</f>
        <v>3.0576748031307943E-6</v>
      </c>
      <c r="S297" s="1">
        <f ca="1">INDIRECT("Sheet1!S"&amp;"297")</f>
        <v>0</v>
      </c>
      <c r="T297" s="1">
        <f ca="1">INDIRECT("Sheet1!T"&amp;"297")</f>
        <v>0</v>
      </c>
      <c r="U297" s="1">
        <f ca="1">INDIRECT("Sheet1!U"&amp;"297")</f>
        <v>0</v>
      </c>
      <c r="V297" s="1">
        <f ca="1">INDIRECT("Sheet1!V"&amp;"297")</f>
        <v>0</v>
      </c>
      <c r="W297" s="1">
        <f ca="1">INDIRECT("Sheet1!W"&amp;"297")</f>
        <v>0</v>
      </c>
      <c r="X297" s="1">
        <f ca="1">INDIRECT("Sheet1!X"&amp;"297")</f>
        <v>0</v>
      </c>
      <c r="Y297" s="1">
        <f ca="1">INDIRECT("Sheet1!Y"&amp;"297")</f>
        <v>0</v>
      </c>
      <c r="Z297" s="1">
        <f ca="1">INDIRECT("Sheet1!Z"&amp;"297")</f>
        <v>0</v>
      </c>
      <c r="AA297" s="1">
        <f ca="1">INDIRECT("Sheet1!AA"&amp;"297")</f>
        <v>0</v>
      </c>
      <c r="AB297" s="1">
        <f ca="1">INDIRECT("Sheet1!AB"&amp;"297")</f>
        <v>0</v>
      </c>
      <c r="AC297" s="1">
        <f ca="1">INDIRECT("Sheet1!AC"&amp;"297")</f>
        <v>0</v>
      </c>
      <c r="AD297" s="1">
        <f ca="1">INDIRECT("Sheet1!AD"&amp;"297")</f>
        <v>0</v>
      </c>
      <c r="AE297" s="1">
        <f ca="1">INDIRECT("Sheet1!AE"&amp;"297")</f>
        <v>0</v>
      </c>
      <c r="AF297" s="1">
        <f ca="1">INDIRECT("Sheet1!AF"&amp;"297")</f>
        <v>0</v>
      </c>
      <c r="AG297" s="1">
        <f ca="1">INDIRECT("Sheet1!AG"&amp;"297")</f>
        <v>0</v>
      </c>
      <c r="AH297" s="1">
        <f ca="1">INDIRECT("Sheet1!AH"&amp;"297")</f>
        <v>0</v>
      </c>
      <c r="AI297" s="1">
        <f ca="1">INDIRECT("Sheet1!AI"&amp;"297")</f>
        <v>0</v>
      </c>
    </row>
    <row r="298" spans="1:35" customFormat="1" x14ac:dyDescent="0.25">
      <c r="A298" s="6">
        <f ca="1">INDIRECT("Sheet1!A"&amp;"298")</f>
        <v>45953</v>
      </c>
      <c r="B298" s="1">
        <f ca="1">INDIRECT("Sheet1!B"&amp;"298")</f>
        <v>0</v>
      </c>
      <c r="C298" s="1">
        <f ca="1">INDIRECT("Sheet1!C"&amp;"298")</f>
        <v>8.3415107727050781</v>
      </c>
      <c r="D298" s="1">
        <f ca="1">INDIRECT("Sheet1!D"&amp;"298")</f>
        <v>0</v>
      </c>
      <c r="E298" s="1">
        <f ca="1">INDIRECT("Sheet1!E"&amp;"298")</f>
        <v>8.7080364227294922</v>
      </c>
      <c r="F298" s="1">
        <f ca="1">INDIRECT("Sheet1!F"&amp;"298")</f>
        <v>0</v>
      </c>
      <c r="G298" s="1">
        <f ca="1">INDIRECT("Sheet1!G"&amp;"298")</f>
        <v>0</v>
      </c>
      <c r="H298" s="1">
        <f ca="1">INDIRECT("Sheet1!H"&amp;"298")</f>
        <v>0</v>
      </c>
      <c r="I298" s="1">
        <f ca="1">INDIRECT("Sheet1!I"&amp;"298")</f>
        <v>0.28731828927993774</v>
      </c>
      <c r="J298" s="1">
        <f ca="1">INDIRECT("Sheet1!J"&amp;"298")</f>
        <v>2.6321686164010316E-6</v>
      </c>
      <c r="K298" s="1">
        <f ca="1">INDIRECT("Sheet1!K"&amp;"298")</f>
        <v>0</v>
      </c>
      <c r="L298" s="1">
        <f ca="1">INDIRECT("Sheet1!L"&amp;"298")</f>
        <v>0</v>
      </c>
      <c r="M298" s="1">
        <f ca="1">INDIRECT("Sheet1!M"&amp;"298")</f>
        <v>0</v>
      </c>
      <c r="N298" s="1">
        <f ca="1">INDIRECT("Sheet1!N"&amp;"298")</f>
        <v>0</v>
      </c>
      <c r="O298" s="1">
        <f ca="1">INDIRECT("Sheet1!O"&amp;"298")</f>
        <v>0</v>
      </c>
      <c r="P298" s="1">
        <f ca="1">INDIRECT("Sheet1!P"&amp;"298")</f>
        <v>2.3726177215576172</v>
      </c>
      <c r="Q298" s="1">
        <f ca="1">INDIRECT("Sheet1!Q"&amp;"298")</f>
        <v>0</v>
      </c>
      <c r="R298" s="1">
        <f ca="1">INDIRECT("Sheet1!R"&amp;"298")</f>
        <v>0</v>
      </c>
      <c r="S298" s="1">
        <f ca="1">INDIRECT("Sheet1!S"&amp;"298")</f>
        <v>0</v>
      </c>
      <c r="T298" s="1">
        <f ca="1">INDIRECT("Sheet1!T"&amp;"298")</f>
        <v>0</v>
      </c>
      <c r="U298" s="1">
        <f ca="1">INDIRECT("Sheet1!U"&amp;"298")</f>
        <v>0</v>
      </c>
      <c r="V298" s="1">
        <f ca="1">INDIRECT("Sheet1!V"&amp;"298")</f>
        <v>0</v>
      </c>
      <c r="W298" s="1">
        <f ca="1">INDIRECT("Sheet1!W"&amp;"298")</f>
        <v>0</v>
      </c>
      <c r="X298" s="1">
        <f ca="1">INDIRECT("Sheet1!X"&amp;"298")</f>
        <v>0</v>
      </c>
      <c r="Y298" s="1">
        <f ca="1">INDIRECT("Sheet1!Y"&amp;"298")</f>
        <v>1.3706920146942139</v>
      </c>
      <c r="Z298" s="1">
        <f ca="1">INDIRECT("Sheet1!Z"&amp;"298")</f>
        <v>0</v>
      </c>
      <c r="AA298" s="1">
        <f ca="1">INDIRECT("Sheet1!AA"&amp;"298")</f>
        <v>0</v>
      </c>
      <c r="AB298" s="1">
        <f ca="1">INDIRECT("Sheet1!AB"&amp;"298")</f>
        <v>0</v>
      </c>
      <c r="AC298" s="1">
        <f ca="1">INDIRECT("Sheet1!AC"&amp;"298")</f>
        <v>0</v>
      </c>
      <c r="AD298" s="1">
        <f ca="1">INDIRECT("Sheet1!AD"&amp;"298")</f>
        <v>1.1321631609462202E-4</v>
      </c>
      <c r="AE298" s="1">
        <f ca="1">INDIRECT("Sheet1!AE"&amp;"298")</f>
        <v>3.8802390918135643E-5</v>
      </c>
      <c r="AF298" s="1">
        <f ca="1">INDIRECT("Sheet1!AF"&amp;"298")</f>
        <v>1.3886911869049072</v>
      </c>
      <c r="AG298" s="1">
        <f ca="1">INDIRECT("Sheet1!AG"&amp;"298")</f>
        <v>0</v>
      </c>
      <c r="AH298" s="1">
        <f ca="1">INDIRECT("Sheet1!AH"&amp;"298")</f>
        <v>0</v>
      </c>
      <c r="AI298" s="1">
        <f ca="1">INDIRECT("Sheet1!AI"&amp;"298")</f>
        <v>0</v>
      </c>
    </row>
    <row r="299" spans="1:35" customFormat="1" x14ac:dyDescent="0.25">
      <c r="A299" s="6">
        <f ca="1">INDIRECT("Sheet1!A"&amp;"299")</f>
        <v>45954</v>
      </c>
      <c r="B299" s="1">
        <f ca="1">INDIRECT("Sheet1!B"&amp;"299")</f>
        <v>0</v>
      </c>
      <c r="C299" s="1">
        <f ca="1">INDIRECT("Sheet1!C"&amp;"299")</f>
        <v>3.7318882942199707</v>
      </c>
      <c r="D299" s="1">
        <f ca="1">INDIRECT("Sheet1!D"&amp;"299")</f>
        <v>0</v>
      </c>
      <c r="E299" s="1">
        <f ca="1">INDIRECT("Sheet1!E"&amp;"299")</f>
        <v>3.3803415298461914</v>
      </c>
      <c r="F299" s="1">
        <f ca="1">INDIRECT("Sheet1!F"&amp;"299")</f>
        <v>0</v>
      </c>
      <c r="G299" s="1">
        <f ca="1">INDIRECT("Sheet1!G"&amp;"299")</f>
        <v>0</v>
      </c>
      <c r="H299" s="1">
        <f ca="1">INDIRECT("Sheet1!H"&amp;"299")</f>
        <v>0</v>
      </c>
      <c r="I299" s="1">
        <f ca="1">INDIRECT("Sheet1!I"&amp;"299")</f>
        <v>0.31377881765365601</v>
      </c>
      <c r="J299" s="1">
        <f ca="1">INDIRECT("Sheet1!J"&amp;"299")</f>
        <v>2.6014427021436859E-6</v>
      </c>
      <c r="K299" s="1">
        <f ca="1">INDIRECT("Sheet1!K"&amp;"299")</f>
        <v>0</v>
      </c>
      <c r="L299" s="1">
        <f ca="1">INDIRECT("Sheet1!L"&amp;"299")</f>
        <v>0</v>
      </c>
      <c r="M299" s="1">
        <f ca="1">INDIRECT("Sheet1!M"&amp;"299")</f>
        <v>0</v>
      </c>
      <c r="N299" s="1">
        <f ca="1">INDIRECT("Sheet1!N"&amp;"299")</f>
        <v>0</v>
      </c>
      <c r="O299" s="1">
        <f ca="1">INDIRECT("Sheet1!O"&amp;"299")</f>
        <v>0</v>
      </c>
      <c r="P299" s="1">
        <f ca="1">INDIRECT("Sheet1!P"&amp;"299")</f>
        <v>0</v>
      </c>
      <c r="Q299" s="1">
        <f ca="1">INDIRECT("Sheet1!Q"&amp;"299")</f>
        <v>0</v>
      </c>
      <c r="R299" s="1">
        <f ca="1">INDIRECT("Sheet1!R"&amp;"299")</f>
        <v>0</v>
      </c>
      <c r="S299" s="1">
        <f ca="1">INDIRECT("Sheet1!S"&amp;"299")</f>
        <v>0</v>
      </c>
      <c r="T299" s="1">
        <f ca="1">INDIRECT("Sheet1!T"&amp;"299")</f>
        <v>0</v>
      </c>
      <c r="U299" s="1">
        <f ca="1">INDIRECT("Sheet1!U"&amp;"299")</f>
        <v>0</v>
      </c>
      <c r="V299" s="1">
        <f ca="1">INDIRECT("Sheet1!V"&amp;"299")</f>
        <v>0</v>
      </c>
      <c r="W299" s="1">
        <f ca="1">INDIRECT("Sheet1!W"&amp;"299")</f>
        <v>0</v>
      </c>
      <c r="X299" s="1">
        <f ca="1">INDIRECT("Sheet1!X"&amp;"299")</f>
        <v>0</v>
      </c>
      <c r="Y299" s="1">
        <f ca="1">INDIRECT("Sheet1!Y"&amp;"299")</f>
        <v>0</v>
      </c>
      <c r="Z299" s="1">
        <f ca="1">INDIRECT("Sheet1!Z"&amp;"299")</f>
        <v>0</v>
      </c>
      <c r="AA299" s="1">
        <f ca="1">INDIRECT("Sheet1!AA"&amp;"299")</f>
        <v>0</v>
      </c>
      <c r="AB299" s="1">
        <f ca="1">INDIRECT("Sheet1!AB"&amp;"299")</f>
        <v>0</v>
      </c>
      <c r="AC299" s="1">
        <f ca="1">INDIRECT("Sheet1!AC"&amp;"299")</f>
        <v>0</v>
      </c>
      <c r="AD299" s="1">
        <f ca="1">INDIRECT("Sheet1!AD"&amp;"299")</f>
        <v>3.2584510336164385E-5</v>
      </c>
      <c r="AE299" s="1">
        <f ca="1">INDIRECT("Sheet1!AE"&amp;"299")</f>
        <v>1.7521353584015742E-5</v>
      </c>
      <c r="AF299" s="1">
        <f ca="1">INDIRECT("Sheet1!AF"&amp;"299")</f>
        <v>6.6497631072998047</v>
      </c>
      <c r="AG299" s="1">
        <f ca="1">INDIRECT("Sheet1!AG"&amp;"299")</f>
        <v>0</v>
      </c>
      <c r="AH299" s="1">
        <f ca="1">INDIRECT("Sheet1!AH"&amp;"299")</f>
        <v>0</v>
      </c>
      <c r="AI299" s="1">
        <f ca="1">INDIRECT("Sheet1!AI"&amp;"299")</f>
        <v>0</v>
      </c>
    </row>
    <row r="300" spans="1:35" customFormat="1" x14ac:dyDescent="0.25">
      <c r="A300" s="6">
        <f ca="1">INDIRECT("Sheet1!A"&amp;"300")</f>
        <v>45955</v>
      </c>
      <c r="B300" s="1">
        <f ca="1">INDIRECT("Sheet1!B"&amp;"300")</f>
        <v>4.2311381548643112E-4</v>
      </c>
      <c r="C300" s="1">
        <f ca="1">INDIRECT("Sheet1!C"&amp;"300")</f>
        <v>0</v>
      </c>
      <c r="D300" s="1">
        <f ca="1">INDIRECT("Sheet1!D"&amp;"300")</f>
        <v>0</v>
      </c>
      <c r="E300" s="1">
        <f ca="1">INDIRECT("Sheet1!E"&amp;"300")</f>
        <v>0</v>
      </c>
      <c r="F300" s="1">
        <f ca="1">INDIRECT("Sheet1!F"&amp;"300")</f>
        <v>0</v>
      </c>
      <c r="G300" s="1">
        <f ca="1">INDIRECT("Sheet1!G"&amp;"300")</f>
        <v>0</v>
      </c>
      <c r="H300" s="1">
        <f ca="1">INDIRECT("Sheet1!H"&amp;"300")</f>
        <v>0</v>
      </c>
      <c r="I300" s="1">
        <f ca="1">INDIRECT("Sheet1!I"&amp;"300")</f>
        <v>0.31377881765365601</v>
      </c>
      <c r="J300" s="1">
        <f ca="1">INDIRECT("Sheet1!J"&amp;"300")</f>
        <v>0</v>
      </c>
      <c r="K300" s="1">
        <f ca="1">INDIRECT("Sheet1!K"&amp;"300")</f>
        <v>0</v>
      </c>
      <c r="L300" s="1">
        <f ca="1">INDIRECT("Sheet1!L"&amp;"300")</f>
        <v>0</v>
      </c>
      <c r="M300" s="1">
        <f ca="1">INDIRECT("Sheet1!M"&amp;"300")</f>
        <v>0</v>
      </c>
      <c r="N300" s="1">
        <f ca="1">INDIRECT("Sheet1!N"&amp;"300")</f>
        <v>0</v>
      </c>
      <c r="O300" s="1">
        <f ca="1">INDIRECT("Sheet1!O"&amp;"300")</f>
        <v>0</v>
      </c>
      <c r="P300" s="1">
        <f ca="1">INDIRECT("Sheet1!P"&amp;"300")</f>
        <v>0</v>
      </c>
      <c r="Q300" s="1">
        <f ca="1">INDIRECT("Sheet1!Q"&amp;"300")</f>
        <v>0</v>
      </c>
      <c r="R300" s="1">
        <f ca="1">INDIRECT("Sheet1!R"&amp;"300")</f>
        <v>0</v>
      </c>
      <c r="S300" s="1">
        <f ca="1">INDIRECT("Sheet1!S"&amp;"300")</f>
        <v>0</v>
      </c>
      <c r="T300" s="1">
        <f ca="1">INDIRECT("Sheet1!T"&amp;"300")</f>
        <v>0</v>
      </c>
      <c r="U300" s="1">
        <f ca="1">INDIRECT("Sheet1!U"&amp;"300")</f>
        <v>0</v>
      </c>
      <c r="V300" s="1">
        <f ca="1">INDIRECT("Sheet1!V"&amp;"300")</f>
        <v>0</v>
      </c>
      <c r="W300" s="1">
        <f ca="1">INDIRECT("Sheet1!W"&amp;"300")</f>
        <v>0</v>
      </c>
      <c r="X300" s="1">
        <f ca="1">INDIRECT("Sheet1!X"&amp;"300")</f>
        <v>0</v>
      </c>
      <c r="Y300" s="1">
        <f ca="1">INDIRECT("Sheet1!Y"&amp;"300")</f>
        <v>0</v>
      </c>
      <c r="Z300" s="1">
        <f ca="1">INDIRECT("Sheet1!Z"&amp;"300")</f>
        <v>0</v>
      </c>
      <c r="AA300" s="1">
        <f ca="1">INDIRECT("Sheet1!AA"&amp;"300")</f>
        <v>0</v>
      </c>
      <c r="AB300" s="1">
        <f ca="1">INDIRECT("Sheet1!AB"&amp;"300")</f>
        <v>0</v>
      </c>
      <c r="AC300" s="1">
        <f ca="1">INDIRECT("Sheet1!AC"&amp;"300")</f>
        <v>0</v>
      </c>
      <c r="AD300" s="1">
        <f ca="1">INDIRECT("Sheet1!AD"&amp;"300")</f>
        <v>0</v>
      </c>
      <c r="AE300" s="1">
        <f ca="1">INDIRECT("Sheet1!AE"&amp;"300")</f>
        <v>0</v>
      </c>
      <c r="AF300" s="1">
        <f ca="1">INDIRECT("Sheet1!AF"&amp;"300")</f>
        <v>0</v>
      </c>
      <c r="AG300" s="1">
        <f ca="1">INDIRECT("Sheet1!AG"&amp;"300")</f>
        <v>0</v>
      </c>
      <c r="AH300" s="1">
        <f ca="1">INDIRECT("Sheet1!AH"&amp;"300")</f>
        <v>0</v>
      </c>
      <c r="AI300" s="1">
        <f ca="1">INDIRECT("Sheet1!AI"&amp;"300")</f>
        <v>0</v>
      </c>
    </row>
    <row r="301" spans="1:35" customFormat="1" x14ac:dyDescent="0.25">
      <c r="A301" s="6">
        <f ca="1">INDIRECT("Sheet1!A"&amp;"301")</f>
        <v>45956</v>
      </c>
      <c r="B301" s="1">
        <f ca="1">INDIRECT("Sheet1!B"&amp;"301")</f>
        <v>0</v>
      </c>
      <c r="C301" s="1">
        <f ca="1">INDIRECT("Sheet1!C"&amp;"301")</f>
        <v>0</v>
      </c>
      <c r="D301" s="1">
        <f ca="1">INDIRECT("Sheet1!D"&amp;"301")</f>
        <v>0</v>
      </c>
      <c r="E301" s="1">
        <f ca="1">INDIRECT("Sheet1!E"&amp;"301")</f>
        <v>0</v>
      </c>
      <c r="F301" s="1">
        <f ca="1">INDIRECT("Sheet1!F"&amp;"301")</f>
        <v>0</v>
      </c>
      <c r="G301" s="1">
        <f ca="1">INDIRECT("Sheet1!G"&amp;"301")</f>
        <v>0</v>
      </c>
      <c r="H301" s="1">
        <f ca="1">INDIRECT("Sheet1!H"&amp;"301")</f>
        <v>0</v>
      </c>
      <c r="I301" s="1">
        <f ca="1">INDIRECT("Sheet1!I"&amp;"301")</f>
        <v>0.31377881765365601</v>
      </c>
      <c r="J301" s="1">
        <f ca="1">INDIRECT("Sheet1!J"&amp;"301")</f>
        <v>0</v>
      </c>
      <c r="K301" s="1">
        <f ca="1">INDIRECT("Sheet1!K"&amp;"301")</f>
        <v>0</v>
      </c>
      <c r="L301" s="1">
        <f ca="1">INDIRECT("Sheet1!L"&amp;"301")</f>
        <v>0</v>
      </c>
      <c r="M301" s="1">
        <f ca="1">INDIRECT("Sheet1!M"&amp;"301")</f>
        <v>0</v>
      </c>
      <c r="N301" s="1">
        <f ca="1">INDIRECT("Sheet1!N"&amp;"301")</f>
        <v>0</v>
      </c>
      <c r="O301" s="1">
        <f ca="1">INDIRECT("Sheet1!O"&amp;"301")</f>
        <v>0</v>
      </c>
      <c r="P301" s="1">
        <f ca="1">INDIRECT("Sheet1!P"&amp;"301")</f>
        <v>0</v>
      </c>
      <c r="Q301" s="1">
        <f ca="1">INDIRECT("Sheet1!Q"&amp;"301")</f>
        <v>0</v>
      </c>
      <c r="R301" s="1">
        <f ca="1">INDIRECT("Sheet1!R"&amp;"301")</f>
        <v>0</v>
      </c>
      <c r="S301" s="1">
        <f ca="1">INDIRECT("Sheet1!S"&amp;"301")</f>
        <v>0</v>
      </c>
      <c r="T301" s="1">
        <f ca="1">INDIRECT("Sheet1!T"&amp;"301")</f>
        <v>0</v>
      </c>
      <c r="U301" s="1">
        <f ca="1">INDIRECT("Sheet1!U"&amp;"301")</f>
        <v>0</v>
      </c>
      <c r="V301" s="1">
        <f ca="1">INDIRECT("Sheet1!V"&amp;"301")</f>
        <v>0</v>
      </c>
      <c r="W301" s="1">
        <f ca="1">INDIRECT("Sheet1!W"&amp;"301")</f>
        <v>0</v>
      </c>
      <c r="X301" s="1">
        <f ca="1">INDIRECT("Sheet1!X"&amp;"301")</f>
        <v>0</v>
      </c>
      <c r="Y301" s="1">
        <f ca="1">INDIRECT("Sheet1!Y"&amp;"301")</f>
        <v>0</v>
      </c>
      <c r="Z301" s="1">
        <f ca="1">INDIRECT("Sheet1!Z"&amp;"301")</f>
        <v>0</v>
      </c>
      <c r="AA301" s="1">
        <f ca="1">INDIRECT("Sheet1!AA"&amp;"301")</f>
        <v>0</v>
      </c>
      <c r="AB301" s="1">
        <f ca="1">INDIRECT("Sheet1!AB"&amp;"301")</f>
        <v>0</v>
      </c>
      <c r="AC301" s="1">
        <f ca="1">INDIRECT("Sheet1!AC"&amp;"301")</f>
        <v>0</v>
      </c>
      <c r="AD301" s="1">
        <f ca="1">INDIRECT("Sheet1!AD"&amp;"301")</f>
        <v>0</v>
      </c>
      <c r="AE301" s="1">
        <f ca="1">INDIRECT("Sheet1!AE"&amp;"301")</f>
        <v>0</v>
      </c>
      <c r="AF301" s="1">
        <f ca="1">INDIRECT("Sheet1!AF"&amp;"301")</f>
        <v>0</v>
      </c>
      <c r="AG301" s="1">
        <f ca="1">INDIRECT("Sheet1!AG"&amp;"301")</f>
        <v>0</v>
      </c>
      <c r="AH301" s="1">
        <f ca="1">INDIRECT("Sheet1!AH"&amp;"301")</f>
        <v>0</v>
      </c>
      <c r="AI301" s="1">
        <f ca="1">INDIRECT("Sheet1!AI"&amp;"301")</f>
        <v>0</v>
      </c>
    </row>
    <row r="302" spans="1:35" customFormat="1" x14ac:dyDescent="0.25">
      <c r="A302" s="6">
        <f ca="1">INDIRECT("Sheet1!A"&amp;"302")</f>
        <v>45957</v>
      </c>
      <c r="B302" s="1">
        <f ca="1">INDIRECT("Sheet1!B"&amp;"302")</f>
        <v>0</v>
      </c>
      <c r="C302" s="1">
        <f ca="1">INDIRECT("Sheet1!C"&amp;"302")</f>
        <v>0.15885081887245178</v>
      </c>
      <c r="D302" s="1">
        <f ca="1">INDIRECT("Sheet1!D"&amp;"302")</f>
        <v>0.28794080018997192</v>
      </c>
      <c r="E302" s="1">
        <f ca="1">INDIRECT("Sheet1!E"&amp;"302")</f>
        <v>0</v>
      </c>
      <c r="F302" s="1">
        <f ca="1">INDIRECT("Sheet1!F"&amp;"302")</f>
        <v>0</v>
      </c>
      <c r="G302" s="1">
        <f ca="1">INDIRECT("Sheet1!G"&amp;"302")</f>
        <v>0</v>
      </c>
      <c r="H302" s="1">
        <f ca="1">INDIRECT("Sheet1!H"&amp;"302")</f>
        <v>0</v>
      </c>
      <c r="I302" s="1">
        <f ca="1">INDIRECT("Sheet1!I"&amp;"302")</f>
        <v>7.4024349451065063E-2</v>
      </c>
      <c r="J302" s="1">
        <f ca="1">INDIRECT("Sheet1!J"&amp;"302")</f>
        <v>0</v>
      </c>
      <c r="K302" s="1">
        <f ca="1">INDIRECT("Sheet1!K"&amp;"302")</f>
        <v>0</v>
      </c>
      <c r="L302" s="1">
        <f ca="1">INDIRECT("Sheet1!L"&amp;"302")</f>
        <v>0</v>
      </c>
      <c r="M302" s="1">
        <f ca="1">INDIRECT("Sheet1!M"&amp;"302")</f>
        <v>0</v>
      </c>
      <c r="N302" s="1">
        <f ca="1">INDIRECT("Sheet1!N"&amp;"302")</f>
        <v>0</v>
      </c>
      <c r="O302" s="1">
        <f ca="1">INDIRECT("Sheet1!O"&amp;"302")</f>
        <v>0</v>
      </c>
      <c r="P302" s="1">
        <f ca="1">INDIRECT("Sheet1!P"&amp;"302")</f>
        <v>0</v>
      </c>
      <c r="Q302" s="1">
        <f ca="1">INDIRECT("Sheet1!Q"&amp;"302")</f>
        <v>0</v>
      </c>
      <c r="R302" s="1">
        <f ca="1">INDIRECT("Sheet1!R"&amp;"302")</f>
        <v>0</v>
      </c>
      <c r="S302" s="1">
        <f ca="1">INDIRECT("Sheet1!S"&amp;"302")</f>
        <v>0</v>
      </c>
      <c r="T302" s="1">
        <f ca="1">INDIRECT("Sheet1!T"&amp;"302")</f>
        <v>0</v>
      </c>
      <c r="U302" s="1">
        <f ca="1">INDIRECT("Sheet1!U"&amp;"302")</f>
        <v>0</v>
      </c>
      <c r="V302" s="1">
        <f ca="1">INDIRECT("Sheet1!V"&amp;"302")</f>
        <v>0</v>
      </c>
      <c r="W302" s="1">
        <f ca="1">INDIRECT("Sheet1!W"&amp;"302")</f>
        <v>0</v>
      </c>
      <c r="X302" s="1">
        <f ca="1">INDIRECT("Sheet1!X"&amp;"302")</f>
        <v>0</v>
      </c>
      <c r="Y302" s="1">
        <f ca="1">INDIRECT("Sheet1!Y"&amp;"302")</f>
        <v>0.49833041429519653</v>
      </c>
      <c r="Z302" s="1">
        <f ca="1">INDIRECT("Sheet1!Z"&amp;"302")</f>
        <v>0</v>
      </c>
      <c r="AA302" s="1">
        <f ca="1">INDIRECT("Sheet1!AA"&amp;"302")</f>
        <v>0</v>
      </c>
      <c r="AB302" s="1">
        <f ca="1">INDIRECT("Sheet1!AB"&amp;"302")</f>
        <v>0</v>
      </c>
      <c r="AC302" s="1">
        <f ca="1">INDIRECT("Sheet1!AC"&amp;"302")</f>
        <v>0</v>
      </c>
      <c r="AD302" s="1">
        <f ca="1">INDIRECT("Sheet1!AD"&amp;"302")</f>
        <v>0</v>
      </c>
      <c r="AE302" s="1">
        <f ca="1">INDIRECT("Sheet1!AE"&amp;"302")</f>
        <v>0</v>
      </c>
      <c r="AF302" s="1">
        <f ca="1">INDIRECT("Sheet1!AF"&amp;"302")</f>
        <v>0</v>
      </c>
      <c r="AG302" s="1">
        <f ca="1">INDIRECT("Sheet1!AG"&amp;"302")</f>
        <v>0</v>
      </c>
      <c r="AH302" s="1">
        <f ca="1">INDIRECT("Sheet1!AH"&amp;"302")</f>
        <v>0</v>
      </c>
      <c r="AI302" s="1">
        <f ca="1">INDIRECT("Sheet1!AI"&amp;"302")</f>
        <v>0</v>
      </c>
    </row>
    <row r="303" spans="1:35" customFormat="1" x14ac:dyDescent="0.25">
      <c r="A303" s="6">
        <f ca="1">INDIRECT("Sheet1!A"&amp;"303")</f>
        <v>45958</v>
      </c>
      <c r="B303" s="1">
        <f ca="1">INDIRECT("Sheet1!B"&amp;"303")</f>
        <v>0</v>
      </c>
      <c r="C303" s="1">
        <f ca="1">INDIRECT("Sheet1!C"&amp;"303")</f>
        <v>4.3129301071166992</v>
      </c>
      <c r="D303" s="1">
        <f ca="1">INDIRECT("Sheet1!D"&amp;"303")</f>
        <v>0</v>
      </c>
      <c r="E303" s="1">
        <f ca="1">INDIRECT("Sheet1!E"&amp;"303")</f>
        <v>0</v>
      </c>
      <c r="F303" s="1">
        <f ca="1">INDIRECT("Sheet1!F"&amp;"303")</f>
        <v>0</v>
      </c>
      <c r="G303" s="1">
        <f ca="1">INDIRECT("Sheet1!G"&amp;"303")</f>
        <v>0</v>
      </c>
      <c r="H303" s="1">
        <f ca="1">INDIRECT("Sheet1!H"&amp;"303")</f>
        <v>0</v>
      </c>
      <c r="I303" s="1">
        <f ca="1">INDIRECT("Sheet1!I"&amp;"303")</f>
        <v>0.98219287395477295</v>
      </c>
      <c r="J303" s="1">
        <f ca="1">INDIRECT("Sheet1!J"&amp;"303")</f>
        <v>0</v>
      </c>
      <c r="K303" s="1">
        <f ca="1">INDIRECT("Sheet1!K"&amp;"303")</f>
        <v>0</v>
      </c>
      <c r="L303" s="1">
        <f ca="1">INDIRECT("Sheet1!L"&amp;"303")</f>
        <v>0</v>
      </c>
      <c r="M303" s="1">
        <f ca="1">INDIRECT("Sheet1!M"&amp;"303")</f>
        <v>0</v>
      </c>
      <c r="N303" s="1">
        <f ca="1">INDIRECT("Sheet1!N"&amp;"303")</f>
        <v>0</v>
      </c>
      <c r="O303" s="1">
        <f ca="1">INDIRECT("Sheet1!O"&amp;"303")</f>
        <v>0</v>
      </c>
      <c r="P303" s="1">
        <f ca="1">INDIRECT("Sheet1!P"&amp;"303")</f>
        <v>0</v>
      </c>
      <c r="Q303" s="1">
        <f ca="1">INDIRECT("Sheet1!Q"&amp;"303")</f>
        <v>0</v>
      </c>
      <c r="R303" s="1">
        <f ca="1">INDIRECT("Sheet1!R"&amp;"303")</f>
        <v>0</v>
      </c>
      <c r="S303" s="1">
        <f ca="1">INDIRECT("Sheet1!S"&amp;"303")</f>
        <v>0</v>
      </c>
      <c r="T303" s="1">
        <f ca="1">INDIRECT("Sheet1!T"&amp;"303")</f>
        <v>0</v>
      </c>
      <c r="U303" s="1">
        <f ca="1">INDIRECT("Sheet1!U"&amp;"303")</f>
        <v>0</v>
      </c>
      <c r="V303" s="1">
        <f ca="1">INDIRECT("Sheet1!V"&amp;"303")</f>
        <v>0</v>
      </c>
      <c r="W303" s="1">
        <f ca="1">INDIRECT("Sheet1!W"&amp;"303")</f>
        <v>0</v>
      </c>
      <c r="X303" s="1">
        <f ca="1">INDIRECT("Sheet1!X"&amp;"303")</f>
        <v>0</v>
      </c>
      <c r="Y303" s="1">
        <f ca="1">INDIRECT("Sheet1!Y"&amp;"303")</f>
        <v>0.12626615166664124</v>
      </c>
      <c r="Z303" s="1">
        <f ca="1">INDIRECT("Sheet1!Z"&amp;"303")</f>
        <v>0</v>
      </c>
      <c r="AA303" s="1">
        <f ca="1">INDIRECT("Sheet1!AA"&amp;"303")</f>
        <v>0</v>
      </c>
      <c r="AB303" s="1">
        <f ca="1">INDIRECT("Sheet1!AB"&amp;"303")</f>
        <v>0</v>
      </c>
      <c r="AC303" s="1">
        <f ca="1">INDIRECT("Sheet1!AC"&amp;"303")</f>
        <v>0</v>
      </c>
      <c r="AD303" s="1">
        <f ca="1">INDIRECT("Sheet1!AD"&amp;"303")</f>
        <v>0</v>
      </c>
      <c r="AE303" s="1">
        <f ca="1">INDIRECT("Sheet1!AE"&amp;"303")</f>
        <v>0</v>
      </c>
      <c r="AF303" s="1">
        <f ca="1">INDIRECT("Sheet1!AF"&amp;"303")</f>
        <v>0.40600401163101196</v>
      </c>
      <c r="AG303" s="1">
        <f ca="1">INDIRECT("Sheet1!AG"&amp;"303")</f>
        <v>0</v>
      </c>
      <c r="AH303" s="1">
        <f ca="1">INDIRECT("Sheet1!AH"&amp;"303")</f>
        <v>0</v>
      </c>
      <c r="AI303" s="1">
        <f ca="1">INDIRECT("Sheet1!AI"&amp;"303")</f>
        <v>0</v>
      </c>
    </row>
    <row r="304" spans="1:35" customFormat="1" x14ac:dyDescent="0.25">
      <c r="A304" s="6">
        <f ca="1">INDIRECT("Sheet1!A"&amp;"304")</f>
        <v>45959</v>
      </c>
      <c r="B304" s="1">
        <f ca="1">INDIRECT("Sheet1!B"&amp;"304")</f>
        <v>0</v>
      </c>
      <c r="C304" s="1">
        <f ca="1">INDIRECT("Sheet1!C"&amp;"304")</f>
        <v>8.0409622192382813</v>
      </c>
      <c r="D304" s="1">
        <f ca="1">INDIRECT("Sheet1!D"&amp;"304")</f>
        <v>8.3851528167724609</v>
      </c>
      <c r="E304" s="1">
        <f ca="1">INDIRECT("Sheet1!E"&amp;"304")</f>
        <v>0</v>
      </c>
      <c r="F304" s="1">
        <f ca="1">INDIRECT("Sheet1!F"&amp;"304")</f>
        <v>0</v>
      </c>
      <c r="G304" s="1">
        <f ca="1">INDIRECT("Sheet1!G"&amp;"304")</f>
        <v>0</v>
      </c>
      <c r="H304" s="1">
        <f ca="1">INDIRECT("Sheet1!H"&amp;"304")</f>
        <v>0</v>
      </c>
      <c r="I304" s="1">
        <f ca="1">INDIRECT("Sheet1!I"&amp;"304")</f>
        <v>9.5859020948410034E-2</v>
      </c>
      <c r="J304" s="1">
        <f ca="1">INDIRECT("Sheet1!J"&amp;"304")</f>
        <v>0</v>
      </c>
      <c r="K304" s="1">
        <f ca="1">INDIRECT("Sheet1!K"&amp;"304")</f>
        <v>0</v>
      </c>
      <c r="L304" s="1">
        <f ca="1">INDIRECT("Sheet1!L"&amp;"304")</f>
        <v>0</v>
      </c>
      <c r="M304" s="1">
        <f ca="1">INDIRECT("Sheet1!M"&amp;"304")</f>
        <v>0</v>
      </c>
      <c r="N304" s="1">
        <f ca="1">INDIRECT("Sheet1!N"&amp;"304")</f>
        <v>0</v>
      </c>
      <c r="O304" s="1">
        <f ca="1">INDIRECT("Sheet1!O"&amp;"304")</f>
        <v>0</v>
      </c>
      <c r="P304" s="1">
        <f ca="1">INDIRECT("Sheet1!P"&amp;"304")</f>
        <v>0</v>
      </c>
      <c r="Q304" s="1">
        <f ca="1">INDIRECT("Sheet1!Q"&amp;"304")</f>
        <v>0</v>
      </c>
      <c r="R304" s="1">
        <f ca="1">INDIRECT("Sheet1!R"&amp;"304")</f>
        <v>0</v>
      </c>
      <c r="S304" s="1">
        <f ca="1">INDIRECT("Sheet1!S"&amp;"304")</f>
        <v>0</v>
      </c>
      <c r="T304" s="1">
        <f ca="1">INDIRECT("Sheet1!T"&amp;"304")</f>
        <v>0</v>
      </c>
      <c r="U304" s="1">
        <f ca="1">INDIRECT("Sheet1!U"&amp;"304")</f>
        <v>0</v>
      </c>
      <c r="V304" s="1">
        <f ca="1">INDIRECT("Sheet1!V"&amp;"304")</f>
        <v>0</v>
      </c>
      <c r="W304" s="1">
        <f ca="1">INDIRECT("Sheet1!W"&amp;"304")</f>
        <v>0</v>
      </c>
      <c r="X304" s="1">
        <f ca="1">INDIRECT("Sheet1!X"&amp;"304")</f>
        <v>0</v>
      </c>
      <c r="Y304" s="1">
        <f ca="1">INDIRECT("Sheet1!Y"&amp;"304")</f>
        <v>4.2386512756347656</v>
      </c>
      <c r="Z304" s="1">
        <f ca="1">INDIRECT("Sheet1!Z"&amp;"304")</f>
        <v>0</v>
      </c>
      <c r="AA304" s="1">
        <f ca="1">INDIRECT("Sheet1!AA"&amp;"304")</f>
        <v>0</v>
      </c>
      <c r="AB304" s="1">
        <f ca="1">INDIRECT("Sheet1!AB"&amp;"304")</f>
        <v>0</v>
      </c>
      <c r="AC304" s="1">
        <f ca="1">INDIRECT("Sheet1!AC"&amp;"304")</f>
        <v>0</v>
      </c>
      <c r="AD304" s="1">
        <f ca="1">INDIRECT("Sheet1!AD"&amp;"304")</f>
        <v>0</v>
      </c>
      <c r="AE304" s="1">
        <f ca="1">INDIRECT("Sheet1!AE"&amp;"304")</f>
        <v>0</v>
      </c>
      <c r="AF304" s="1">
        <f ca="1">INDIRECT("Sheet1!AF"&amp;"304")</f>
        <v>4.2969827651977539</v>
      </c>
      <c r="AG304" s="1">
        <f ca="1">INDIRECT("Sheet1!AG"&amp;"304")</f>
        <v>0</v>
      </c>
      <c r="AH304" s="1">
        <f ca="1">INDIRECT("Sheet1!AH"&amp;"304")</f>
        <v>0</v>
      </c>
      <c r="AI304" s="1">
        <f ca="1">INDIRECT("Sheet1!AI"&amp;"304")</f>
        <v>0</v>
      </c>
    </row>
    <row r="305" spans="1:35" customFormat="1" x14ac:dyDescent="0.25">
      <c r="A305" s="6">
        <f ca="1">INDIRECT("Sheet1!A"&amp;"305")</f>
        <v>45960</v>
      </c>
      <c r="B305" s="1">
        <f ca="1">INDIRECT("Sheet1!B"&amp;"305")</f>
        <v>0</v>
      </c>
      <c r="C305" s="1">
        <f ca="1">INDIRECT("Sheet1!C"&amp;"305")</f>
        <v>9.5276641845703125</v>
      </c>
      <c r="D305" s="1">
        <f ca="1">INDIRECT("Sheet1!D"&amp;"305")</f>
        <v>7.9108572006225586</v>
      </c>
      <c r="E305" s="1">
        <f ca="1">INDIRECT("Sheet1!E"&amp;"305")</f>
        <v>0</v>
      </c>
      <c r="F305" s="1">
        <f ca="1">INDIRECT("Sheet1!F"&amp;"305")</f>
        <v>0</v>
      </c>
      <c r="G305" s="1">
        <f ca="1">INDIRECT("Sheet1!G"&amp;"305")</f>
        <v>0</v>
      </c>
      <c r="H305" s="1">
        <f ca="1">INDIRECT("Sheet1!H"&amp;"305")</f>
        <v>0</v>
      </c>
      <c r="I305" s="1">
        <f ca="1">INDIRECT("Sheet1!I"&amp;"305")</f>
        <v>3.8104453086853027</v>
      </c>
      <c r="J305" s="1">
        <f ca="1">INDIRECT("Sheet1!J"&amp;"305")</f>
        <v>0</v>
      </c>
      <c r="K305" s="1">
        <f ca="1">INDIRECT("Sheet1!K"&amp;"305")</f>
        <v>0</v>
      </c>
      <c r="L305" s="1">
        <f ca="1">INDIRECT("Sheet1!L"&amp;"305")</f>
        <v>0</v>
      </c>
      <c r="M305" s="1">
        <f ca="1">INDIRECT("Sheet1!M"&amp;"305")</f>
        <v>0</v>
      </c>
      <c r="N305" s="1">
        <f ca="1">INDIRECT("Sheet1!N"&amp;"305")</f>
        <v>0</v>
      </c>
      <c r="O305" s="1">
        <f ca="1">INDIRECT("Sheet1!O"&amp;"305")</f>
        <v>0</v>
      </c>
      <c r="P305" s="1">
        <f ca="1">INDIRECT("Sheet1!P"&amp;"305")</f>
        <v>0</v>
      </c>
      <c r="Q305" s="1">
        <f ca="1">INDIRECT("Sheet1!Q"&amp;"305")</f>
        <v>0</v>
      </c>
      <c r="R305" s="1">
        <f ca="1">INDIRECT("Sheet1!R"&amp;"305")</f>
        <v>0</v>
      </c>
      <c r="S305" s="1">
        <f ca="1">INDIRECT("Sheet1!S"&amp;"305")</f>
        <v>0</v>
      </c>
      <c r="T305" s="1">
        <f ca="1">INDIRECT("Sheet1!T"&amp;"305")</f>
        <v>0</v>
      </c>
      <c r="U305" s="1">
        <f ca="1">INDIRECT("Sheet1!U"&amp;"305")</f>
        <v>0</v>
      </c>
      <c r="V305" s="1">
        <f ca="1">INDIRECT("Sheet1!V"&amp;"305")</f>
        <v>0</v>
      </c>
      <c r="W305" s="1">
        <f ca="1">INDIRECT("Sheet1!W"&amp;"305")</f>
        <v>0</v>
      </c>
      <c r="X305" s="1">
        <f ca="1">INDIRECT("Sheet1!X"&amp;"305")</f>
        <v>0</v>
      </c>
      <c r="Y305" s="1">
        <f ca="1">INDIRECT("Sheet1!Y"&amp;"305")</f>
        <v>2.696169376373291</v>
      </c>
      <c r="Z305" s="1">
        <f ca="1">INDIRECT("Sheet1!Z"&amp;"305")</f>
        <v>0</v>
      </c>
      <c r="AA305" s="1">
        <f ca="1">INDIRECT("Sheet1!AA"&amp;"305")</f>
        <v>0</v>
      </c>
      <c r="AB305" s="1">
        <f ca="1">INDIRECT("Sheet1!AB"&amp;"305")</f>
        <v>0</v>
      </c>
      <c r="AC305" s="1">
        <f ca="1">INDIRECT("Sheet1!AC"&amp;"305")</f>
        <v>0</v>
      </c>
      <c r="AD305" s="1">
        <f ca="1">INDIRECT("Sheet1!AD"&amp;"305")</f>
        <v>0</v>
      </c>
      <c r="AE305" s="1">
        <f ca="1">INDIRECT("Sheet1!AE"&amp;"305")</f>
        <v>0</v>
      </c>
      <c r="AF305" s="1">
        <f ca="1">INDIRECT("Sheet1!AF"&amp;"305")</f>
        <v>2.7101287841796875</v>
      </c>
      <c r="AG305" s="1">
        <f ca="1">INDIRECT("Sheet1!AG"&amp;"305")</f>
        <v>0</v>
      </c>
      <c r="AH305" s="1">
        <f ca="1">INDIRECT("Sheet1!AH"&amp;"305")</f>
        <v>0</v>
      </c>
      <c r="AI305" s="1">
        <f ca="1">INDIRECT("Sheet1!AI"&amp;"305")</f>
        <v>0</v>
      </c>
    </row>
    <row r="306" spans="1:35" customFormat="1" x14ac:dyDescent="0.25">
      <c r="A306" s="6">
        <f ca="1">INDIRECT("Sheet1!A"&amp;"306")</f>
        <v>45961</v>
      </c>
      <c r="B306" s="1">
        <f ca="1">INDIRECT("Sheet1!B"&amp;"306")</f>
        <v>0</v>
      </c>
      <c r="C306" s="1">
        <f ca="1">INDIRECT("Sheet1!C"&amp;"306")</f>
        <v>2.5084495544433594</v>
      </c>
      <c r="D306" s="1">
        <f ca="1">INDIRECT("Sheet1!D"&amp;"306")</f>
        <v>1.7441391944885254</v>
      </c>
      <c r="E306" s="1">
        <f ca="1">INDIRECT("Sheet1!E"&amp;"306")</f>
        <v>0</v>
      </c>
      <c r="F306" s="1">
        <f ca="1">INDIRECT("Sheet1!F"&amp;"306")</f>
        <v>0</v>
      </c>
      <c r="G306" s="1">
        <f ca="1">INDIRECT("Sheet1!G"&amp;"306")</f>
        <v>0</v>
      </c>
      <c r="H306" s="1">
        <f ca="1">INDIRECT("Sheet1!H"&amp;"306")</f>
        <v>0</v>
      </c>
      <c r="I306" s="1">
        <f ca="1">INDIRECT("Sheet1!I"&amp;"306")</f>
        <v>2.200411319732666</v>
      </c>
      <c r="J306" s="1">
        <f ca="1">INDIRECT("Sheet1!J"&amp;"306")</f>
        <v>0</v>
      </c>
      <c r="K306" s="1">
        <f ca="1">INDIRECT("Sheet1!K"&amp;"306")</f>
        <v>0</v>
      </c>
      <c r="L306" s="1">
        <f ca="1">INDIRECT("Sheet1!L"&amp;"306")</f>
        <v>0</v>
      </c>
      <c r="M306" s="1">
        <f ca="1">INDIRECT("Sheet1!M"&amp;"306")</f>
        <v>0</v>
      </c>
      <c r="N306" s="1">
        <f ca="1">INDIRECT("Sheet1!N"&amp;"306")</f>
        <v>0</v>
      </c>
      <c r="O306" s="1">
        <f ca="1">INDIRECT("Sheet1!O"&amp;"306")</f>
        <v>0</v>
      </c>
      <c r="P306" s="1">
        <f ca="1">INDIRECT("Sheet1!P"&amp;"306")</f>
        <v>0</v>
      </c>
      <c r="Q306" s="1">
        <f ca="1">INDIRECT("Sheet1!Q"&amp;"306")</f>
        <v>0</v>
      </c>
      <c r="R306" s="1">
        <f ca="1">INDIRECT("Sheet1!R"&amp;"306")</f>
        <v>0</v>
      </c>
      <c r="S306" s="1">
        <f ca="1">INDIRECT("Sheet1!S"&amp;"306")</f>
        <v>0</v>
      </c>
      <c r="T306" s="1">
        <f ca="1">INDIRECT("Sheet1!T"&amp;"306")</f>
        <v>0</v>
      </c>
      <c r="U306" s="1">
        <f ca="1">INDIRECT("Sheet1!U"&amp;"306")</f>
        <v>0</v>
      </c>
      <c r="V306" s="1">
        <f ca="1">INDIRECT("Sheet1!V"&amp;"306")</f>
        <v>0</v>
      </c>
      <c r="W306" s="1">
        <f ca="1">INDIRECT("Sheet1!W"&amp;"306")</f>
        <v>0</v>
      </c>
      <c r="X306" s="1">
        <f ca="1">INDIRECT("Sheet1!X"&amp;"306")</f>
        <v>0</v>
      </c>
      <c r="Y306" s="1">
        <f ca="1">INDIRECT("Sheet1!Y"&amp;"306")</f>
        <v>0</v>
      </c>
      <c r="Z306" s="1">
        <f ca="1">INDIRECT("Sheet1!Z"&amp;"306")</f>
        <v>0</v>
      </c>
      <c r="AA306" s="1">
        <f ca="1">INDIRECT("Sheet1!AA"&amp;"306")</f>
        <v>0</v>
      </c>
      <c r="AB306" s="1">
        <f ca="1">INDIRECT("Sheet1!AB"&amp;"306")</f>
        <v>0</v>
      </c>
      <c r="AC306" s="1">
        <f ca="1">INDIRECT("Sheet1!AC"&amp;"306")</f>
        <v>0</v>
      </c>
      <c r="AD306" s="1">
        <f ca="1">INDIRECT("Sheet1!AD"&amp;"306")</f>
        <v>0</v>
      </c>
      <c r="AE306" s="1">
        <f ca="1">INDIRECT("Sheet1!AE"&amp;"306")</f>
        <v>0</v>
      </c>
      <c r="AF306" s="1">
        <f ca="1">INDIRECT("Sheet1!AF"&amp;"306")</f>
        <v>0</v>
      </c>
      <c r="AG306" s="1">
        <f ca="1">INDIRECT("Sheet1!AG"&amp;"306")</f>
        <v>0</v>
      </c>
      <c r="AH306" s="1">
        <f ca="1">INDIRECT("Sheet1!AH"&amp;"306")</f>
        <v>0</v>
      </c>
      <c r="AI306" s="1">
        <f ca="1">INDIRECT("Sheet1!AI"&amp;"306")</f>
        <v>0</v>
      </c>
    </row>
    <row r="307" spans="1:35" customFormat="1" x14ac:dyDescent="0.25">
      <c r="A307" s="6">
        <f ca="1">INDIRECT("Sheet1!A"&amp;"307")</f>
        <v>45962</v>
      </c>
      <c r="B307" s="1">
        <f ca="1">INDIRECT("Sheet1!B"&amp;"307")</f>
        <v>0</v>
      </c>
      <c r="C307" s="1">
        <f ca="1">INDIRECT("Sheet1!C"&amp;"307")</f>
        <v>0</v>
      </c>
      <c r="D307" s="1">
        <f ca="1">INDIRECT("Sheet1!D"&amp;"307")</f>
        <v>0</v>
      </c>
      <c r="E307" s="1">
        <f ca="1">INDIRECT("Sheet1!E"&amp;"307")</f>
        <v>0</v>
      </c>
      <c r="F307" s="1">
        <f ca="1">INDIRECT("Sheet1!F"&amp;"307")</f>
        <v>0</v>
      </c>
      <c r="G307" s="1">
        <f ca="1">INDIRECT("Sheet1!G"&amp;"307")</f>
        <v>0</v>
      </c>
      <c r="H307" s="1">
        <f ca="1">INDIRECT("Sheet1!H"&amp;"307")</f>
        <v>0</v>
      </c>
      <c r="I307" s="1">
        <f ca="1">INDIRECT("Sheet1!I"&amp;"307")</f>
        <v>2.5641452339186799E-6</v>
      </c>
      <c r="J307" s="1">
        <f ca="1">INDIRECT("Sheet1!J"&amp;"307")</f>
        <v>0</v>
      </c>
      <c r="K307" s="1">
        <f ca="1">INDIRECT("Sheet1!K"&amp;"307")</f>
        <v>0</v>
      </c>
      <c r="L307" s="1">
        <f ca="1">INDIRECT("Sheet1!L"&amp;"307")</f>
        <v>0</v>
      </c>
      <c r="M307" s="1">
        <f ca="1">INDIRECT("Sheet1!M"&amp;"307")</f>
        <v>0</v>
      </c>
      <c r="N307" s="1">
        <f ca="1">INDIRECT("Sheet1!N"&amp;"307")</f>
        <v>0</v>
      </c>
      <c r="O307" s="1">
        <f ca="1">INDIRECT("Sheet1!O"&amp;"307")</f>
        <v>0</v>
      </c>
      <c r="P307" s="1">
        <f ca="1">INDIRECT("Sheet1!P"&amp;"307")</f>
        <v>0</v>
      </c>
      <c r="Q307" s="1">
        <f ca="1">INDIRECT("Sheet1!Q"&amp;"307")</f>
        <v>0</v>
      </c>
      <c r="R307" s="1">
        <f ca="1">INDIRECT("Sheet1!R"&amp;"307")</f>
        <v>0</v>
      </c>
      <c r="S307" s="1">
        <f ca="1">INDIRECT("Sheet1!S"&amp;"307")</f>
        <v>0</v>
      </c>
      <c r="T307" s="1">
        <f ca="1">INDIRECT("Sheet1!T"&amp;"307")</f>
        <v>0</v>
      </c>
      <c r="U307" s="1">
        <f ca="1">INDIRECT("Sheet1!U"&amp;"307")</f>
        <v>0</v>
      </c>
      <c r="V307" s="1">
        <f ca="1">INDIRECT("Sheet1!V"&amp;"307")</f>
        <v>0</v>
      </c>
      <c r="W307" s="1">
        <f ca="1">INDIRECT("Sheet1!W"&amp;"307")</f>
        <v>0</v>
      </c>
      <c r="X307" s="1">
        <f ca="1">INDIRECT("Sheet1!X"&amp;"307")</f>
        <v>0</v>
      </c>
      <c r="Y307" s="1">
        <f ca="1">INDIRECT("Sheet1!Y"&amp;"307")</f>
        <v>0</v>
      </c>
      <c r="Z307" s="1">
        <f ca="1">INDIRECT("Sheet1!Z"&amp;"307")</f>
        <v>0</v>
      </c>
      <c r="AA307" s="1">
        <f ca="1">INDIRECT("Sheet1!AA"&amp;"307")</f>
        <v>0</v>
      </c>
      <c r="AB307" s="1">
        <f ca="1">INDIRECT("Sheet1!AB"&amp;"307")</f>
        <v>0</v>
      </c>
      <c r="AC307" s="1">
        <f ca="1">INDIRECT("Sheet1!AC"&amp;"307")</f>
        <v>0</v>
      </c>
      <c r="AD307" s="1">
        <f ca="1">INDIRECT("Sheet1!AD"&amp;"307")</f>
        <v>0</v>
      </c>
      <c r="AE307" s="1">
        <f ca="1">INDIRECT("Sheet1!AE"&amp;"307")</f>
        <v>0</v>
      </c>
      <c r="AF307" s="1">
        <f ca="1">INDIRECT("Sheet1!AF"&amp;"307")</f>
        <v>0</v>
      </c>
      <c r="AG307" s="1">
        <f ca="1">INDIRECT("Sheet1!AG"&amp;"307")</f>
        <v>0</v>
      </c>
      <c r="AH307" s="1">
        <f ca="1">INDIRECT("Sheet1!AH"&amp;"307")</f>
        <v>0</v>
      </c>
      <c r="AI307" s="1">
        <f ca="1">INDIRECT("Sheet1!AI"&amp;"307")</f>
        <v>0</v>
      </c>
    </row>
    <row r="308" spans="1:35" customFormat="1" x14ac:dyDescent="0.25">
      <c r="A308" s="6">
        <f ca="1">INDIRECT("Sheet1!A"&amp;"308")</f>
        <v>45963</v>
      </c>
      <c r="B308" s="1">
        <f ca="1">INDIRECT("Sheet1!B"&amp;"308")</f>
        <v>0</v>
      </c>
      <c r="C308" s="1">
        <f ca="1">INDIRECT("Sheet1!C"&amp;"308")</f>
        <v>0</v>
      </c>
      <c r="D308" s="1">
        <f ca="1">INDIRECT("Sheet1!D"&amp;"308")</f>
        <v>0</v>
      </c>
      <c r="E308" s="1">
        <f ca="1">INDIRECT("Sheet1!E"&amp;"308")</f>
        <v>0</v>
      </c>
      <c r="F308" s="1">
        <f ca="1">INDIRECT("Sheet1!F"&amp;"308")</f>
        <v>0</v>
      </c>
      <c r="G308" s="1">
        <f ca="1">INDIRECT("Sheet1!G"&amp;"308")</f>
        <v>0</v>
      </c>
      <c r="H308" s="1">
        <f ca="1">INDIRECT("Sheet1!H"&amp;"308")</f>
        <v>0</v>
      </c>
      <c r="I308" s="1">
        <f ca="1">INDIRECT("Sheet1!I"&amp;"308")</f>
        <v>2.5641452339186799E-6</v>
      </c>
      <c r="J308" s="1">
        <f ca="1">INDIRECT("Sheet1!J"&amp;"308")</f>
        <v>0</v>
      </c>
      <c r="K308" s="1">
        <f ca="1">INDIRECT("Sheet1!K"&amp;"308")</f>
        <v>0</v>
      </c>
      <c r="L308" s="1">
        <f ca="1">INDIRECT("Sheet1!L"&amp;"308")</f>
        <v>0</v>
      </c>
      <c r="M308" s="1">
        <f ca="1">INDIRECT("Sheet1!M"&amp;"308")</f>
        <v>0</v>
      </c>
      <c r="N308" s="1">
        <f ca="1">INDIRECT("Sheet1!N"&amp;"308")</f>
        <v>0</v>
      </c>
      <c r="O308" s="1">
        <f ca="1">INDIRECT("Sheet1!O"&amp;"308")</f>
        <v>0</v>
      </c>
      <c r="P308" s="1">
        <f ca="1">INDIRECT("Sheet1!P"&amp;"308")</f>
        <v>0</v>
      </c>
      <c r="Q308" s="1">
        <f ca="1">INDIRECT("Sheet1!Q"&amp;"308")</f>
        <v>0</v>
      </c>
      <c r="R308" s="1">
        <f ca="1">INDIRECT("Sheet1!R"&amp;"308")</f>
        <v>0</v>
      </c>
      <c r="S308" s="1">
        <f ca="1">INDIRECT("Sheet1!S"&amp;"308")</f>
        <v>0</v>
      </c>
      <c r="T308" s="1">
        <f ca="1">INDIRECT("Sheet1!T"&amp;"308")</f>
        <v>0</v>
      </c>
      <c r="U308" s="1">
        <f ca="1">INDIRECT("Sheet1!U"&amp;"308")</f>
        <v>0</v>
      </c>
      <c r="V308" s="1">
        <f ca="1">INDIRECT("Sheet1!V"&amp;"308")</f>
        <v>0</v>
      </c>
      <c r="W308" s="1">
        <f ca="1">INDIRECT("Sheet1!W"&amp;"308")</f>
        <v>0</v>
      </c>
      <c r="X308" s="1">
        <f ca="1">INDIRECT("Sheet1!X"&amp;"308")</f>
        <v>0</v>
      </c>
      <c r="Y308" s="1">
        <f ca="1">INDIRECT("Sheet1!Y"&amp;"308")</f>
        <v>0</v>
      </c>
      <c r="Z308" s="1">
        <f ca="1">INDIRECT("Sheet1!Z"&amp;"308")</f>
        <v>0</v>
      </c>
      <c r="AA308" s="1">
        <f ca="1">INDIRECT("Sheet1!AA"&amp;"308")</f>
        <v>0</v>
      </c>
      <c r="AB308" s="1">
        <f ca="1">INDIRECT("Sheet1!AB"&amp;"308")</f>
        <v>0</v>
      </c>
      <c r="AC308" s="1">
        <f ca="1">INDIRECT("Sheet1!AC"&amp;"308")</f>
        <v>0</v>
      </c>
      <c r="AD308" s="1">
        <f ca="1">INDIRECT("Sheet1!AD"&amp;"308")</f>
        <v>0</v>
      </c>
      <c r="AE308" s="1">
        <f ca="1">INDIRECT("Sheet1!AE"&amp;"308")</f>
        <v>0</v>
      </c>
      <c r="AF308" s="1">
        <f ca="1">INDIRECT("Sheet1!AF"&amp;"308")</f>
        <v>0</v>
      </c>
      <c r="AG308" s="1">
        <f ca="1">INDIRECT("Sheet1!AG"&amp;"308")</f>
        <v>0</v>
      </c>
      <c r="AH308" s="1">
        <f ca="1">INDIRECT("Sheet1!AH"&amp;"308")</f>
        <v>0</v>
      </c>
      <c r="AI308" s="1">
        <f ca="1">INDIRECT("Sheet1!AI"&amp;"308")</f>
        <v>0</v>
      </c>
    </row>
    <row r="309" spans="1:35" customFormat="1" x14ac:dyDescent="0.25">
      <c r="A309" s="6">
        <f ca="1">INDIRECT("Sheet1!A"&amp;"309")</f>
        <v>45964</v>
      </c>
      <c r="B309" s="1">
        <f ca="1">INDIRECT("Sheet1!B"&amp;"309")</f>
        <v>0</v>
      </c>
      <c r="C309" s="1">
        <f ca="1">INDIRECT("Sheet1!C"&amp;"309")</f>
        <v>0</v>
      </c>
      <c r="D309" s="1">
        <f ca="1">INDIRECT("Sheet1!D"&amp;"309")</f>
        <v>0</v>
      </c>
      <c r="E309" s="1">
        <f ca="1">INDIRECT("Sheet1!E"&amp;"309")</f>
        <v>0</v>
      </c>
      <c r="F309" s="1">
        <f ca="1">INDIRECT("Sheet1!F"&amp;"309")</f>
        <v>0</v>
      </c>
      <c r="G309" s="1">
        <f ca="1">INDIRECT("Sheet1!G"&amp;"309")</f>
        <v>0</v>
      </c>
      <c r="H309" s="1">
        <f ca="1">INDIRECT("Sheet1!H"&amp;"309")</f>
        <v>0</v>
      </c>
      <c r="I309" s="1">
        <f ca="1">INDIRECT("Sheet1!I"&amp;"309")</f>
        <v>0.2032172679901123</v>
      </c>
      <c r="J309" s="1">
        <f ca="1">INDIRECT("Sheet1!J"&amp;"309")</f>
        <v>0</v>
      </c>
      <c r="K309" s="1">
        <f ca="1">INDIRECT("Sheet1!K"&amp;"309")</f>
        <v>0</v>
      </c>
      <c r="L309" s="1">
        <f ca="1">INDIRECT("Sheet1!L"&amp;"309")</f>
        <v>0</v>
      </c>
      <c r="M309" s="1">
        <f ca="1">INDIRECT("Sheet1!M"&amp;"309")</f>
        <v>0</v>
      </c>
      <c r="N309" s="1">
        <f ca="1">INDIRECT("Sheet1!N"&amp;"309")</f>
        <v>0</v>
      </c>
      <c r="O309" s="1">
        <f ca="1">INDIRECT("Sheet1!O"&amp;"309")</f>
        <v>0</v>
      </c>
      <c r="P309" s="1">
        <f ca="1">INDIRECT("Sheet1!P"&amp;"309")</f>
        <v>0</v>
      </c>
      <c r="Q309" s="1">
        <f ca="1">INDIRECT("Sheet1!Q"&amp;"309")</f>
        <v>0</v>
      </c>
      <c r="R309" s="1">
        <f ca="1">INDIRECT("Sheet1!R"&amp;"309")</f>
        <v>0</v>
      </c>
      <c r="S309" s="1">
        <f ca="1">INDIRECT("Sheet1!S"&amp;"309")</f>
        <v>0</v>
      </c>
      <c r="T309" s="1">
        <f ca="1">INDIRECT("Sheet1!T"&amp;"309")</f>
        <v>0</v>
      </c>
      <c r="U309" s="1">
        <f ca="1">INDIRECT("Sheet1!U"&amp;"309")</f>
        <v>0</v>
      </c>
      <c r="V309" s="1">
        <f ca="1">INDIRECT("Sheet1!V"&amp;"309")</f>
        <v>0</v>
      </c>
      <c r="W309" s="1">
        <f ca="1">INDIRECT("Sheet1!W"&amp;"309")</f>
        <v>0</v>
      </c>
      <c r="X309" s="1">
        <f ca="1">INDIRECT("Sheet1!X"&amp;"309")</f>
        <v>0</v>
      </c>
      <c r="Y309" s="1">
        <f ca="1">INDIRECT("Sheet1!Y"&amp;"309")</f>
        <v>0</v>
      </c>
      <c r="Z309" s="1">
        <f ca="1">INDIRECT("Sheet1!Z"&amp;"309")</f>
        <v>0</v>
      </c>
      <c r="AA309" s="1">
        <f ca="1">INDIRECT("Sheet1!AA"&amp;"309")</f>
        <v>0</v>
      </c>
      <c r="AB309" s="1">
        <f ca="1">INDIRECT("Sheet1!AB"&amp;"309")</f>
        <v>0</v>
      </c>
      <c r="AC309" s="1">
        <f ca="1">INDIRECT("Sheet1!AC"&amp;"309")</f>
        <v>0</v>
      </c>
      <c r="AD309" s="1">
        <f ca="1">INDIRECT("Sheet1!AD"&amp;"309")</f>
        <v>0</v>
      </c>
      <c r="AE309" s="1">
        <f ca="1">INDIRECT("Sheet1!AE"&amp;"309")</f>
        <v>0</v>
      </c>
      <c r="AF309" s="1">
        <f ca="1">INDIRECT("Sheet1!AF"&amp;"309")</f>
        <v>0</v>
      </c>
      <c r="AG309" s="1">
        <f ca="1">INDIRECT("Sheet1!AG"&amp;"309")</f>
        <v>0</v>
      </c>
      <c r="AH309" s="1">
        <f ca="1">INDIRECT("Sheet1!AH"&amp;"309")</f>
        <v>0</v>
      </c>
      <c r="AI309" s="1">
        <f ca="1">INDIRECT("Sheet1!AI"&amp;"309")</f>
        <v>0</v>
      </c>
    </row>
    <row r="310" spans="1:35" customFormat="1" x14ac:dyDescent="0.25">
      <c r="A310" s="6">
        <f ca="1">INDIRECT("Sheet1!A"&amp;"310")</f>
        <v>45965</v>
      </c>
      <c r="B310" s="1">
        <f ca="1">INDIRECT("Sheet1!B"&amp;"310")</f>
        <v>0</v>
      </c>
      <c r="C310" s="1">
        <f ca="1">INDIRECT("Sheet1!C"&amp;"310")</f>
        <v>0</v>
      </c>
      <c r="D310" s="1">
        <f ca="1">INDIRECT("Sheet1!D"&amp;"310")</f>
        <v>0</v>
      </c>
      <c r="E310" s="1">
        <f ca="1">INDIRECT("Sheet1!E"&amp;"310")</f>
        <v>0</v>
      </c>
      <c r="F310" s="1">
        <f ca="1">INDIRECT("Sheet1!F"&amp;"310")</f>
        <v>0</v>
      </c>
      <c r="G310" s="1">
        <f ca="1">INDIRECT("Sheet1!G"&amp;"310")</f>
        <v>0</v>
      </c>
      <c r="H310" s="1">
        <f ca="1">INDIRECT("Sheet1!H"&amp;"310")</f>
        <v>0</v>
      </c>
      <c r="I310" s="1">
        <f ca="1">INDIRECT("Sheet1!I"&amp;"310")</f>
        <v>0.41428440809249878</v>
      </c>
      <c r="J310" s="1">
        <f ca="1">INDIRECT("Sheet1!J"&amp;"310")</f>
        <v>0</v>
      </c>
      <c r="K310" s="1">
        <f ca="1">INDIRECT("Sheet1!K"&amp;"310")</f>
        <v>0</v>
      </c>
      <c r="L310" s="1">
        <f ca="1">INDIRECT("Sheet1!L"&amp;"310")</f>
        <v>0</v>
      </c>
      <c r="M310" s="1">
        <f ca="1">INDIRECT("Sheet1!M"&amp;"310")</f>
        <v>0</v>
      </c>
      <c r="N310" s="1">
        <f ca="1">INDIRECT("Sheet1!N"&amp;"310")</f>
        <v>0</v>
      </c>
      <c r="O310" s="1">
        <f ca="1">INDIRECT("Sheet1!O"&amp;"310")</f>
        <v>0</v>
      </c>
      <c r="P310" s="1">
        <f ca="1">INDIRECT("Sheet1!P"&amp;"310")</f>
        <v>0</v>
      </c>
      <c r="Q310" s="1">
        <f ca="1">INDIRECT("Sheet1!Q"&amp;"310")</f>
        <v>0</v>
      </c>
      <c r="R310" s="1">
        <f ca="1">INDIRECT("Sheet1!R"&amp;"310")</f>
        <v>0</v>
      </c>
      <c r="S310" s="1">
        <f ca="1">INDIRECT("Sheet1!S"&amp;"310")</f>
        <v>0</v>
      </c>
      <c r="T310" s="1">
        <f ca="1">INDIRECT("Sheet1!T"&amp;"310")</f>
        <v>0</v>
      </c>
      <c r="U310" s="1">
        <f ca="1">INDIRECT("Sheet1!U"&amp;"310")</f>
        <v>0</v>
      </c>
      <c r="V310" s="1">
        <f ca="1">INDIRECT("Sheet1!V"&amp;"310")</f>
        <v>0</v>
      </c>
      <c r="W310" s="1">
        <f ca="1">INDIRECT("Sheet1!W"&amp;"310")</f>
        <v>0</v>
      </c>
      <c r="X310" s="1">
        <f ca="1">INDIRECT("Sheet1!X"&amp;"310")</f>
        <v>0</v>
      </c>
      <c r="Y310" s="1">
        <f ca="1">INDIRECT("Sheet1!Y"&amp;"310")</f>
        <v>0</v>
      </c>
      <c r="Z310" s="1">
        <f ca="1">INDIRECT("Sheet1!Z"&amp;"310")</f>
        <v>0</v>
      </c>
      <c r="AA310" s="1">
        <f ca="1">INDIRECT("Sheet1!AA"&amp;"310")</f>
        <v>0</v>
      </c>
      <c r="AB310" s="1">
        <f ca="1">INDIRECT("Sheet1!AB"&amp;"310")</f>
        <v>0</v>
      </c>
      <c r="AC310" s="1">
        <f ca="1">INDIRECT("Sheet1!AC"&amp;"310")</f>
        <v>0</v>
      </c>
      <c r="AD310" s="1">
        <f ca="1">INDIRECT("Sheet1!AD"&amp;"310")</f>
        <v>0</v>
      </c>
      <c r="AE310" s="1">
        <f ca="1">INDIRECT("Sheet1!AE"&amp;"310")</f>
        <v>0</v>
      </c>
      <c r="AF310" s="1">
        <f ca="1">INDIRECT("Sheet1!AF"&amp;"310")</f>
        <v>0</v>
      </c>
      <c r="AG310" s="1">
        <f ca="1">INDIRECT("Sheet1!AG"&amp;"310")</f>
        <v>0</v>
      </c>
      <c r="AH310" s="1">
        <f ca="1">INDIRECT("Sheet1!AH"&amp;"310")</f>
        <v>0</v>
      </c>
      <c r="AI310" s="1">
        <f ca="1">INDIRECT("Sheet1!AI"&amp;"310")</f>
        <v>0</v>
      </c>
    </row>
    <row r="311" spans="1:35" customFormat="1" x14ac:dyDescent="0.25">
      <c r="A311" s="6">
        <f ca="1">INDIRECT("Sheet1!A"&amp;"311")</f>
        <v>45966</v>
      </c>
      <c r="B311" s="1">
        <f ca="1">INDIRECT("Sheet1!B"&amp;"311")</f>
        <v>0</v>
      </c>
      <c r="C311" s="1">
        <f ca="1">INDIRECT("Sheet1!C"&amp;"311")</f>
        <v>0</v>
      </c>
      <c r="D311" s="1">
        <f ca="1">INDIRECT("Sheet1!D"&amp;"311")</f>
        <v>0</v>
      </c>
      <c r="E311" s="1">
        <f ca="1">INDIRECT("Sheet1!E"&amp;"311")</f>
        <v>0</v>
      </c>
      <c r="F311" s="1">
        <f ca="1">INDIRECT("Sheet1!F"&amp;"311")</f>
        <v>0</v>
      </c>
      <c r="G311" s="1">
        <f ca="1">INDIRECT("Sheet1!G"&amp;"311")</f>
        <v>0</v>
      </c>
      <c r="H311" s="1">
        <f ca="1">INDIRECT("Sheet1!H"&amp;"311")</f>
        <v>0</v>
      </c>
      <c r="I311" s="1">
        <f ca="1">INDIRECT("Sheet1!I"&amp;"311")</f>
        <v>0.19959878921508789</v>
      </c>
      <c r="J311" s="1">
        <f ca="1">INDIRECT("Sheet1!J"&amp;"311")</f>
        <v>0</v>
      </c>
      <c r="K311" s="1">
        <f ca="1">INDIRECT("Sheet1!K"&amp;"311")</f>
        <v>0</v>
      </c>
      <c r="L311" s="1">
        <f ca="1">INDIRECT("Sheet1!L"&amp;"311")</f>
        <v>0</v>
      </c>
      <c r="M311" s="1">
        <f ca="1">INDIRECT("Sheet1!M"&amp;"311")</f>
        <v>0</v>
      </c>
      <c r="N311" s="1">
        <f ca="1">INDIRECT("Sheet1!N"&amp;"311")</f>
        <v>0</v>
      </c>
      <c r="O311" s="1">
        <f ca="1">INDIRECT("Sheet1!O"&amp;"311")</f>
        <v>0</v>
      </c>
      <c r="P311" s="1">
        <f ca="1">INDIRECT("Sheet1!P"&amp;"311")</f>
        <v>0</v>
      </c>
      <c r="Q311" s="1">
        <f ca="1">INDIRECT("Sheet1!Q"&amp;"311")</f>
        <v>0</v>
      </c>
      <c r="R311" s="1">
        <f ca="1">INDIRECT("Sheet1!R"&amp;"311")</f>
        <v>0</v>
      </c>
      <c r="S311" s="1">
        <f ca="1">INDIRECT("Sheet1!S"&amp;"311")</f>
        <v>0</v>
      </c>
      <c r="T311" s="1">
        <f ca="1">INDIRECT("Sheet1!T"&amp;"311")</f>
        <v>0</v>
      </c>
      <c r="U311" s="1">
        <f ca="1">INDIRECT("Sheet1!U"&amp;"311")</f>
        <v>0</v>
      </c>
      <c r="V311" s="1">
        <f ca="1">INDIRECT("Sheet1!V"&amp;"311")</f>
        <v>0</v>
      </c>
      <c r="W311" s="1">
        <f ca="1">INDIRECT("Sheet1!W"&amp;"311")</f>
        <v>0</v>
      </c>
      <c r="X311" s="1">
        <f ca="1">INDIRECT("Sheet1!X"&amp;"311")</f>
        <v>0</v>
      </c>
      <c r="Y311" s="1">
        <f ca="1">INDIRECT("Sheet1!Y"&amp;"311")</f>
        <v>0</v>
      </c>
      <c r="Z311" s="1">
        <f ca="1">INDIRECT("Sheet1!Z"&amp;"311")</f>
        <v>0</v>
      </c>
      <c r="AA311" s="1">
        <f ca="1">INDIRECT("Sheet1!AA"&amp;"311")</f>
        <v>0</v>
      </c>
      <c r="AB311" s="1">
        <f ca="1">INDIRECT("Sheet1!AB"&amp;"311")</f>
        <v>0</v>
      </c>
      <c r="AC311" s="1">
        <f ca="1">INDIRECT("Sheet1!AC"&amp;"311")</f>
        <v>0</v>
      </c>
      <c r="AD311" s="1">
        <f ca="1">INDIRECT("Sheet1!AD"&amp;"311")</f>
        <v>0</v>
      </c>
      <c r="AE311" s="1">
        <f ca="1">INDIRECT("Sheet1!AE"&amp;"311")</f>
        <v>0</v>
      </c>
      <c r="AF311" s="1">
        <f ca="1">INDIRECT("Sheet1!AF"&amp;"311")</f>
        <v>0</v>
      </c>
      <c r="AG311" s="1">
        <f ca="1">INDIRECT("Sheet1!AG"&amp;"311")</f>
        <v>0</v>
      </c>
      <c r="AH311" s="1">
        <f ca="1">INDIRECT("Sheet1!AH"&amp;"311")</f>
        <v>0</v>
      </c>
      <c r="AI311" s="1">
        <f ca="1">INDIRECT("Sheet1!AI"&amp;"311")</f>
        <v>0</v>
      </c>
    </row>
    <row r="312" spans="1:35" customFormat="1" x14ac:dyDescent="0.25">
      <c r="A312" s="6">
        <f ca="1">INDIRECT("Sheet1!A"&amp;"312")</f>
        <v>45967</v>
      </c>
      <c r="B312" s="1">
        <f ca="1">INDIRECT("Sheet1!B"&amp;"312")</f>
        <v>0</v>
      </c>
      <c r="C312" s="1">
        <f ca="1">INDIRECT("Sheet1!C"&amp;"312")</f>
        <v>0</v>
      </c>
      <c r="D312" s="1">
        <f ca="1">INDIRECT("Sheet1!D"&amp;"312")</f>
        <v>0</v>
      </c>
      <c r="E312" s="1">
        <f ca="1">INDIRECT("Sheet1!E"&amp;"312")</f>
        <v>0</v>
      </c>
      <c r="F312" s="1">
        <f ca="1">INDIRECT("Sheet1!F"&amp;"312")</f>
        <v>0</v>
      </c>
      <c r="G312" s="1">
        <f ca="1">INDIRECT("Sheet1!G"&amp;"312")</f>
        <v>0</v>
      </c>
      <c r="H312" s="1">
        <f ca="1">INDIRECT("Sheet1!H"&amp;"312")</f>
        <v>0</v>
      </c>
      <c r="I312" s="1">
        <f ca="1">INDIRECT("Sheet1!I"&amp;"312")</f>
        <v>0.60480868816375732</v>
      </c>
      <c r="J312" s="1">
        <f ca="1">INDIRECT("Sheet1!J"&amp;"312")</f>
        <v>0</v>
      </c>
      <c r="K312" s="1">
        <f ca="1">INDIRECT("Sheet1!K"&amp;"312")</f>
        <v>0</v>
      </c>
      <c r="L312" s="1">
        <f ca="1">INDIRECT("Sheet1!L"&amp;"312")</f>
        <v>0</v>
      </c>
      <c r="M312" s="1">
        <f ca="1">INDIRECT("Sheet1!M"&amp;"312")</f>
        <v>0</v>
      </c>
      <c r="N312" s="1">
        <f ca="1">INDIRECT("Sheet1!N"&amp;"312")</f>
        <v>0</v>
      </c>
      <c r="O312" s="1">
        <f ca="1">INDIRECT("Sheet1!O"&amp;"312")</f>
        <v>0</v>
      </c>
      <c r="P312" s="1">
        <f ca="1">INDIRECT("Sheet1!P"&amp;"312")</f>
        <v>0</v>
      </c>
      <c r="Q312" s="1">
        <f ca="1">INDIRECT("Sheet1!Q"&amp;"312")</f>
        <v>0</v>
      </c>
      <c r="R312" s="1">
        <f ca="1">INDIRECT("Sheet1!R"&amp;"312")</f>
        <v>0</v>
      </c>
      <c r="S312" s="1">
        <f ca="1">INDIRECT("Sheet1!S"&amp;"312")</f>
        <v>0</v>
      </c>
      <c r="T312" s="1">
        <f ca="1">INDIRECT("Sheet1!T"&amp;"312")</f>
        <v>0</v>
      </c>
      <c r="U312" s="1">
        <f ca="1">INDIRECT("Sheet1!U"&amp;"312")</f>
        <v>0</v>
      </c>
      <c r="V312" s="1">
        <f ca="1">INDIRECT("Sheet1!V"&amp;"312")</f>
        <v>0</v>
      </c>
      <c r="W312" s="1">
        <f ca="1">INDIRECT("Sheet1!W"&amp;"312")</f>
        <v>0</v>
      </c>
      <c r="X312" s="1">
        <f ca="1">INDIRECT("Sheet1!X"&amp;"312")</f>
        <v>0</v>
      </c>
      <c r="Y312" s="1">
        <f ca="1">INDIRECT("Sheet1!Y"&amp;"312")</f>
        <v>0</v>
      </c>
      <c r="Z312" s="1">
        <f ca="1">INDIRECT("Sheet1!Z"&amp;"312")</f>
        <v>0</v>
      </c>
      <c r="AA312" s="1">
        <f ca="1">INDIRECT("Sheet1!AA"&amp;"312")</f>
        <v>0</v>
      </c>
      <c r="AB312" s="1">
        <f ca="1">INDIRECT("Sheet1!AB"&amp;"312")</f>
        <v>0</v>
      </c>
      <c r="AC312" s="1">
        <f ca="1">INDIRECT("Sheet1!AC"&amp;"312")</f>
        <v>0</v>
      </c>
      <c r="AD312" s="1">
        <f ca="1">INDIRECT("Sheet1!AD"&amp;"312")</f>
        <v>0</v>
      </c>
      <c r="AE312" s="1">
        <f ca="1">INDIRECT("Sheet1!AE"&amp;"312")</f>
        <v>0</v>
      </c>
      <c r="AF312" s="1">
        <f ca="1">INDIRECT("Sheet1!AF"&amp;"312")</f>
        <v>0</v>
      </c>
      <c r="AG312" s="1">
        <f ca="1">INDIRECT("Sheet1!AG"&amp;"312")</f>
        <v>0</v>
      </c>
      <c r="AH312" s="1">
        <f ca="1">INDIRECT("Sheet1!AH"&amp;"312")</f>
        <v>0</v>
      </c>
      <c r="AI312" s="1">
        <f ca="1">INDIRECT("Sheet1!AI"&amp;"312")</f>
        <v>0</v>
      </c>
    </row>
    <row r="313" spans="1:35" customFormat="1" x14ac:dyDescent="0.25">
      <c r="A313" s="6">
        <f ca="1">INDIRECT("Sheet1!A"&amp;"313")</f>
        <v>45968</v>
      </c>
      <c r="B313" s="1">
        <f ca="1">INDIRECT("Sheet1!B"&amp;"313")</f>
        <v>0</v>
      </c>
      <c r="C313" s="1">
        <f ca="1">INDIRECT("Sheet1!C"&amp;"313")</f>
        <v>0</v>
      </c>
      <c r="D313" s="1">
        <f ca="1">INDIRECT("Sheet1!D"&amp;"313")</f>
        <v>0</v>
      </c>
      <c r="E313" s="1">
        <f ca="1">INDIRECT("Sheet1!E"&amp;"313")</f>
        <v>0</v>
      </c>
      <c r="F313" s="1">
        <f ca="1">INDIRECT("Sheet1!F"&amp;"313")</f>
        <v>0</v>
      </c>
      <c r="G313" s="1">
        <f ca="1">INDIRECT("Sheet1!G"&amp;"313")</f>
        <v>0</v>
      </c>
      <c r="H313" s="1">
        <f ca="1">INDIRECT("Sheet1!H"&amp;"313")</f>
        <v>0</v>
      </c>
      <c r="I313" s="1">
        <f ca="1">INDIRECT("Sheet1!I"&amp;"313")</f>
        <v>0.20086053013801575</v>
      </c>
      <c r="J313" s="1">
        <f ca="1">INDIRECT("Sheet1!J"&amp;"313")</f>
        <v>0</v>
      </c>
      <c r="K313" s="1">
        <f ca="1">INDIRECT("Sheet1!K"&amp;"313")</f>
        <v>0</v>
      </c>
      <c r="L313" s="1">
        <f ca="1">INDIRECT("Sheet1!L"&amp;"313")</f>
        <v>0</v>
      </c>
      <c r="M313" s="1">
        <f ca="1">INDIRECT("Sheet1!M"&amp;"313")</f>
        <v>0</v>
      </c>
      <c r="N313" s="1">
        <f ca="1">INDIRECT("Sheet1!N"&amp;"313")</f>
        <v>0</v>
      </c>
      <c r="O313" s="1">
        <f ca="1">INDIRECT("Sheet1!O"&amp;"313")</f>
        <v>0</v>
      </c>
      <c r="P313" s="1">
        <f ca="1">INDIRECT("Sheet1!P"&amp;"313")</f>
        <v>0</v>
      </c>
      <c r="Q313" s="1">
        <f ca="1">INDIRECT("Sheet1!Q"&amp;"313")</f>
        <v>0</v>
      </c>
      <c r="R313" s="1">
        <f ca="1">INDIRECT("Sheet1!R"&amp;"313")</f>
        <v>0</v>
      </c>
      <c r="S313" s="1">
        <f ca="1">INDIRECT("Sheet1!S"&amp;"313")</f>
        <v>0</v>
      </c>
      <c r="T313" s="1">
        <f ca="1">INDIRECT("Sheet1!T"&amp;"313")</f>
        <v>0</v>
      </c>
      <c r="U313" s="1">
        <f ca="1">INDIRECT("Sheet1!U"&amp;"313")</f>
        <v>0</v>
      </c>
      <c r="V313" s="1">
        <f ca="1">INDIRECT("Sheet1!V"&amp;"313")</f>
        <v>0</v>
      </c>
      <c r="W313" s="1">
        <f ca="1">INDIRECT("Sheet1!W"&amp;"313")</f>
        <v>0</v>
      </c>
      <c r="X313" s="1">
        <f ca="1">INDIRECT("Sheet1!X"&amp;"313")</f>
        <v>0</v>
      </c>
      <c r="Y313" s="1">
        <f ca="1">INDIRECT("Sheet1!Y"&amp;"313")</f>
        <v>0</v>
      </c>
      <c r="Z313" s="1">
        <f ca="1">INDIRECT("Sheet1!Z"&amp;"313")</f>
        <v>0</v>
      </c>
      <c r="AA313" s="1">
        <f ca="1">INDIRECT("Sheet1!AA"&amp;"313")</f>
        <v>0</v>
      </c>
      <c r="AB313" s="1">
        <f ca="1">INDIRECT("Sheet1!AB"&amp;"313")</f>
        <v>0</v>
      </c>
      <c r="AC313" s="1">
        <f ca="1">INDIRECT("Sheet1!AC"&amp;"313")</f>
        <v>0</v>
      </c>
      <c r="AD313" s="1">
        <f ca="1">INDIRECT("Sheet1!AD"&amp;"313")</f>
        <v>0</v>
      </c>
      <c r="AE313" s="1">
        <f ca="1">INDIRECT("Sheet1!AE"&amp;"313")</f>
        <v>0</v>
      </c>
      <c r="AF313" s="1">
        <f ca="1">INDIRECT("Sheet1!AF"&amp;"313")</f>
        <v>0</v>
      </c>
      <c r="AG313" s="1">
        <f ca="1">INDIRECT("Sheet1!AG"&amp;"313")</f>
        <v>0</v>
      </c>
      <c r="AH313" s="1">
        <f ca="1">INDIRECT("Sheet1!AH"&amp;"313")</f>
        <v>0</v>
      </c>
      <c r="AI313" s="1">
        <f ca="1">INDIRECT("Sheet1!AI"&amp;"313")</f>
        <v>0</v>
      </c>
    </row>
    <row r="314" spans="1:35" customFormat="1" x14ac:dyDescent="0.25">
      <c r="A314" s="6">
        <f ca="1">INDIRECT("Sheet1!A"&amp;"314")</f>
        <v>45969</v>
      </c>
      <c r="B314" s="1">
        <f ca="1">INDIRECT("Sheet1!B"&amp;"314")</f>
        <v>0</v>
      </c>
      <c r="C314" s="1">
        <f ca="1">INDIRECT("Sheet1!C"&amp;"314")</f>
        <v>0</v>
      </c>
      <c r="D314" s="1">
        <f ca="1">INDIRECT("Sheet1!D"&amp;"314")</f>
        <v>0</v>
      </c>
      <c r="E314" s="1">
        <f ca="1">INDIRECT("Sheet1!E"&amp;"314")</f>
        <v>0</v>
      </c>
      <c r="F314" s="1">
        <f ca="1">INDIRECT("Sheet1!F"&amp;"314")</f>
        <v>0</v>
      </c>
      <c r="G314" s="1">
        <f ca="1">INDIRECT("Sheet1!G"&amp;"314")</f>
        <v>0</v>
      </c>
      <c r="H314" s="1">
        <f ca="1">INDIRECT("Sheet1!H"&amp;"314")</f>
        <v>0</v>
      </c>
      <c r="I314" s="1">
        <f ca="1">INDIRECT("Sheet1!I"&amp;"314")</f>
        <v>0.5287468433380127</v>
      </c>
      <c r="J314" s="1">
        <f ca="1">INDIRECT("Sheet1!J"&amp;"314")</f>
        <v>0</v>
      </c>
      <c r="K314" s="1">
        <f ca="1">INDIRECT("Sheet1!K"&amp;"314")</f>
        <v>0</v>
      </c>
      <c r="L314" s="1">
        <f ca="1">INDIRECT("Sheet1!L"&amp;"314")</f>
        <v>0</v>
      </c>
      <c r="M314" s="1">
        <f ca="1">INDIRECT("Sheet1!M"&amp;"314")</f>
        <v>0</v>
      </c>
      <c r="N314" s="1">
        <f ca="1">INDIRECT("Sheet1!N"&amp;"314")</f>
        <v>0</v>
      </c>
      <c r="O314" s="1">
        <f ca="1">INDIRECT("Sheet1!O"&amp;"314")</f>
        <v>0</v>
      </c>
      <c r="P314" s="1">
        <f ca="1">INDIRECT("Sheet1!P"&amp;"314")</f>
        <v>0</v>
      </c>
      <c r="Q314" s="1">
        <f ca="1">INDIRECT("Sheet1!Q"&amp;"314")</f>
        <v>0</v>
      </c>
      <c r="R314" s="1">
        <f ca="1">INDIRECT("Sheet1!R"&amp;"314")</f>
        <v>0</v>
      </c>
      <c r="S314" s="1">
        <f ca="1">INDIRECT("Sheet1!S"&amp;"314")</f>
        <v>0</v>
      </c>
      <c r="T314" s="1">
        <f ca="1">INDIRECT("Sheet1!T"&amp;"314")</f>
        <v>0</v>
      </c>
      <c r="U314" s="1">
        <f ca="1">INDIRECT("Sheet1!U"&amp;"314")</f>
        <v>0</v>
      </c>
      <c r="V314" s="1">
        <f ca="1">INDIRECT("Sheet1!V"&amp;"314")</f>
        <v>0</v>
      </c>
      <c r="W314" s="1">
        <f ca="1">INDIRECT("Sheet1!W"&amp;"314")</f>
        <v>0</v>
      </c>
      <c r="X314" s="1">
        <f ca="1">INDIRECT("Sheet1!X"&amp;"314")</f>
        <v>0</v>
      </c>
      <c r="Y314" s="1">
        <f ca="1">INDIRECT("Sheet1!Y"&amp;"314")</f>
        <v>0</v>
      </c>
      <c r="Z314" s="1">
        <f ca="1">INDIRECT("Sheet1!Z"&amp;"314")</f>
        <v>0</v>
      </c>
      <c r="AA314" s="1">
        <f ca="1">INDIRECT("Sheet1!AA"&amp;"314")</f>
        <v>0</v>
      </c>
      <c r="AB314" s="1">
        <f ca="1">INDIRECT("Sheet1!AB"&amp;"314")</f>
        <v>0</v>
      </c>
      <c r="AC314" s="1">
        <f ca="1">INDIRECT("Sheet1!AC"&amp;"314")</f>
        <v>0</v>
      </c>
      <c r="AD314" s="1">
        <f ca="1">INDIRECT("Sheet1!AD"&amp;"314")</f>
        <v>0</v>
      </c>
      <c r="AE314" s="1">
        <f ca="1">INDIRECT("Sheet1!AE"&amp;"314")</f>
        <v>0</v>
      </c>
      <c r="AF314" s="1">
        <f ca="1">INDIRECT("Sheet1!AF"&amp;"314")</f>
        <v>0</v>
      </c>
      <c r="AG314" s="1">
        <f ca="1">INDIRECT("Sheet1!AG"&amp;"314")</f>
        <v>0</v>
      </c>
      <c r="AH314" s="1">
        <f ca="1">INDIRECT("Sheet1!AH"&amp;"314")</f>
        <v>0</v>
      </c>
      <c r="AI314" s="1">
        <f ca="1">INDIRECT("Sheet1!AI"&amp;"314")</f>
        <v>0</v>
      </c>
    </row>
    <row r="315" spans="1:35" customFormat="1" x14ac:dyDescent="0.25">
      <c r="A315" s="6">
        <f ca="1">INDIRECT("Sheet1!A"&amp;"315")</f>
        <v>45970</v>
      </c>
      <c r="B315" s="1">
        <f ca="1">INDIRECT("Sheet1!B"&amp;"315")</f>
        <v>0</v>
      </c>
      <c r="C315" s="1">
        <f ca="1">INDIRECT("Sheet1!C"&amp;"315")</f>
        <v>0</v>
      </c>
      <c r="D315" s="1">
        <f ca="1">INDIRECT("Sheet1!D"&amp;"315")</f>
        <v>0</v>
      </c>
      <c r="E315" s="1">
        <f ca="1">INDIRECT("Sheet1!E"&amp;"315")</f>
        <v>0</v>
      </c>
      <c r="F315" s="1">
        <f ca="1">INDIRECT("Sheet1!F"&amp;"315")</f>
        <v>0</v>
      </c>
      <c r="G315" s="1">
        <f ca="1">INDIRECT("Sheet1!G"&amp;"315")</f>
        <v>0</v>
      </c>
      <c r="H315" s="1">
        <f ca="1">INDIRECT("Sheet1!H"&amp;"315")</f>
        <v>0</v>
      </c>
      <c r="I315" s="1">
        <f ca="1">INDIRECT("Sheet1!I"&amp;"315")</f>
        <v>0.22345152497291565</v>
      </c>
      <c r="J315" s="1">
        <f ca="1">INDIRECT("Sheet1!J"&amp;"315")</f>
        <v>0</v>
      </c>
      <c r="K315" s="1">
        <f ca="1">INDIRECT("Sheet1!K"&amp;"315")</f>
        <v>0</v>
      </c>
      <c r="L315" s="1">
        <f ca="1">INDIRECT("Sheet1!L"&amp;"315")</f>
        <v>0</v>
      </c>
      <c r="M315" s="1">
        <f ca="1">INDIRECT("Sheet1!M"&amp;"315")</f>
        <v>0</v>
      </c>
      <c r="N315" s="1">
        <f ca="1">INDIRECT("Sheet1!N"&amp;"315")</f>
        <v>0</v>
      </c>
      <c r="O315" s="1">
        <f ca="1">INDIRECT("Sheet1!O"&amp;"315")</f>
        <v>0</v>
      </c>
      <c r="P315" s="1">
        <f ca="1">INDIRECT("Sheet1!P"&amp;"315")</f>
        <v>0</v>
      </c>
      <c r="Q315" s="1">
        <f ca="1">INDIRECT("Sheet1!Q"&amp;"315")</f>
        <v>0</v>
      </c>
      <c r="R315" s="1">
        <f ca="1">INDIRECT("Sheet1!R"&amp;"315")</f>
        <v>0</v>
      </c>
      <c r="S315" s="1">
        <f ca="1">INDIRECT("Sheet1!S"&amp;"315")</f>
        <v>0</v>
      </c>
      <c r="T315" s="1">
        <f ca="1">INDIRECT("Sheet1!T"&amp;"315")</f>
        <v>0</v>
      </c>
      <c r="U315" s="1">
        <f ca="1">INDIRECT("Sheet1!U"&amp;"315")</f>
        <v>0</v>
      </c>
      <c r="V315" s="1">
        <f ca="1">INDIRECT("Sheet1!V"&amp;"315")</f>
        <v>0</v>
      </c>
      <c r="W315" s="1">
        <f ca="1">INDIRECT("Sheet1!W"&amp;"315")</f>
        <v>0</v>
      </c>
      <c r="X315" s="1">
        <f ca="1">INDIRECT("Sheet1!X"&amp;"315")</f>
        <v>0</v>
      </c>
      <c r="Y315" s="1">
        <f ca="1">INDIRECT("Sheet1!Y"&amp;"315")</f>
        <v>0</v>
      </c>
      <c r="Z315" s="1">
        <f ca="1">INDIRECT("Sheet1!Z"&amp;"315")</f>
        <v>0</v>
      </c>
      <c r="AA315" s="1">
        <f ca="1">INDIRECT("Sheet1!AA"&amp;"315")</f>
        <v>0</v>
      </c>
      <c r="AB315" s="1">
        <f ca="1">INDIRECT("Sheet1!AB"&amp;"315")</f>
        <v>0</v>
      </c>
      <c r="AC315" s="1">
        <f ca="1">INDIRECT("Sheet1!AC"&amp;"315")</f>
        <v>0</v>
      </c>
      <c r="AD315" s="1">
        <f ca="1">INDIRECT("Sheet1!AD"&amp;"315")</f>
        <v>0</v>
      </c>
      <c r="AE315" s="1">
        <f ca="1">INDIRECT("Sheet1!AE"&amp;"315")</f>
        <v>0</v>
      </c>
      <c r="AF315" s="1">
        <f ca="1">INDIRECT("Sheet1!AF"&amp;"315")</f>
        <v>0</v>
      </c>
      <c r="AG315" s="1">
        <f ca="1">INDIRECT("Sheet1!AG"&amp;"315")</f>
        <v>0</v>
      </c>
      <c r="AH315" s="1">
        <f ca="1">INDIRECT("Sheet1!AH"&amp;"315")</f>
        <v>0</v>
      </c>
      <c r="AI315" s="1">
        <f ca="1">INDIRECT("Sheet1!AI"&amp;"315")</f>
        <v>0</v>
      </c>
    </row>
    <row r="316" spans="1:35" customFormat="1" x14ac:dyDescent="0.25">
      <c r="A316" s="6">
        <f ca="1">INDIRECT("Sheet1!A"&amp;"316")</f>
        <v>45971</v>
      </c>
      <c r="B316" s="1">
        <f ca="1">INDIRECT("Sheet1!B"&amp;"316")</f>
        <v>0</v>
      </c>
      <c r="C316" s="1">
        <f ca="1">INDIRECT("Sheet1!C"&amp;"316")</f>
        <v>0</v>
      </c>
      <c r="D316" s="1">
        <f ca="1">INDIRECT("Sheet1!D"&amp;"316")</f>
        <v>0</v>
      </c>
      <c r="E316" s="1">
        <f ca="1">INDIRECT("Sheet1!E"&amp;"316")</f>
        <v>0</v>
      </c>
      <c r="F316" s="1">
        <f ca="1">INDIRECT("Sheet1!F"&amp;"316")</f>
        <v>0</v>
      </c>
      <c r="G316" s="1">
        <f ca="1">INDIRECT("Sheet1!G"&amp;"316")</f>
        <v>0</v>
      </c>
      <c r="H316" s="1">
        <f ca="1">INDIRECT("Sheet1!H"&amp;"316")</f>
        <v>0</v>
      </c>
      <c r="I316" s="1">
        <f ca="1">INDIRECT("Sheet1!I"&amp;"316")</f>
        <v>7.8462019562721252E-2</v>
      </c>
      <c r="J316" s="1">
        <f ca="1">INDIRECT("Sheet1!J"&amp;"316")</f>
        <v>0</v>
      </c>
      <c r="K316" s="1">
        <f ca="1">INDIRECT("Sheet1!K"&amp;"316")</f>
        <v>0</v>
      </c>
      <c r="L316" s="1">
        <f ca="1">INDIRECT("Sheet1!L"&amp;"316")</f>
        <v>0</v>
      </c>
      <c r="M316" s="1">
        <f ca="1">INDIRECT("Sheet1!M"&amp;"316")</f>
        <v>0</v>
      </c>
      <c r="N316" s="1">
        <f ca="1">INDIRECT("Sheet1!N"&amp;"316")</f>
        <v>0</v>
      </c>
      <c r="O316" s="1">
        <f ca="1">INDIRECT("Sheet1!O"&amp;"316")</f>
        <v>0</v>
      </c>
      <c r="P316" s="1">
        <f ca="1">INDIRECT("Sheet1!P"&amp;"316")</f>
        <v>0</v>
      </c>
      <c r="Q316" s="1">
        <f ca="1">INDIRECT("Sheet1!Q"&amp;"316")</f>
        <v>0</v>
      </c>
      <c r="R316" s="1">
        <f ca="1">INDIRECT("Sheet1!R"&amp;"316")</f>
        <v>0</v>
      </c>
      <c r="S316" s="1">
        <f ca="1">INDIRECT("Sheet1!S"&amp;"316")</f>
        <v>0</v>
      </c>
      <c r="T316" s="1">
        <f ca="1">INDIRECT("Sheet1!T"&amp;"316")</f>
        <v>0</v>
      </c>
      <c r="U316" s="1">
        <f ca="1">INDIRECT("Sheet1!U"&amp;"316")</f>
        <v>0</v>
      </c>
      <c r="V316" s="1">
        <f ca="1">INDIRECT("Sheet1!V"&amp;"316")</f>
        <v>0</v>
      </c>
      <c r="W316" s="1">
        <f ca="1">INDIRECT("Sheet1!W"&amp;"316")</f>
        <v>0</v>
      </c>
      <c r="X316" s="1">
        <f ca="1">INDIRECT("Sheet1!X"&amp;"316")</f>
        <v>0</v>
      </c>
      <c r="Y316" s="1">
        <f ca="1">INDIRECT("Sheet1!Y"&amp;"316")</f>
        <v>0</v>
      </c>
      <c r="Z316" s="1">
        <f ca="1">INDIRECT("Sheet1!Z"&amp;"316")</f>
        <v>0</v>
      </c>
      <c r="AA316" s="1">
        <f ca="1">INDIRECT("Sheet1!AA"&amp;"316")</f>
        <v>0</v>
      </c>
      <c r="AB316" s="1">
        <f ca="1">INDIRECT("Sheet1!AB"&amp;"316")</f>
        <v>0</v>
      </c>
      <c r="AC316" s="1">
        <f ca="1">INDIRECT("Sheet1!AC"&amp;"316")</f>
        <v>0</v>
      </c>
      <c r="AD316" s="1">
        <f ca="1">INDIRECT("Sheet1!AD"&amp;"316")</f>
        <v>0</v>
      </c>
      <c r="AE316" s="1">
        <f ca="1">INDIRECT("Sheet1!AE"&amp;"316")</f>
        <v>0</v>
      </c>
      <c r="AF316" s="1">
        <f ca="1">INDIRECT("Sheet1!AF"&amp;"316")</f>
        <v>0</v>
      </c>
      <c r="AG316" s="1">
        <f ca="1">INDIRECT("Sheet1!AG"&amp;"316")</f>
        <v>0</v>
      </c>
      <c r="AH316" s="1">
        <f ca="1">INDIRECT("Sheet1!AH"&amp;"316")</f>
        <v>0</v>
      </c>
      <c r="AI316" s="1">
        <f ca="1">INDIRECT("Sheet1!AI"&amp;"316")</f>
        <v>0</v>
      </c>
    </row>
    <row r="317" spans="1:35" customFormat="1" x14ac:dyDescent="0.25">
      <c r="A317" s="6">
        <f ca="1">INDIRECT("Sheet1!A"&amp;"317")</f>
        <v>45972</v>
      </c>
      <c r="B317" s="1">
        <f ca="1">INDIRECT("Sheet1!B"&amp;"317")</f>
        <v>0</v>
      </c>
      <c r="C317" s="1">
        <f ca="1">INDIRECT("Sheet1!C"&amp;"317")</f>
        <v>0</v>
      </c>
      <c r="D317" s="1">
        <f ca="1">INDIRECT("Sheet1!D"&amp;"317")</f>
        <v>0</v>
      </c>
      <c r="E317" s="1">
        <f ca="1">INDIRECT("Sheet1!E"&amp;"317")</f>
        <v>0</v>
      </c>
      <c r="F317" s="1">
        <f ca="1">INDIRECT("Sheet1!F"&amp;"317")</f>
        <v>0</v>
      </c>
      <c r="G317" s="1">
        <f ca="1">INDIRECT("Sheet1!G"&amp;"317")</f>
        <v>0</v>
      </c>
      <c r="H317" s="1">
        <f ca="1">INDIRECT("Sheet1!H"&amp;"317")</f>
        <v>0</v>
      </c>
      <c r="I317" s="1">
        <f ca="1">INDIRECT("Sheet1!I"&amp;"317")</f>
        <v>7.8462019562721252E-2</v>
      </c>
      <c r="J317" s="1">
        <f ca="1">INDIRECT("Sheet1!J"&amp;"317")</f>
        <v>0</v>
      </c>
      <c r="K317" s="1">
        <f ca="1">INDIRECT("Sheet1!K"&amp;"317")</f>
        <v>0</v>
      </c>
      <c r="L317" s="1">
        <f ca="1">INDIRECT("Sheet1!L"&amp;"317")</f>
        <v>0</v>
      </c>
      <c r="M317" s="1">
        <f ca="1">INDIRECT("Sheet1!M"&amp;"317")</f>
        <v>0</v>
      </c>
      <c r="N317" s="1">
        <f ca="1">INDIRECT("Sheet1!N"&amp;"317")</f>
        <v>0</v>
      </c>
      <c r="O317" s="1">
        <f ca="1">INDIRECT("Sheet1!O"&amp;"317")</f>
        <v>0</v>
      </c>
      <c r="P317" s="1">
        <f ca="1">INDIRECT("Sheet1!P"&amp;"317")</f>
        <v>0</v>
      </c>
      <c r="Q317" s="1">
        <f ca="1">INDIRECT("Sheet1!Q"&amp;"317")</f>
        <v>0</v>
      </c>
      <c r="R317" s="1">
        <f ca="1">INDIRECT("Sheet1!R"&amp;"317")</f>
        <v>0</v>
      </c>
      <c r="S317" s="1">
        <f ca="1">INDIRECT("Sheet1!S"&amp;"317")</f>
        <v>0</v>
      </c>
      <c r="T317" s="1">
        <f ca="1">INDIRECT("Sheet1!T"&amp;"317")</f>
        <v>0</v>
      </c>
      <c r="U317" s="1">
        <f ca="1">INDIRECT("Sheet1!U"&amp;"317")</f>
        <v>0</v>
      </c>
      <c r="V317" s="1">
        <f ca="1">INDIRECT("Sheet1!V"&amp;"317")</f>
        <v>0</v>
      </c>
      <c r="W317" s="1">
        <f ca="1">INDIRECT("Sheet1!W"&amp;"317")</f>
        <v>0</v>
      </c>
      <c r="X317" s="1">
        <f ca="1">INDIRECT("Sheet1!X"&amp;"317")</f>
        <v>0</v>
      </c>
      <c r="Y317" s="1">
        <f ca="1">INDIRECT("Sheet1!Y"&amp;"317")</f>
        <v>0</v>
      </c>
      <c r="Z317" s="1">
        <f ca="1">INDIRECT("Sheet1!Z"&amp;"317")</f>
        <v>0</v>
      </c>
      <c r="AA317" s="1">
        <f ca="1">INDIRECT("Sheet1!AA"&amp;"317")</f>
        <v>0</v>
      </c>
      <c r="AB317" s="1">
        <f ca="1">INDIRECT("Sheet1!AB"&amp;"317")</f>
        <v>0</v>
      </c>
      <c r="AC317" s="1">
        <f ca="1">INDIRECT("Sheet1!AC"&amp;"317")</f>
        <v>0</v>
      </c>
      <c r="AD317" s="1">
        <f ca="1">INDIRECT("Sheet1!AD"&amp;"317")</f>
        <v>0</v>
      </c>
      <c r="AE317" s="1">
        <f ca="1">INDIRECT("Sheet1!AE"&amp;"317")</f>
        <v>0</v>
      </c>
      <c r="AF317" s="1">
        <f ca="1">INDIRECT("Sheet1!AF"&amp;"317")</f>
        <v>0</v>
      </c>
      <c r="AG317" s="1">
        <f ca="1">INDIRECT("Sheet1!AG"&amp;"317")</f>
        <v>0</v>
      </c>
      <c r="AH317" s="1">
        <f ca="1">INDIRECT("Sheet1!AH"&amp;"317")</f>
        <v>0</v>
      </c>
      <c r="AI317" s="1">
        <f ca="1">INDIRECT("Sheet1!AI"&amp;"317")</f>
        <v>0</v>
      </c>
    </row>
    <row r="318" spans="1:35" customFormat="1" x14ac:dyDescent="0.25">
      <c r="A318" s="6">
        <f ca="1">INDIRECT("Sheet1!A"&amp;"318")</f>
        <v>45973</v>
      </c>
      <c r="B318" s="1">
        <f ca="1">INDIRECT("Sheet1!B"&amp;"318")</f>
        <v>0</v>
      </c>
      <c r="C318" s="1">
        <f ca="1">INDIRECT("Sheet1!C"&amp;"318")</f>
        <v>0</v>
      </c>
      <c r="D318" s="1">
        <f ca="1">INDIRECT("Sheet1!D"&amp;"318")</f>
        <v>0</v>
      </c>
      <c r="E318" s="1">
        <f ca="1">INDIRECT("Sheet1!E"&amp;"318")</f>
        <v>0</v>
      </c>
      <c r="F318" s="1">
        <f ca="1">INDIRECT("Sheet1!F"&amp;"318")</f>
        <v>0</v>
      </c>
      <c r="G318" s="1">
        <f ca="1">INDIRECT("Sheet1!G"&amp;"318")</f>
        <v>0</v>
      </c>
      <c r="H318" s="1">
        <f ca="1">INDIRECT("Sheet1!H"&amp;"318")</f>
        <v>0</v>
      </c>
      <c r="I318" s="1">
        <f ca="1">INDIRECT("Sheet1!I"&amp;"318")</f>
        <v>7.8462019562721252E-2</v>
      </c>
      <c r="J318" s="1">
        <f ca="1">INDIRECT("Sheet1!J"&amp;"318")</f>
        <v>0</v>
      </c>
      <c r="K318" s="1">
        <f ca="1">INDIRECT("Sheet1!K"&amp;"318")</f>
        <v>0</v>
      </c>
      <c r="L318" s="1">
        <f ca="1">INDIRECT("Sheet1!L"&amp;"318")</f>
        <v>0</v>
      </c>
      <c r="M318" s="1">
        <f ca="1">INDIRECT("Sheet1!M"&amp;"318")</f>
        <v>0</v>
      </c>
      <c r="N318" s="1">
        <f ca="1">INDIRECT("Sheet1!N"&amp;"318")</f>
        <v>0</v>
      </c>
      <c r="O318" s="1">
        <f ca="1">INDIRECT("Sheet1!O"&amp;"318")</f>
        <v>0</v>
      </c>
      <c r="P318" s="1">
        <f ca="1">INDIRECT("Sheet1!P"&amp;"318")</f>
        <v>0</v>
      </c>
      <c r="Q318" s="1">
        <f ca="1">INDIRECT("Sheet1!Q"&amp;"318")</f>
        <v>0</v>
      </c>
      <c r="R318" s="1">
        <f ca="1">INDIRECT("Sheet1!R"&amp;"318")</f>
        <v>0</v>
      </c>
      <c r="S318" s="1">
        <f ca="1">INDIRECT("Sheet1!S"&amp;"318")</f>
        <v>0</v>
      </c>
      <c r="T318" s="1">
        <f ca="1">INDIRECT("Sheet1!T"&amp;"318")</f>
        <v>0</v>
      </c>
      <c r="U318" s="1">
        <f ca="1">INDIRECT("Sheet1!U"&amp;"318")</f>
        <v>0</v>
      </c>
      <c r="V318" s="1">
        <f ca="1">INDIRECT("Sheet1!V"&amp;"318")</f>
        <v>0</v>
      </c>
      <c r="W318" s="1">
        <f ca="1">INDIRECT("Sheet1!W"&amp;"318")</f>
        <v>0</v>
      </c>
      <c r="X318" s="1">
        <f ca="1">INDIRECT("Sheet1!X"&amp;"318")</f>
        <v>0</v>
      </c>
      <c r="Y318" s="1">
        <f ca="1">INDIRECT("Sheet1!Y"&amp;"318")</f>
        <v>0</v>
      </c>
      <c r="Z318" s="1">
        <f ca="1">INDIRECT("Sheet1!Z"&amp;"318")</f>
        <v>0</v>
      </c>
      <c r="AA318" s="1">
        <f ca="1">INDIRECT("Sheet1!AA"&amp;"318")</f>
        <v>0</v>
      </c>
      <c r="AB318" s="1">
        <f ca="1">INDIRECT("Sheet1!AB"&amp;"318")</f>
        <v>0</v>
      </c>
      <c r="AC318" s="1">
        <f ca="1">INDIRECT("Sheet1!AC"&amp;"318")</f>
        <v>0</v>
      </c>
      <c r="AD318" s="1">
        <f ca="1">INDIRECT("Sheet1!AD"&amp;"318")</f>
        <v>0</v>
      </c>
      <c r="AE318" s="1">
        <f ca="1">INDIRECT("Sheet1!AE"&amp;"318")</f>
        <v>0</v>
      </c>
      <c r="AF318" s="1">
        <f ca="1">INDIRECT("Sheet1!AF"&amp;"318")</f>
        <v>0</v>
      </c>
      <c r="AG318" s="1">
        <f ca="1">INDIRECT("Sheet1!AG"&amp;"318")</f>
        <v>0</v>
      </c>
      <c r="AH318" s="1">
        <f ca="1">INDIRECT("Sheet1!AH"&amp;"318")</f>
        <v>0</v>
      </c>
      <c r="AI318" s="1">
        <f ca="1">INDIRECT("Sheet1!AI"&amp;"318")</f>
        <v>0</v>
      </c>
    </row>
    <row r="319" spans="1:35" customFormat="1" x14ac:dyDescent="0.25">
      <c r="A319" s="6">
        <f ca="1">INDIRECT("Sheet1!A"&amp;"319")</f>
        <v>45974</v>
      </c>
      <c r="B319" s="1">
        <f ca="1">INDIRECT("Sheet1!B"&amp;"319")</f>
        <v>0</v>
      </c>
      <c r="C319" s="1">
        <f ca="1">INDIRECT("Sheet1!C"&amp;"319")</f>
        <v>0</v>
      </c>
      <c r="D319" s="1">
        <f ca="1">INDIRECT("Sheet1!D"&amp;"319")</f>
        <v>0</v>
      </c>
      <c r="E319" s="1">
        <f ca="1">INDIRECT("Sheet1!E"&amp;"319")</f>
        <v>0</v>
      </c>
      <c r="F319" s="1">
        <f ca="1">INDIRECT("Sheet1!F"&amp;"319")</f>
        <v>0</v>
      </c>
      <c r="G319" s="1">
        <f ca="1">INDIRECT("Sheet1!G"&amp;"319")</f>
        <v>0</v>
      </c>
      <c r="H319" s="1">
        <f ca="1">INDIRECT("Sheet1!H"&amp;"319")</f>
        <v>0</v>
      </c>
      <c r="I319" s="1">
        <f ca="1">INDIRECT("Sheet1!I"&amp;"319")</f>
        <v>0.3470766544342041</v>
      </c>
      <c r="J319" s="1">
        <f ca="1">INDIRECT("Sheet1!J"&amp;"319")</f>
        <v>0</v>
      </c>
      <c r="K319" s="1">
        <f ca="1">INDIRECT("Sheet1!K"&amp;"319")</f>
        <v>0</v>
      </c>
      <c r="L319" s="1">
        <f ca="1">INDIRECT("Sheet1!L"&amp;"319")</f>
        <v>0</v>
      </c>
      <c r="M319" s="1">
        <f ca="1">INDIRECT("Sheet1!M"&amp;"319")</f>
        <v>0</v>
      </c>
      <c r="N319" s="1">
        <f ca="1">INDIRECT("Sheet1!N"&amp;"319")</f>
        <v>0</v>
      </c>
      <c r="O319" s="1">
        <f ca="1">INDIRECT("Sheet1!O"&amp;"319")</f>
        <v>0</v>
      </c>
      <c r="P319" s="1">
        <f ca="1">INDIRECT("Sheet1!P"&amp;"319")</f>
        <v>0</v>
      </c>
      <c r="Q319" s="1">
        <f ca="1">INDIRECT("Sheet1!Q"&amp;"319")</f>
        <v>0</v>
      </c>
      <c r="R319" s="1">
        <f ca="1">INDIRECT("Sheet1!R"&amp;"319")</f>
        <v>0</v>
      </c>
      <c r="S319" s="1">
        <f ca="1">INDIRECT("Sheet1!S"&amp;"319")</f>
        <v>0</v>
      </c>
      <c r="T319" s="1">
        <f ca="1">INDIRECT("Sheet1!T"&amp;"319")</f>
        <v>0</v>
      </c>
      <c r="U319" s="1">
        <f ca="1">INDIRECT("Sheet1!U"&amp;"319")</f>
        <v>0</v>
      </c>
      <c r="V319" s="1">
        <f ca="1">INDIRECT("Sheet1!V"&amp;"319")</f>
        <v>0</v>
      </c>
      <c r="W319" s="1">
        <f ca="1">INDIRECT("Sheet1!W"&amp;"319")</f>
        <v>0</v>
      </c>
      <c r="X319" s="1">
        <f ca="1">INDIRECT("Sheet1!X"&amp;"319")</f>
        <v>0</v>
      </c>
      <c r="Y319" s="1">
        <f ca="1">INDIRECT("Sheet1!Y"&amp;"319")</f>
        <v>0</v>
      </c>
      <c r="Z319" s="1">
        <f ca="1">INDIRECT("Sheet1!Z"&amp;"319")</f>
        <v>0</v>
      </c>
      <c r="AA319" s="1">
        <f ca="1">INDIRECT("Sheet1!AA"&amp;"319")</f>
        <v>0</v>
      </c>
      <c r="AB319" s="1">
        <f ca="1">INDIRECT("Sheet1!AB"&amp;"319")</f>
        <v>0</v>
      </c>
      <c r="AC319" s="1">
        <f ca="1">INDIRECT("Sheet1!AC"&amp;"319")</f>
        <v>0</v>
      </c>
      <c r="AD319" s="1">
        <f ca="1">INDIRECT("Sheet1!AD"&amp;"319")</f>
        <v>0</v>
      </c>
      <c r="AE319" s="1">
        <f ca="1">INDIRECT("Sheet1!AE"&amp;"319")</f>
        <v>0</v>
      </c>
      <c r="AF319" s="1">
        <f ca="1">INDIRECT("Sheet1!AF"&amp;"319")</f>
        <v>0</v>
      </c>
      <c r="AG319" s="1">
        <f ca="1">INDIRECT("Sheet1!AG"&amp;"319")</f>
        <v>0</v>
      </c>
      <c r="AH319" s="1">
        <f ca="1">INDIRECT("Sheet1!AH"&amp;"319")</f>
        <v>0</v>
      </c>
      <c r="AI319" s="1">
        <f ca="1">INDIRECT("Sheet1!AI"&amp;"319")</f>
        <v>0</v>
      </c>
    </row>
    <row r="320" spans="1:35" customFormat="1" x14ac:dyDescent="0.25">
      <c r="A320" s="6">
        <f ca="1">INDIRECT("Sheet1!A"&amp;"320")</f>
        <v>45975</v>
      </c>
      <c r="B320" s="1">
        <f ca="1">INDIRECT("Sheet1!B"&amp;"320")</f>
        <v>0</v>
      </c>
      <c r="C320" s="1">
        <f ca="1">INDIRECT("Sheet1!C"&amp;"320")</f>
        <v>0</v>
      </c>
      <c r="D320" s="1">
        <f ca="1">INDIRECT("Sheet1!D"&amp;"320")</f>
        <v>0</v>
      </c>
      <c r="E320" s="1">
        <f ca="1">INDIRECT("Sheet1!E"&amp;"320")</f>
        <v>0</v>
      </c>
      <c r="F320" s="1">
        <f ca="1">INDIRECT("Sheet1!F"&amp;"320")</f>
        <v>0</v>
      </c>
      <c r="G320" s="1">
        <f ca="1">INDIRECT("Sheet1!G"&amp;"320")</f>
        <v>0</v>
      </c>
      <c r="H320" s="1">
        <f ca="1">INDIRECT("Sheet1!H"&amp;"320")</f>
        <v>0</v>
      </c>
      <c r="I320" s="1">
        <f ca="1">INDIRECT("Sheet1!I"&amp;"320")</f>
        <v>3.8202859461307526E-2</v>
      </c>
      <c r="J320" s="1">
        <f ca="1">INDIRECT("Sheet1!J"&amp;"320")</f>
        <v>0</v>
      </c>
      <c r="K320" s="1">
        <f ca="1">INDIRECT("Sheet1!K"&amp;"320")</f>
        <v>0</v>
      </c>
      <c r="L320" s="1">
        <f ca="1">INDIRECT("Sheet1!L"&amp;"320")</f>
        <v>0</v>
      </c>
      <c r="M320" s="1">
        <f ca="1">INDIRECT("Sheet1!M"&amp;"320")</f>
        <v>0</v>
      </c>
      <c r="N320" s="1">
        <f ca="1">INDIRECT("Sheet1!N"&amp;"320")</f>
        <v>0</v>
      </c>
      <c r="O320" s="1">
        <f ca="1">INDIRECT("Sheet1!O"&amp;"320")</f>
        <v>0</v>
      </c>
      <c r="P320" s="1">
        <f ca="1">INDIRECT("Sheet1!P"&amp;"320")</f>
        <v>0</v>
      </c>
      <c r="Q320" s="1">
        <f ca="1">INDIRECT("Sheet1!Q"&amp;"320")</f>
        <v>0</v>
      </c>
      <c r="R320" s="1">
        <f ca="1">INDIRECT("Sheet1!R"&amp;"320")</f>
        <v>0</v>
      </c>
      <c r="S320" s="1">
        <f ca="1">INDIRECT("Sheet1!S"&amp;"320")</f>
        <v>0</v>
      </c>
      <c r="T320" s="1">
        <f ca="1">INDIRECT("Sheet1!T"&amp;"320")</f>
        <v>0</v>
      </c>
      <c r="U320" s="1">
        <f ca="1">INDIRECT("Sheet1!U"&amp;"320")</f>
        <v>0</v>
      </c>
      <c r="V320" s="1">
        <f ca="1">INDIRECT("Sheet1!V"&amp;"320")</f>
        <v>0</v>
      </c>
      <c r="W320" s="1">
        <f ca="1">INDIRECT("Sheet1!W"&amp;"320")</f>
        <v>0</v>
      </c>
      <c r="X320" s="1">
        <f ca="1">INDIRECT("Sheet1!X"&amp;"320")</f>
        <v>0</v>
      </c>
      <c r="Y320" s="1">
        <f ca="1">INDIRECT("Sheet1!Y"&amp;"320")</f>
        <v>0</v>
      </c>
      <c r="Z320" s="1">
        <f ca="1">INDIRECT("Sheet1!Z"&amp;"320")</f>
        <v>0</v>
      </c>
      <c r="AA320" s="1">
        <f ca="1">INDIRECT("Sheet1!AA"&amp;"320")</f>
        <v>0</v>
      </c>
      <c r="AB320" s="1">
        <f ca="1">INDIRECT("Sheet1!AB"&amp;"320")</f>
        <v>0</v>
      </c>
      <c r="AC320" s="1">
        <f ca="1">INDIRECT("Sheet1!AC"&amp;"320")</f>
        <v>0</v>
      </c>
      <c r="AD320" s="1">
        <f ca="1">INDIRECT("Sheet1!AD"&amp;"320")</f>
        <v>0</v>
      </c>
      <c r="AE320" s="1">
        <f ca="1">INDIRECT("Sheet1!AE"&amp;"320")</f>
        <v>0</v>
      </c>
      <c r="AF320" s="1">
        <f ca="1">INDIRECT("Sheet1!AF"&amp;"320")</f>
        <v>0</v>
      </c>
      <c r="AG320" s="1">
        <f ca="1">INDIRECT("Sheet1!AG"&amp;"320")</f>
        <v>0</v>
      </c>
      <c r="AH320" s="1">
        <f ca="1">INDIRECT("Sheet1!AH"&amp;"320")</f>
        <v>0</v>
      </c>
      <c r="AI320" s="1">
        <f ca="1">INDIRECT("Sheet1!AI"&amp;"320")</f>
        <v>0</v>
      </c>
    </row>
    <row r="321" spans="1:35" customFormat="1" x14ac:dyDescent="0.25">
      <c r="A321" s="6">
        <f ca="1">INDIRECT("Sheet1!A"&amp;"321")</f>
        <v>45976</v>
      </c>
      <c r="B321" s="1">
        <f ca="1">INDIRECT("Sheet1!B"&amp;"321")</f>
        <v>0</v>
      </c>
      <c r="C321" s="1">
        <f ca="1">INDIRECT("Sheet1!C"&amp;"321")</f>
        <v>0</v>
      </c>
      <c r="D321" s="1">
        <f ca="1">INDIRECT("Sheet1!D"&amp;"321")</f>
        <v>0</v>
      </c>
      <c r="E321" s="1">
        <f ca="1">INDIRECT("Sheet1!E"&amp;"321")</f>
        <v>0</v>
      </c>
      <c r="F321" s="1">
        <f ca="1">INDIRECT("Sheet1!F"&amp;"321")</f>
        <v>0</v>
      </c>
      <c r="G321" s="1">
        <f ca="1">INDIRECT("Sheet1!G"&amp;"321")</f>
        <v>0</v>
      </c>
      <c r="H321" s="1">
        <f ca="1">INDIRECT("Sheet1!H"&amp;"321")</f>
        <v>0</v>
      </c>
      <c r="I321" s="1">
        <f ca="1">INDIRECT("Sheet1!I"&amp;"321")</f>
        <v>3.8202859461307526E-2</v>
      </c>
      <c r="J321" s="1">
        <f ca="1">INDIRECT("Sheet1!J"&amp;"321")</f>
        <v>0</v>
      </c>
      <c r="K321" s="1">
        <f ca="1">INDIRECT("Sheet1!K"&amp;"321")</f>
        <v>0</v>
      </c>
      <c r="L321" s="1">
        <f ca="1">INDIRECT("Sheet1!L"&amp;"321")</f>
        <v>0</v>
      </c>
      <c r="M321" s="1">
        <f ca="1">INDIRECT("Sheet1!M"&amp;"321")</f>
        <v>0</v>
      </c>
      <c r="N321" s="1">
        <f ca="1">INDIRECT("Sheet1!N"&amp;"321")</f>
        <v>0</v>
      </c>
      <c r="O321" s="1">
        <f ca="1">INDIRECT("Sheet1!O"&amp;"321")</f>
        <v>0</v>
      </c>
      <c r="P321" s="1">
        <f ca="1">INDIRECT("Sheet1!P"&amp;"321")</f>
        <v>0</v>
      </c>
      <c r="Q321" s="1">
        <f ca="1">INDIRECT("Sheet1!Q"&amp;"321")</f>
        <v>0</v>
      </c>
      <c r="R321" s="1">
        <f ca="1">INDIRECT("Sheet1!R"&amp;"321")</f>
        <v>0</v>
      </c>
      <c r="S321" s="1">
        <f ca="1">INDIRECT("Sheet1!S"&amp;"321")</f>
        <v>0</v>
      </c>
      <c r="T321" s="1">
        <f ca="1">INDIRECT("Sheet1!T"&amp;"321")</f>
        <v>0</v>
      </c>
      <c r="U321" s="1">
        <f ca="1">INDIRECT("Sheet1!U"&amp;"321")</f>
        <v>0</v>
      </c>
      <c r="V321" s="1">
        <f ca="1">INDIRECT("Sheet1!V"&amp;"321")</f>
        <v>0</v>
      </c>
      <c r="W321" s="1">
        <f ca="1">INDIRECT("Sheet1!W"&amp;"321")</f>
        <v>0</v>
      </c>
      <c r="X321" s="1">
        <f ca="1">INDIRECT("Sheet1!X"&amp;"321")</f>
        <v>0</v>
      </c>
      <c r="Y321" s="1">
        <f ca="1">INDIRECT("Sheet1!Y"&amp;"321")</f>
        <v>0</v>
      </c>
      <c r="Z321" s="1">
        <f ca="1">INDIRECT("Sheet1!Z"&amp;"321")</f>
        <v>0</v>
      </c>
      <c r="AA321" s="1">
        <f ca="1">INDIRECT("Sheet1!AA"&amp;"321")</f>
        <v>0</v>
      </c>
      <c r="AB321" s="1">
        <f ca="1">INDIRECT("Sheet1!AB"&amp;"321")</f>
        <v>0</v>
      </c>
      <c r="AC321" s="1">
        <f ca="1">INDIRECT("Sheet1!AC"&amp;"321")</f>
        <v>0</v>
      </c>
      <c r="AD321" s="1">
        <f ca="1">INDIRECT("Sheet1!AD"&amp;"321")</f>
        <v>0</v>
      </c>
      <c r="AE321" s="1">
        <f ca="1">INDIRECT("Sheet1!AE"&amp;"321")</f>
        <v>0</v>
      </c>
      <c r="AF321" s="1">
        <f ca="1">INDIRECT("Sheet1!AF"&amp;"321")</f>
        <v>0</v>
      </c>
      <c r="AG321" s="1">
        <f ca="1">INDIRECT("Sheet1!AG"&amp;"321")</f>
        <v>0</v>
      </c>
      <c r="AH321" s="1">
        <f ca="1">INDIRECT("Sheet1!AH"&amp;"321")</f>
        <v>0</v>
      </c>
      <c r="AI321" s="1">
        <f ca="1">INDIRECT("Sheet1!AI"&amp;"321")</f>
        <v>0</v>
      </c>
    </row>
    <row r="322" spans="1:35" customFormat="1" x14ac:dyDescent="0.25">
      <c r="A322" s="6">
        <f ca="1">INDIRECT("Sheet1!A"&amp;"322")</f>
        <v>45977</v>
      </c>
      <c r="B322" s="1">
        <f ca="1">INDIRECT("Sheet1!B"&amp;"322")</f>
        <v>0</v>
      </c>
      <c r="C322" s="1">
        <f ca="1">INDIRECT("Sheet1!C"&amp;"322")</f>
        <v>0</v>
      </c>
      <c r="D322" s="1">
        <f ca="1">INDIRECT("Sheet1!D"&amp;"322")</f>
        <v>0</v>
      </c>
      <c r="E322" s="1">
        <f ca="1">INDIRECT("Sheet1!E"&amp;"322")</f>
        <v>0</v>
      </c>
      <c r="F322" s="1">
        <f ca="1">INDIRECT("Sheet1!F"&amp;"322")</f>
        <v>0</v>
      </c>
      <c r="G322" s="1">
        <f ca="1">INDIRECT("Sheet1!G"&amp;"322")</f>
        <v>0</v>
      </c>
      <c r="H322" s="1">
        <f ca="1">INDIRECT("Sheet1!H"&amp;"322")</f>
        <v>0</v>
      </c>
      <c r="I322" s="1">
        <f ca="1">INDIRECT("Sheet1!I"&amp;"322")</f>
        <v>3.8202859461307526E-2</v>
      </c>
      <c r="J322" s="1">
        <f ca="1">INDIRECT("Sheet1!J"&amp;"322")</f>
        <v>0</v>
      </c>
      <c r="K322" s="1">
        <f ca="1">INDIRECT("Sheet1!K"&amp;"322")</f>
        <v>0</v>
      </c>
      <c r="L322" s="1">
        <f ca="1">INDIRECT("Sheet1!L"&amp;"322")</f>
        <v>0</v>
      </c>
      <c r="M322" s="1">
        <f ca="1">INDIRECT("Sheet1!M"&amp;"322")</f>
        <v>0</v>
      </c>
      <c r="N322" s="1">
        <f ca="1">INDIRECT("Sheet1!N"&amp;"322")</f>
        <v>0</v>
      </c>
      <c r="O322" s="1">
        <f ca="1">INDIRECT("Sheet1!O"&amp;"322")</f>
        <v>0</v>
      </c>
      <c r="P322" s="1">
        <f ca="1">INDIRECT("Sheet1!P"&amp;"322")</f>
        <v>0</v>
      </c>
      <c r="Q322" s="1">
        <f ca="1">INDIRECT("Sheet1!Q"&amp;"322")</f>
        <v>0</v>
      </c>
      <c r="R322" s="1">
        <f ca="1">INDIRECT("Sheet1!R"&amp;"322")</f>
        <v>0</v>
      </c>
      <c r="S322" s="1">
        <f ca="1">INDIRECT("Sheet1!S"&amp;"322")</f>
        <v>0</v>
      </c>
      <c r="T322" s="1">
        <f ca="1">INDIRECT("Sheet1!T"&amp;"322")</f>
        <v>0</v>
      </c>
      <c r="U322" s="1">
        <f ca="1">INDIRECT("Sheet1!U"&amp;"322")</f>
        <v>0</v>
      </c>
      <c r="V322" s="1">
        <f ca="1">INDIRECT("Sheet1!V"&amp;"322")</f>
        <v>0</v>
      </c>
      <c r="W322" s="1">
        <f ca="1">INDIRECT("Sheet1!W"&amp;"322")</f>
        <v>0</v>
      </c>
      <c r="X322" s="1">
        <f ca="1">INDIRECT("Sheet1!X"&amp;"322")</f>
        <v>0</v>
      </c>
      <c r="Y322" s="1">
        <f ca="1">INDIRECT("Sheet1!Y"&amp;"322")</f>
        <v>0</v>
      </c>
      <c r="Z322" s="1">
        <f ca="1">INDIRECT("Sheet1!Z"&amp;"322")</f>
        <v>0</v>
      </c>
      <c r="AA322" s="1">
        <f ca="1">INDIRECT("Sheet1!AA"&amp;"322")</f>
        <v>0</v>
      </c>
      <c r="AB322" s="1">
        <f ca="1">INDIRECT("Sheet1!AB"&amp;"322")</f>
        <v>0</v>
      </c>
      <c r="AC322" s="1">
        <f ca="1">INDIRECT("Sheet1!AC"&amp;"322")</f>
        <v>0</v>
      </c>
      <c r="AD322" s="1">
        <f ca="1">INDIRECT("Sheet1!AD"&amp;"322")</f>
        <v>0</v>
      </c>
      <c r="AE322" s="1">
        <f ca="1">INDIRECT("Sheet1!AE"&amp;"322")</f>
        <v>0</v>
      </c>
      <c r="AF322" s="1">
        <f ca="1">INDIRECT("Sheet1!AF"&amp;"322")</f>
        <v>0</v>
      </c>
      <c r="AG322" s="1">
        <f ca="1">INDIRECT("Sheet1!AG"&amp;"322")</f>
        <v>0</v>
      </c>
      <c r="AH322" s="1">
        <f ca="1">INDIRECT("Sheet1!AH"&amp;"322")</f>
        <v>0</v>
      </c>
      <c r="AI322" s="1">
        <f ca="1">INDIRECT("Sheet1!AI"&amp;"322")</f>
        <v>0</v>
      </c>
    </row>
    <row r="323" spans="1:35" customFormat="1" x14ac:dyDescent="0.25">
      <c r="A323" s="6">
        <f ca="1">INDIRECT("Sheet1!A"&amp;"323")</f>
        <v>45978</v>
      </c>
      <c r="B323" s="1">
        <f ca="1">INDIRECT("Sheet1!B"&amp;"323")</f>
        <v>0</v>
      </c>
      <c r="C323" s="1">
        <f ca="1">INDIRECT("Sheet1!C"&amp;"323")</f>
        <v>0</v>
      </c>
      <c r="D323" s="1">
        <f ca="1">INDIRECT("Sheet1!D"&amp;"323")</f>
        <v>0</v>
      </c>
      <c r="E323" s="1">
        <f ca="1">INDIRECT("Sheet1!E"&amp;"323")</f>
        <v>0</v>
      </c>
      <c r="F323" s="1">
        <f ca="1">INDIRECT("Sheet1!F"&amp;"323")</f>
        <v>0</v>
      </c>
      <c r="G323" s="1">
        <f ca="1">INDIRECT("Sheet1!G"&amp;"323")</f>
        <v>0</v>
      </c>
      <c r="H323" s="1">
        <f ca="1">INDIRECT("Sheet1!H"&amp;"323")</f>
        <v>0</v>
      </c>
      <c r="I323" s="1">
        <f ca="1">INDIRECT("Sheet1!I"&amp;"323")</f>
        <v>3.8202859461307526E-2</v>
      </c>
      <c r="J323" s="1">
        <f ca="1">INDIRECT("Sheet1!J"&amp;"323")</f>
        <v>0</v>
      </c>
      <c r="K323" s="1">
        <f ca="1">INDIRECT("Sheet1!K"&amp;"323")</f>
        <v>0</v>
      </c>
      <c r="L323" s="1">
        <f ca="1">INDIRECT("Sheet1!L"&amp;"323")</f>
        <v>0</v>
      </c>
      <c r="M323" s="1">
        <f ca="1">INDIRECT("Sheet1!M"&amp;"323")</f>
        <v>0</v>
      </c>
      <c r="N323" s="1">
        <f ca="1">INDIRECT("Sheet1!N"&amp;"323")</f>
        <v>0</v>
      </c>
      <c r="O323" s="1">
        <f ca="1">INDIRECT("Sheet1!O"&amp;"323")</f>
        <v>0</v>
      </c>
      <c r="P323" s="1">
        <f ca="1">INDIRECT("Sheet1!P"&amp;"323")</f>
        <v>0</v>
      </c>
      <c r="Q323" s="1">
        <f ca="1">INDIRECT("Sheet1!Q"&amp;"323")</f>
        <v>0</v>
      </c>
      <c r="R323" s="1">
        <f ca="1">INDIRECT("Sheet1!R"&amp;"323")</f>
        <v>0</v>
      </c>
      <c r="S323" s="1">
        <f ca="1">INDIRECT("Sheet1!S"&amp;"323")</f>
        <v>0</v>
      </c>
      <c r="T323" s="1">
        <f ca="1">INDIRECT("Sheet1!T"&amp;"323")</f>
        <v>0</v>
      </c>
      <c r="U323" s="1">
        <f ca="1">INDIRECT("Sheet1!U"&amp;"323")</f>
        <v>0</v>
      </c>
      <c r="V323" s="1">
        <f ca="1">INDIRECT("Sheet1!V"&amp;"323")</f>
        <v>0</v>
      </c>
      <c r="W323" s="1">
        <f ca="1">INDIRECT("Sheet1!W"&amp;"323")</f>
        <v>0</v>
      </c>
      <c r="X323" s="1">
        <f ca="1">INDIRECT("Sheet1!X"&amp;"323")</f>
        <v>0</v>
      </c>
      <c r="Y323" s="1">
        <f ca="1">INDIRECT("Sheet1!Y"&amp;"323")</f>
        <v>0</v>
      </c>
      <c r="Z323" s="1">
        <f ca="1">INDIRECT("Sheet1!Z"&amp;"323")</f>
        <v>0</v>
      </c>
      <c r="AA323" s="1">
        <f ca="1">INDIRECT("Sheet1!AA"&amp;"323")</f>
        <v>0</v>
      </c>
      <c r="AB323" s="1">
        <f ca="1">INDIRECT("Sheet1!AB"&amp;"323")</f>
        <v>0</v>
      </c>
      <c r="AC323" s="1">
        <f ca="1">INDIRECT("Sheet1!AC"&amp;"323")</f>
        <v>0</v>
      </c>
      <c r="AD323" s="1">
        <f ca="1">INDIRECT("Sheet1!AD"&amp;"323")</f>
        <v>0</v>
      </c>
      <c r="AE323" s="1">
        <f ca="1">INDIRECT("Sheet1!AE"&amp;"323")</f>
        <v>0</v>
      </c>
      <c r="AF323" s="1">
        <f ca="1">INDIRECT("Sheet1!AF"&amp;"323")</f>
        <v>0</v>
      </c>
      <c r="AG323" s="1">
        <f ca="1">INDIRECT("Sheet1!AG"&amp;"323")</f>
        <v>0</v>
      </c>
      <c r="AH323" s="1">
        <f ca="1">INDIRECT("Sheet1!AH"&amp;"323")</f>
        <v>0</v>
      </c>
      <c r="AI323" s="1">
        <f ca="1">INDIRECT("Sheet1!AI"&amp;"323")</f>
        <v>0</v>
      </c>
    </row>
    <row r="324" spans="1:35" customFormat="1" x14ac:dyDescent="0.25">
      <c r="A324" s="6">
        <f ca="1">INDIRECT("Sheet1!A"&amp;"324")</f>
        <v>45979</v>
      </c>
      <c r="B324" s="1">
        <f ca="1">INDIRECT("Sheet1!B"&amp;"324")</f>
        <v>0</v>
      </c>
      <c r="C324" s="1">
        <f ca="1">INDIRECT("Sheet1!C"&amp;"324")</f>
        <v>0</v>
      </c>
      <c r="D324" s="1">
        <f ca="1">INDIRECT("Sheet1!D"&amp;"324")</f>
        <v>0</v>
      </c>
      <c r="E324" s="1">
        <f ca="1">INDIRECT("Sheet1!E"&amp;"324")</f>
        <v>0</v>
      </c>
      <c r="F324" s="1">
        <f ca="1">INDIRECT("Sheet1!F"&amp;"324")</f>
        <v>0</v>
      </c>
      <c r="G324" s="1">
        <f ca="1">INDIRECT("Sheet1!G"&amp;"324")</f>
        <v>0</v>
      </c>
      <c r="H324" s="1">
        <f ca="1">INDIRECT("Sheet1!H"&amp;"324")</f>
        <v>0</v>
      </c>
      <c r="I324" s="1">
        <f ca="1">INDIRECT("Sheet1!I"&amp;"324")</f>
        <v>0.62789714336395264</v>
      </c>
      <c r="J324" s="1">
        <f ca="1">INDIRECT("Sheet1!J"&amp;"324")</f>
        <v>0</v>
      </c>
      <c r="K324" s="1">
        <f ca="1">INDIRECT("Sheet1!K"&amp;"324")</f>
        <v>0</v>
      </c>
      <c r="L324" s="1">
        <f ca="1">INDIRECT("Sheet1!L"&amp;"324")</f>
        <v>0</v>
      </c>
      <c r="M324" s="1">
        <f ca="1">INDIRECT("Sheet1!M"&amp;"324")</f>
        <v>0</v>
      </c>
      <c r="N324" s="1">
        <f ca="1">INDIRECT("Sheet1!N"&amp;"324")</f>
        <v>0</v>
      </c>
      <c r="O324" s="1">
        <f ca="1">INDIRECT("Sheet1!O"&amp;"324")</f>
        <v>0</v>
      </c>
      <c r="P324" s="1">
        <f ca="1">INDIRECT("Sheet1!P"&amp;"324")</f>
        <v>0</v>
      </c>
      <c r="Q324" s="1">
        <f ca="1">INDIRECT("Sheet1!Q"&amp;"324")</f>
        <v>0</v>
      </c>
      <c r="R324" s="1">
        <f ca="1">INDIRECT("Sheet1!R"&amp;"324")</f>
        <v>0</v>
      </c>
      <c r="S324" s="1">
        <f ca="1">INDIRECT("Sheet1!S"&amp;"324")</f>
        <v>0</v>
      </c>
      <c r="T324" s="1">
        <f ca="1">INDIRECT("Sheet1!T"&amp;"324")</f>
        <v>0</v>
      </c>
      <c r="U324" s="1">
        <f ca="1">INDIRECT("Sheet1!U"&amp;"324")</f>
        <v>0</v>
      </c>
      <c r="V324" s="1">
        <f ca="1">INDIRECT("Sheet1!V"&amp;"324")</f>
        <v>0</v>
      </c>
      <c r="W324" s="1">
        <f ca="1">INDIRECT("Sheet1!W"&amp;"324")</f>
        <v>0</v>
      </c>
      <c r="X324" s="1">
        <f ca="1">INDIRECT("Sheet1!X"&amp;"324")</f>
        <v>0</v>
      </c>
      <c r="Y324" s="1">
        <f ca="1">INDIRECT("Sheet1!Y"&amp;"324")</f>
        <v>0</v>
      </c>
      <c r="Z324" s="1">
        <f ca="1">INDIRECT("Sheet1!Z"&amp;"324")</f>
        <v>0</v>
      </c>
      <c r="AA324" s="1">
        <f ca="1">INDIRECT("Sheet1!AA"&amp;"324")</f>
        <v>0</v>
      </c>
      <c r="AB324" s="1">
        <f ca="1">INDIRECT("Sheet1!AB"&amp;"324")</f>
        <v>0</v>
      </c>
      <c r="AC324" s="1">
        <f ca="1">INDIRECT("Sheet1!AC"&amp;"324")</f>
        <v>0</v>
      </c>
      <c r="AD324" s="1">
        <f ca="1">INDIRECT("Sheet1!AD"&amp;"324")</f>
        <v>0</v>
      </c>
      <c r="AE324" s="1">
        <f ca="1">INDIRECT("Sheet1!AE"&amp;"324")</f>
        <v>0</v>
      </c>
      <c r="AF324" s="1">
        <f ca="1">INDIRECT("Sheet1!AF"&amp;"324")</f>
        <v>0</v>
      </c>
      <c r="AG324" s="1">
        <f ca="1">INDIRECT("Sheet1!AG"&amp;"324")</f>
        <v>0</v>
      </c>
      <c r="AH324" s="1">
        <f ca="1">INDIRECT("Sheet1!AH"&amp;"324")</f>
        <v>0</v>
      </c>
      <c r="AI324" s="1">
        <f ca="1">INDIRECT("Sheet1!AI"&amp;"324")</f>
        <v>0</v>
      </c>
    </row>
    <row r="325" spans="1:35" customFormat="1" x14ac:dyDescent="0.25">
      <c r="A325" s="6">
        <f ca="1">INDIRECT("Sheet1!A"&amp;"325")</f>
        <v>45980</v>
      </c>
      <c r="B325" s="1">
        <f ca="1">INDIRECT("Sheet1!B"&amp;"325")</f>
        <v>0</v>
      </c>
      <c r="C325" s="1">
        <f ca="1">INDIRECT("Sheet1!C"&amp;"325")</f>
        <v>0</v>
      </c>
      <c r="D325" s="1">
        <f ca="1">INDIRECT("Sheet1!D"&amp;"325")</f>
        <v>0</v>
      </c>
      <c r="E325" s="1">
        <f ca="1">INDIRECT("Sheet1!E"&amp;"325")</f>
        <v>0</v>
      </c>
      <c r="F325" s="1">
        <f ca="1">INDIRECT("Sheet1!F"&amp;"325")</f>
        <v>0</v>
      </c>
      <c r="G325" s="1">
        <f ca="1">INDIRECT("Sheet1!G"&amp;"325")</f>
        <v>0</v>
      </c>
      <c r="H325" s="1">
        <f ca="1">INDIRECT("Sheet1!H"&amp;"325")</f>
        <v>0</v>
      </c>
      <c r="I325" s="1">
        <f ca="1">INDIRECT("Sheet1!I"&amp;"325")</f>
        <v>0.40483921766281128</v>
      </c>
      <c r="J325" s="1">
        <f ca="1">INDIRECT("Sheet1!J"&amp;"325")</f>
        <v>0</v>
      </c>
      <c r="K325" s="1">
        <f ca="1">INDIRECT("Sheet1!K"&amp;"325")</f>
        <v>0</v>
      </c>
      <c r="L325" s="1">
        <f ca="1">INDIRECT("Sheet1!L"&amp;"325")</f>
        <v>0</v>
      </c>
      <c r="M325" s="1">
        <f ca="1">INDIRECT("Sheet1!M"&amp;"325")</f>
        <v>0</v>
      </c>
      <c r="N325" s="1">
        <f ca="1">INDIRECT("Sheet1!N"&amp;"325")</f>
        <v>0</v>
      </c>
      <c r="O325" s="1">
        <f ca="1">INDIRECT("Sheet1!O"&amp;"325")</f>
        <v>0</v>
      </c>
      <c r="P325" s="1">
        <f ca="1">INDIRECT("Sheet1!P"&amp;"325")</f>
        <v>0</v>
      </c>
      <c r="Q325" s="1">
        <f ca="1">INDIRECT("Sheet1!Q"&amp;"325")</f>
        <v>0</v>
      </c>
      <c r="R325" s="1">
        <f ca="1">INDIRECT("Sheet1!R"&amp;"325")</f>
        <v>0</v>
      </c>
      <c r="S325" s="1">
        <f ca="1">INDIRECT("Sheet1!S"&amp;"325")</f>
        <v>0</v>
      </c>
      <c r="T325" s="1">
        <f ca="1">INDIRECT("Sheet1!T"&amp;"325")</f>
        <v>0</v>
      </c>
      <c r="U325" s="1">
        <f ca="1">INDIRECT("Sheet1!U"&amp;"325")</f>
        <v>0</v>
      </c>
      <c r="V325" s="1">
        <f ca="1">INDIRECT("Sheet1!V"&amp;"325")</f>
        <v>0</v>
      </c>
      <c r="W325" s="1">
        <f ca="1">INDIRECT("Sheet1!W"&amp;"325")</f>
        <v>0</v>
      </c>
      <c r="X325" s="1">
        <f ca="1">INDIRECT("Sheet1!X"&amp;"325")</f>
        <v>0</v>
      </c>
      <c r="Y325" s="1">
        <f ca="1">INDIRECT("Sheet1!Y"&amp;"325")</f>
        <v>0</v>
      </c>
      <c r="Z325" s="1">
        <f ca="1">INDIRECT("Sheet1!Z"&amp;"325")</f>
        <v>0</v>
      </c>
      <c r="AA325" s="1">
        <f ca="1">INDIRECT("Sheet1!AA"&amp;"325")</f>
        <v>0</v>
      </c>
      <c r="AB325" s="1">
        <f ca="1">INDIRECT("Sheet1!AB"&amp;"325")</f>
        <v>0</v>
      </c>
      <c r="AC325" s="1">
        <f ca="1">INDIRECT("Sheet1!AC"&amp;"325")</f>
        <v>0</v>
      </c>
      <c r="AD325" s="1">
        <f ca="1">INDIRECT("Sheet1!AD"&amp;"325")</f>
        <v>0</v>
      </c>
      <c r="AE325" s="1">
        <f ca="1">INDIRECT("Sheet1!AE"&amp;"325")</f>
        <v>0</v>
      </c>
      <c r="AF325" s="1">
        <f ca="1">INDIRECT("Sheet1!AF"&amp;"325")</f>
        <v>0</v>
      </c>
      <c r="AG325" s="1">
        <f ca="1">INDIRECT("Sheet1!AG"&amp;"325")</f>
        <v>0</v>
      </c>
      <c r="AH325" s="1">
        <f ca="1">INDIRECT("Sheet1!AH"&amp;"325")</f>
        <v>0</v>
      </c>
      <c r="AI325" s="1">
        <f ca="1">INDIRECT("Sheet1!AI"&amp;"325")</f>
        <v>0</v>
      </c>
    </row>
    <row r="326" spans="1:35" customFormat="1" x14ac:dyDescent="0.25">
      <c r="A326" s="6">
        <f ca="1">INDIRECT("Sheet1!A"&amp;"326")</f>
        <v>45981</v>
      </c>
      <c r="B326" s="1">
        <f ca="1">INDIRECT("Sheet1!B"&amp;"326")</f>
        <v>0</v>
      </c>
      <c r="C326" s="1">
        <f ca="1">INDIRECT("Sheet1!C"&amp;"326")</f>
        <v>10.549888610839844</v>
      </c>
      <c r="D326" s="1">
        <f ca="1">INDIRECT("Sheet1!D"&amp;"326")</f>
        <v>0</v>
      </c>
      <c r="E326" s="1">
        <f ca="1">INDIRECT("Sheet1!E"&amp;"326")</f>
        <v>0</v>
      </c>
      <c r="F326" s="1">
        <f ca="1">INDIRECT("Sheet1!F"&amp;"326")</f>
        <v>0</v>
      </c>
      <c r="G326" s="1">
        <f ca="1">INDIRECT("Sheet1!G"&amp;"326")</f>
        <v>0</v>
      </c>
      <c r="H326" s="1">
        <f ca="1">INDIRECT("Sheet1!H"&amp;"326")</f>
        <v>0</v>
      </c>
      <c r="I326" s="1">
        <f ca="1">INDIRECT("Sheet1!I"&amp;"326")</f>
        <v>1.8487274646759033</v>
      </c>
      <c r="J326" s="1">
        <f ca="1">INDIRECT("Sheet1!J"&amp;"326")</f>
        <v>0</v>
      </c>
      <c r="K326" s="1">
        <f ca="1">INDIRECT("Sheet1!K"&amp;"326")</f>
        <v>0</v>
      </c>
      <c r="L326" s="1">
        <f ca="1">INDIRECT("Sheet1!L"&amp;"326")</f>
        <v>0</v>
      </c>
      <c r="M326" s="1">
        <f ca="1">INDIRECT("Sheet1!M"&amp;"326")</f>
        <v>0</v>
      </c>
      <c r="N326" s="1">
        <f ca="1">INDIRECT("Sheet1!N"&amp;"326")</f>
        <v>0</v>
      </c>
      <c r="O326" s="1">
        <f ca="1">INDIRECT("Sheet1!O"&amp;"326")</f>
        <v>0</v>
      </c>
      <c r="P326" s="1">
        <f ca="1">INDIRECT("Sheet1!P"&amp;"326")</f>
        <v>0</v>
      </c>
      <c r="Q326" s="1">
        <f ca="1">INDIRECT("Sheet1!Q"&amp;"326")</f>
        <v>0</v>
      </c>
      <c r="R326" s="1">
        <f ca="1">INDIRECT("Sheet1!R"&amp;"326")</f>
        <v>0</v>
      </c>
      <c r="S326" s="1">
        <f ca="1">INDIRECT("Sheet1!S"&amp;"326")</f>
        <v>0</v>
      </c>
      <c r="T326" s="1">
        <f ca="1">INDIRECT("Sheet1!T"&amp;"326")</f>
        <v>0</v>
      </c>
      <c r="U326" s="1">
        <f ca="1">INDIRECT("Sheet1!U"&amp;"326")</f>
        <v>0</v>
      </c>
      <c r="V326" s="1">
        <f ca="1">INDIRECT("Sheet1!V"&amp;"326")</f>
        <v>0</v>
      </c>
      <c r="W326" s="1">
        <f ca="1">INDIRECT("Sheet1!W"&amp;"326")</f>
        <v>0</v>
      </c>
      <c r="X326" s="1">
        <f ca="1">INDIRECT("Sheet1!X"&amp;"326")</f>
        <v>1.9066905975341797</v>
      </c>
      <c r="Y326" s="1">
        <f ca="1">INDIRECT("Sheet1!Y"&amp;"326")</f>
        <v>2.483424186706543</v>
      </c>
      <c r="Z326" s="1">
        <f ca="1">INDIRECT("Sheet1!Z"&amp;"326")</f>
        <v>0</v>
      </c>
      <c r="AA326" s="1">
        <f ca="1">INDIRECT("Sheet1!AA"&amp;"326")</f>
        <v>0</v>
      </c>
      <c r="AB326" s="1">
        <f ca="1">INDIRECT("Sheet1!AB"&amp;"326")</f>
        <v>0</v>
      </c>
      <c r="AC326" s="1">
        <f ca="1">INDIRECT("Sheet1!AC"&amp;"326")</f>
        <v>0</v>
      </c>
      <c r="AD326" s="1">
        <f ca="1">INDIRECT("Sheet1!AD"&amp;"326")</f>
        <v>0</v>
      </c>
      <c r="AE326" s="1">
        <f ca="1">INDIRECT("Sheet1!AE"&amp;"326")</f>
        <v>0</v>
      </c>
      <c r="AF326" s="1">
        <f ca="1">INDIRECT("Sheet1!AF"&amp;"326")</f>
        <v>0</v>
      </c>
      <c r="AG326" s="1">
        <f ca="1">INDIRECT("Sheet1!AG"&amp;"326")</f>
        <v>3.2363481521606445</v>
      </c>
      <c r="AH326" s="1">
        <f ca="1">INDIRECT("Sheet1!AH"&amp;"326")</f>
        <v>0</v>
      </c>
      <c r="AI326" s="1">
        <f ca="1">INDIRECT("Sheet1!AI"&amp;"326")</f>
        <v>0</v>
      </c>
    </row>
    <row r="327" spans="1:35" customFormat="1" x14ac:dyDescent="0.25">
      <c r="A327" s="6">
        <f ca="1">INDIRECT("Sheet1!A"&amp;"327")</f>
        <v>45982</v>
      </c>
      <c r="B327" s="1">
        <f ca="1">INDIRECT("Sheet1!B"&amp;"327")</f>
        <v>0</v>
      </c>
      <c r="C327" s="1">
        <f ca="1">INDIRECT("Sheet1!C"&amp;"327")</f>
        <v>11.052791595458984</v>
      </c>
      <c r="D327" s="1">
        <f ca="1">INDIRECT("Sheet1!D"&amp;"327")</f>
        <v>0</v>
      </c>
      <c r="E327" s="1">
        <f ca="1">INDIRECT("Sheet1!E"&amp;"327")</f>
        <v>0</v>
      </c>
      <c r="F327" s="1">
        <f ca="1">INDIRECT("Sheet1!F"&amp;"327")</f>
        <v>0</v>
      </c>
      <c r="G327" s="1">
        <f ca="1">INDIRECT("Sheet1!G"&amp;"327")</f>
        <v>0</v>
      </c>
      <c r="H327" s="1">
        <f ca="1">INDIRECT("Sheet1!H"&amp;"327")</f>
        <v>0</v>
      </c>
      <c r="I327" s="1">
        <f ca="1">INDIRECT("Sheet1!I"&amp;"327")</f>
        <v>1.5289466381072998</v>
      </c>
      <c r="J327" s="1">
        <f ca="1">INDIRECT("Sheet1!J"&amp;"327")</f>
        <v>0</v>
      </c>
      <c r="K327" s="1">
        <f ca="1">INDIRECT("Sheet1!K"&amp;"327")</f>
        <v>0</v>
      </c>
      <c r="L327" s="1">
        <f ca="1">INDIRECT("Sheet1!L"&amp;"327")</f>
        <v>0</v>
      </c>
      <c r="M327" s="1">
        <f ca="1">INDIRECT("Sheet1!M"&amp;"327")</f>
        <v>0</v>
      </c>
      <c r="N327" s="1">
        <f ca="1">INDIRECT("Sheet1!N"&amp;"327")</f>
        <v>0</v>
      </c>
      <c r="O327" s="1">
        <f ca="1">INDIRECT("Sheet1!O"&amp;"327")</f>
        <v>0</v>
      </c>
      <c r="P327" s="1">
        <f ca="1">INDIRECT("Sheet1!P"&amp;"327")</f>
        <v>0</v>
      </c>
      <c r="Q327" s="1">
        <f ca="1">INDIRECT("Sheet1!Q"&amp;"327")</f>
        <v>0</v>
      </c>
      <c r="R327" s="1">
        <f ca="1">INDIRECT("Sheet1!R"&amp;"327")</f>
        <v>0</v>
      </c>
      <c r="S327" s="1">
        <f ca="1">INDIRECT("Sheet1!S"&amp;"327")</f>
        <v>0</v>
      </c>
      <c r="T327" s="1">
        <f ca="1">INDIRECT("Sheet1!T"&amp;"327")</f>
        <v>0</v>
      </c>
      <c r="U327" s="1">
        <f ca="1">INDIRECT("Sheet1!U"&amp;"327")</f>
        <v>0</v>
      </c>
      <c r="V327" s="1">
        <f ca="1">INDIRECT("Sheet1!V"&amp;"327")</f>
        <v>0</v>
      </c>
      <c r="W327" s="1">
        <f ca="1">INDIRECT("Sheet1!W"&amp;"327")</f>
        <v>0</v>
      </c>
      <c r="X327" s="1">
        <f ca="1">INDIRECT("Sheet1!X"&amp;"327")</f>
        <v>2.7048916816711426</v>
      </c>
      <c r="Y327" s="1">
        <f ca="1">INDIRECT("Sheet1!Y"&amp;"327")</f>
        <v>2.3765707015991211</v>
      </c>
      <c r="Z327" s="1">
        <f ca="1">INDIRECT("Sheet1!Z"&amp;"327")</f>
        <v>0</v>
      </c>
      <c r="AA327" s="1">
        <f ca="1">INDIRECT("Sheet1!AA"&amp;"327")</f>
        <v>0</v>
      </c>
      <c r="AB327" s="1">
        <f ca="1">INDIRECT("Sheet1!AB"&amp;"327")</f>
        <v>0</v>
      </c>
      <c r="AC327" s="1">
        <f ca="1">INDIRECT("Sheet1!AC"&amp;"327")</f>
        <v>0</v>
      </c>
      <c r="AD327" s="1">
        <f ca="1">INDIRECT("Sheet1!AD"&amp;"327")</f>
        <v>0</v>
      </c>
      <c r="AE327" s="1">
        <f ca="1">INDIRECT("Sheet1!AE"&amp;"327")</f>
        <v>0</v>
      </c>
      <c r="AF327" s="1">
        <f ca="1">INDIRECT("Sheet1!AF"&amp;"327")</f>
        <v>0</v>
      </c>
      <c r="AG327" s="1">
        <f ca="1">INDIRECT("Sheet1!AG"&amp;"327")</f>
        <v>2.8322677612304688</v>
      </c>
      <c r="AH327" s="1">
        <f ca="1">INDIRECT("Sheet1!AH"&amp;"327")</f>
        <v>0</v>
      </c>
      <c r="AI327" s="1">
        <f ca="1">INDIRECT("Sheet1!AI"&amp;"327")</f>
        <v>0</v>
      </c>
    </row>
    <row r="328" spans="1:35" customFormat="1" x14ac:dyDescent="0.25">
      <c r="A328" s="6">
        <f ca="1">INDIRECT("Sheet1!A"&amp;"328")</f>
        <v>45983</v>
      </c>
      <c r="B328" s="1">
        <f ca="1">INDIRECT("Sheet1!B"&amp;"328")</f>
        <v>0</v>
      </c>
      <c r="C328" s="1">
        <f ca="1">INDIRECT("Sheet1!C"&amp;"328")</f>
        <v>0</v>
      </c>
      <c r="D328" s="1">
        <f ca="1">INDIRECT("Sheet1!D"&amp;"328")</f>
        <v>0</v>
      </c>
      <c r="E328" s="1">
        <f ca="1">INDIRECT("Sheet1!E"&amp;"328")</f>
        <v>0</v>
      </c>
      <c r="F328" s="1">
        <f ca="1">INDIRECT("Sheet1!F"&amp;"328")</f>
        <v>0</v>
      </c>
      <c r="G328" s="1">
        <f ca="1">INDIRECT("Sheet1!G"&amp;"328")</f>
        <v>0</v>
      </c>
      <c r="H328" s="1">
        <f ca="1">INDIRECT("Sheet1!H"&amp;"328")</f>
        <v>0</v>
      </c>
      <c r="I328" s="1">
        <f ca="1">INDIRECT("Sheet1!I"&amp;"328")</f>
        <v>1.5542253851890564E-2</v>
      </c>
      <c r="J328" s="1">
        <f ca="1">INDIRECT("Sheet1!J"&amp;"328")</f>
        <v>0</v>
      </c>
      <c r="K328" s="1">
        <f ca="1">INDIRECT("Sheet1!K"&amp;"328")</f>
        <v>0</v>
      </c>
      <c r="L328" s="1">
        <f ca="1">INDIRECT("Sheet1!L"&amp;"328")</f>
        <v>0</v>
      </c>
      <c r="M328" s="1">
        <f ca="1">INDIRECT("Sheet1!M"&amp;"328")</f>
        <v>0</v>
      </c>
      <c r="N328" s="1">
        <f ca="1">INDIRECT("Sheet1!N"&amp;"328")</f>
        <v>0</v>
      </c>
      <c r="O328" s="1">
        <f ca="1">INDIRECT("Sheet1!O"&amp;"328")</f>
        <v>0</v>
      </c>
      <c r="P328" s="1">
        <f ca="1">INDIRECT("Sheet1!P"&amp;"328")</f>
        <v>0</v>
      </c>
      <c r="Q328" s="1">
        <f ca="1">INDIRECT("Sheet1!Q"&amp;"328")</f>
        <v>0</v>
      </c>
      <c r="R328" s="1">
        <f ca="1">INDIRECT("Sheet1!R"&amp;"328")</f>
        <v>0</v>
      </c>
      <c r="S328" s="1">
        <f ca="1">INDIRECT("Sheet1!S"&amp;"328")</f>
        <v>0</v>
      </c>
      <c r="T328" s="1">
        <f ca="1">INDIRECT("Sheet1!T"&amp;"328")</f>
        <v>0</v>
      </c>
      <c r="U328" s="1">
        <f ca="1">INDIRECT("Sheet1!U"&amp;"328")</f>
        <v>0</v>
      </c>
      <c r="V328" s="1">
        <f ca="1">INDIRECT("Sheet1!V"&amp;"328")</f>
        <v>0</v>
      </c>
      <c r="W328" s="1">
        <f ca="1">INDIRECT("Sheet1!W"&amp;"328")</f>
        <v>0</v>
      </c>
      <c r="X328" s="1">
        <f ca="1">INDIRECT("Sheet1!X"&amp;"328")</f>
        <v>0</v>
      </c>
      <c r="Y328" s="1">
        <f ca="1">INDIRECT("Sheet1!Y"&amp;"328")</f>
        <v>0</v>
      </c>
      <c r="Z328" s="1">
        <f ca="1">INDIRECT("Sheet1!Z"&amp;"328")</f>
        <v>0</v>
      </c>
      <c r="AA328" s="1">
        <f ca="1">INDIRECT("Sheet1!AA"&amp;"328")</f>
        <v>0</v>
      </c>
      <c r="AB328" s="1">
        <f ca="1">INDIRECT("Sheet1!AB"&amp;"328")</f>
        <v>0</v>
      </c>
      <c r="AC328" s="1">
        <f ca="1">INDIRECT("Sheet1!AC"&amp;"328")</f>
        <v>0</v>
      </c>
      <c r="AD328" s="1">
        <f ca="1">INDIRECT("Sheet1!AD"&amp;"328")</f>
        <v>0</v>
      </c>
      <c r="AE328" s="1">
        <f ca="1">INDIRECT("Sheet1!AE"&amp;"328")</f>
        <v>0</v>
      </c>
      <c r="AF328" s="1">
        <f ca="1">INDIRECT("Sheet1!AF"&amp;"328")</f>
        <v>0</v>
      </c>
      <c r="AG328" s="1">
        <f ca="1">INDIRECT("Sheet1!AG"&amp;"328")</f>
        <v>0</v>
      </c>
      <c r="AH328" s="1">
        <f ca="1">INDIRECT("Sheet1!AH"&amp;"328")</f>
        <v>0</v>
      </c>
      <c r="AI328" s="1">
        <f ca="1">INDIRECT("Sheet1!AI"&amp;"328")</f>
        <v>0</v>
      </c>
    </row>
    <row r="329" spans="1:35" customFormat="1" x14ac:dyDescent="0.25">
      <c r="A329" s="6">
        <f ca="1">INDIRECT("Sheet1!A"&amp;"329")</f>
        <v>45984</v>
      </c>
      <c r="B329" s="1">
        <f ca="1">INDIRECT("Sheet1!B"&amp;"329")</f>
        <v>0</v>
      </c>
      <c r="C329" s="1">
        <f ca="1">INDIRECT("Sheet1!C"&amp;"329")</f>
        <v>0</v>
      </c>
      <c r="D329" s="1">
        <f ca="1">INDIRECT("Sheet1!D"&amp;"329")</f>
        <v>0</v>
      </c>
      <c r="E329" s="1">
        <f ca="1">INDIRECT("Sheet1!E"&amp;"329")</f>
        <v>0</v>
      </c>
      <c r="F329" s="1">
        <f ca="1">INDIRECT("Sheet1!F"&amp;"329")</f>
        <v>0</v>
      </c>
      <c r="G329" s="1">
        <f ca="1">INDIRECT("Sheet1!G"&amp;"329")</f>
        <v>0</v>
      </c>
      <c r="H329" s="1">
        <f ca="1">INDIRECT("Sheet1!H"&amp;"329")</f>
        <v>0</v>
      </c>
      <c r="I329" s="1">
        <f ca="1">INDIRECT("Sheet1!I"&amp;"329")</f>
        <v>1.5542253851890564E-2</v>
      </c>
      <c r="J329" s="1">
        <f ca="1">INDIRECT("Sheet1!J"&amp;"329")</f>
        <v>0</v>
      </c>
      <c r="K329" s="1">
        <f ca="1">INDIRECT("Sheet1!K"&amp;"329")</f>
        <v>0</v>
      </c>
      <c r="L329" s="1">
        <f ca="1">INDIRECT("Sheet1!L"&amp;"329")</f>
        <v>0</v>
      </c>
      <c r="M329" s="1">
        <f ca="1">INDIRECT("Sheet1!M"&amp;"329")</f>
        <v>0</v>
      </c>
      <c r="N329" s="1">
        <f ca="1">INDIRECT("Sheet1!N"&amp;"329")</f>
        <v>0</v>
      </c>
      <c r="O329" s="1">
        <f ca="1">INDIRECT("Sheet1!O"&amp;"329")</f>
        <v>0</v>
      </c>
      <c r="P329" s="1">
        <f ca="1">INDIRECT("Sheet1!P"&amp;"329")</f>
        <v>0</v>
      </c>
      <c r="Q329" s="1">
        <f ca="1">INDIRECT("Sheet1!Q"&amp;"329")</f>
        <v>0</v>
      </c>
      <c r="R329" s="1">
        <f ca="1">INDIRECT("Sheet1!R"&amp;"329")</f>
        <v>0</v>
      </c>
      <c r="S329" s="1">
        <f ca="1">INDIRECT("Sheet1!S"&amp;"329")</f>
        <v>0</v>
      </c>
      <c r="T329" s="1">
        <f ca="1">INDIRECT("Sheet1!T"&amp;"329")</f>
        <v>0</v>
      </c>
      <c r="U329" s="1">
        <f ca="1">INDIRECT("Sheet1!U"&amp;"329")</f>
        <v>0</v>
      </c>
      <c r="V329" s="1">
        <f ca="1">INDIRECT("Sheet1!V"&amp;"329")</f>
        <v>0</v>
      </c>
      <c r="W329" s="1">
        <f ca="1">INDIRECT("Sheet1!W"&amp;"329")</f>
        <v>0</v>
      </c>
      <c r="X329" s="1">
        <f ca="1">INDIRECT("Sheet1!X"&amp;"329")</f>
        <v>0</v>
      </c>
      <c r="Y329" s="1">
        <f ca="1">INDIRECT("Sheet1!Y"&amp;"329")</f>
        <v>0</v>
      </c>
      <c r="Z329" s="1">
        <f ca="1">INDIRECT("Sheet1!Z"&amp;"329")</f>
        <v>0</v>
      </c>
      <c r="AA329" s="1">
        <f ca="1">INDIRECT("Sheet1!AA"&amp;"329")</f>
        <v>0</v>
      </c>
      <c r="AB329" s="1">
        <f ca="1">INDIRECT("Sheet1!AB"&amp;"329")</f>
        <v>0</v>
      </c>
      <c r="AC329" s="1">
        <f ca="1">INDIRECT("Sheet1!AC"&amp;"329")</f>
        <v>0</v>
      </c>
      <c r="AD329" s="1">
        <f ca="1">INDIRECT("Sheet1!AD"&amp;"329")</f>
        <v>0</v>
      </c>
      <c r="AE329" s="1">
        <f ca="1">INDIRECT("Sheet1!AE"&amp;"329")</f>
        <v>0</v>
      </c>
      <c r="AF329" s="1">
        <f ca="1">INDIRECT("Sheet1!AF"&amp;"329")</f>
        <v>0</v>
      </c>
      <c r="AG329" s="1">
        <f ca="1">INDIRECT("Sheet1!AG"&amp;"329")</f>
        <v>0</v>
      </c>
      <c r="AH329" s="1">
        <f ca="1">INDIRECT("Sheet1!AH"&amp;"329")</f>
        <v>0</v>
      </c>
      <c r="AI329" s="1">
        <f ca="1">INDIRECT("Sheet1!AI"&amp;"329")</f>
        <v>0</v>
      </c>
    </row>
    <row r="330" spans="1:35" customFormat="1" x14ac:dyDescent="0.25">
      <c r="A330" s="6">
        <f ca="1">INDIRECT("Sheet1!A"&amp;"330")</f>
        <v>45985</v>
      </c>
      <c r="B330" s="1">
        <f ca="1">INDIRECT("Sheet1!B"&amp;"330")</f>
        <v>0</v>
      </c>
      <c r="C330" s="1">
        <f ca="1">INDIRECT("Sheet1!C"&amp;"330")</f>
        <v>0</v>
      </c>
      <c r="D330" s="1">
        <f ca="1">INDIRECT("Sheet1!D"&amp;"330")</f>
        <v>0</v>
      </c>
      <c r="E330" s="1">
        <f ca="1">INDIRECT("Sheet1!E"&amp;"330")</f>
        <v>0</v>
      </c>
      <c r="F330" s="1">
        <f ca="1">INDIRECT("Sheet1!F"&amp;"330")</f>
        <v>0</v>
      </c>
      <c r="G330" s="1">
        <f ca="1">INDIRECT("Sheet1!G"&amp;"330")</f>
        <v>0</v>
      </c>
      <c r="H330" s="1">
        <f ca="1">INDIRECT("Sheet1!H"&amp;"330")</f>
        <v>0</v>
      </c>
      <c r="I330" s="1">
        <f ca="1">INDIRECT("Sheet1!I"&amp;"330")</f>
        <v>0.29198229312896729</v>
      </c>
      <c r="J330" s="1">
        <f ca="1">INDIRECT("Sheet1!J"&amp;"330")</f>
        <v>0</v>
      </c>
      <c r="K330" s="1">
        <f ca="1">INDIRECT("Sheet1!K"&amp;"330")</f>
        <v>0</v>
      </c>
      <c r="L330" s="1">
        <f ca="1">INDIRECT("Sheet1!L"&amp;"330")</f>
        <v>0</v>
      </c>
      <c r="M330" s="1">
        <f ca="1">INDIRECT("Sheet1!M"&amp;"330")</f>
        <v>0</v>
      </c>
      <c r="N330" s="1">
        <f ca="1">INDIRECT("Sheet1!N"&amp;"330")</f>
        <v>0</v>
      </c>
      <c r="O330" s="1">
        <f ca="1">INDIRECT("Sheet1!O"&amp;"330")</f>
        <v>0</v>
      </c>
      <c r="P330" s="1">
        <f ca="1">INDIRECT("Sheet1!P"&amp;"330")</f>
        <v>0</v>
      </c>
      <c r="Q330" s="1">
        <f ca="1">INDIRECT("Sheet1!Q"&amp;"330")</f>
        <v>0</v>
      </c>
      <c r="R330" s="1">
        <f ca="1">INDIRECT("Sheet1!R"&amp;"330")</f>
        <v>0</v>
      </c>
      <c r="S330" s="1">
        <f ca="1">INDIRECT("Sheet1!S"&amp;"330")</f>
        <v>0</v>
      </c>
      <c r="T330" s="1">
        <f ca="1">INDIRECT("Sheet1!T"&amp;"330")</f>
        <v>0</v>
      </c>
      <c r="U330" s="1">
        <f ca="1">INDIRECT("Sheet1!U"&amp;"330")</f>
        <v>0</v>
      </c>
      <c r="V330" s="1">
        <f ca="1">INDIRECT("Sheet1!V"&amp;"330")</f>
        <v>0</v>
      </c>
      <c r="W330" s="1">
        <f ca="1">INDIRECT("Sheet1!W"&amp;"330")</f>
        <v>0</v>
      </c>
      <c r="X330" s="1">
        <f ca="1">INDIRECT("Sheet1!X"&amp;"330")</f>
        <v>0</v>
      </c>
      <c r="Y330" s="1">
        <f ca="1">INDIRECT("Sheet1!Y"&amp;"330")</f>
        <v>0</v>
      </c>
      <c r="Z330" s="1">
        <f ca="1">INDIRECT("Sheet1!Z"&amp;"330")</f>
        <v>0</v>
      </c>
      <c r="AA330" s="1">
        <f ca="1">INDIRECT("Sheet1!AA"&amp;"330")</f>
        <v>0</v>
      </c>
      <c r="AB330" s="1">
        <f ca="1">INDIRECT("Sheet1!AB"&amp;"330")</f>
        <v>0</v>
      </c>
      <c r="AC330" s="1">
        <f ca="1">INDIRECT("Sheet1!AC"&amp;"330")</f>
        <v>0</v>
      </c>
      <c r="AD330" s="1">
        <f ca="1">INDIRECT("Sheet1!AD"&amp;"330")</f>
        <v>0</v>
      </c>
      <c r="AE330" s="1">
        <f ca="1">INDIRECT("Sheet1!AE"&amp;"330")</f>
        <v>0</v>
      </c>
      <c r="AF330" s="1">
        <f ca="1">INDIRECT("Sheet1!AF"&amp;"330")</f>
        <v>0</v>
      </c>
      <c r="AG330" s="1">
        <f ca="1">INDIRECT("Sheet1!AG"&amp;"330")</f>
        <v>0</v>
      </c>
      <c r="AH330" s="1">
        <f ca="1">INDIRECT("Sheet1!AH"&amp;"330")</f>
        <v>0</v>
      </c>
      <c r="AI330" s="1">
        <f ca="1">INDIRECT("Sheet1!AI"&amp;"330")</f>
        <v>0</v>
      </c>
    </row>
    <row r="331" spans="1:35" customFormat="1" x14ac:dyDescent="0.25">
      <c r="A331" s="6">
        <f ca="1">INDIRECT("Sheet1!A"&amp;"331")</f>
        <v>45986</v>
      </c>
      <c r="B331" s="1">
        <f ca="1">INDIRECT("Sheet1!B"&amp;"331")</f>
        <v>0</v>
      </c>
      <c r="C331" s="1">
        <f ca="1">INDIRECT("Sheet1!C"&amp;"331")</f>
        <v>0</v>
      </c>
      <c r="D331" s="1">
        <f ca="1">INDIRECT("Sheet1!D"&amp;"331")</f>
        <v>0</v>
      </c>
      <c r="E331" s="1">
        <f ca="1">INDIRECT("Sheet1!E"&amp;"331")</f>
        <v>0</v>
      </c>
      <c r="F331" s="1">
        <f ca="1">INDIRECT("Sheet1!F"&amp;"331")</f>
        <v>0</v>
      </c>
      <c r="G331" s="1">
        <f ca="1">INDIRECT("Sheet1!G"&amp;"331")</f>
        <v>0</v>
      </c>
      <c r="H331" s="1">
        <f ca="1">INDIRECT("Sheet1!H"&amp;"331")</f>
        <v>0</v>
      </c>
      <c r="I331" s="1">
        <f ca="1">INDIRECT("Sheet1!I"&amp;"331")</f>
        <v>0.29198229312896729</v>
      </c>
      <c r="J331" s="1">
        <f ca="1">INDIRECT("Sheet1!J"&amp;"331")</f>
        <v>0</v>
      </c>
      <c r="K331" s="1">
        <f ca="1">INDIRECT("Sheet1!K"&amp;"331")</f>
        <v>0</v>
      </c>
      <c r="L331" s="1">
        <f ca="1">INDIRECT("Sheet1!L"&amp;"331")</f>
        <v>0</v>
      </c>
      <c r="M331" s="1">
        <f ca="1">INDIRECT("Sheet1!M"&amp;"331")</f>
        <v>0</v>
      </c>
      <c r="N331" s="1">
        <f ca="1">INDIRECT("Sheet1!N"&amp;"331")</f>
        <v>0</v>
      </c>
      <c r="O331" s="1">
        <f ca="1">INDIRECT("Sheet1!O"&amp;"331")</f>
        <v>0</v>
      </c>
      <c r="P331" s="1">
        <f ca="1">INDIRECT("Sheet1!P"&amp;"331")</f>
        <v>0</v>
      </c>
      <c r="Q331" s="1">
        <f ca="1">INDIRECT("Sheet1!Q"&amp;"331")</f>
        <v>0</v>
      </c>
      <c r="R331" s="1">
        <f ca="1">INDIRECT("Sheet1!R"&amp;"331")</f>
        <v>0</v>
      </c>
      <c r="S331" s="1">
        <f ca="1">INDIRECT("Sheet1!S"&amp;"331")</f>
        <v>0</v>
      </c>
      <c r="T331" s="1">
        <f ca="1">INDIRECT("Sheet1!T"&amp;"331")</f>
        <v>0</v>
      </c>
      <c r="U331" s="1">
        <f ca="1">INDIRECT("Sheet1!U"&amp;"331")</f>
        <v>0</v>
      </c>
      <c r="V331" s="1">
        <f ca="1">INDIRECT("Sheet1!V"&amp;"331")</f>
        <v>0</v>
      </c>
      <c r="W331" s="1">
        <f ca="1">INDIRECT("Sheet1!W"&amp;"331")</f>
        <v>0</v>
      </c>
      <c r="X331" s="1">
        <f ca="1">INDIRECT("Sheet1!X"&amp;"331")</f>
        <v>0</v>
      </c>
      <c r="Y331" s="1">
        <f ca="1">INDIRECT("Sheet1!Y"&amp;"331")</f>
        <v>0</v>
      </c>
      <c r="Z331" s="1">
        <f ca="1">INDIRECT("Sheet1!Z"&amp;"331")</f>
        <v>0</v>
      </c>
      <c r="AA331" s="1">
        <f ca="1">INDIRECT("Sheet1!AA"&amp;"331")</f>
        <v>0</v>
      </c>
      <c r="AB331" s="1">
        <f ca="1">INDIRECT("Sheet1!AB"&amp;"331")</f>
        <v>0</v>
      </c>
      <c r="AC331" s="1">
        <f ca="1">INDIRECT("Sheet1!AC"&amp;"331")</f>
        <v>0</v>
      </c>
      <c r="AD331" s="1">
        <f ca="1">INDIRECT("Sheet1!AD"&amp;"331")</f>
        <v>0.11318664252758026</v>
      </c>
      <c r="AE331" s="1">
        <f ca="1">INDIRECT("Sheet1!AE"&amp;"331")</f>
        <v>0</v>
      </c>
      <c r="AF331" s="1">
        <f ca="1">INDIRECT("Sheet1!AF"&amp;"331")</f>
        <v>0</v>
      </c>
      <c r="AG331" s="1">
        <f ca="1">INDIRECT("Sheet1!AG"&amp;"331")</f>
        <v>0</v>
      </c>
      <c r="AH331" s="1">
        <f ca="1">INDIRECT("Sheet1!AH"&amp;"331")</f>
        <v>0</v>
      </c>
      <c r="AI331" s="1">
        <f ca="1">INDIRECT("Sheet1!AI"&amp;"331")</f>
        <v>0</v>
      </c>
    </row>
    <row r="332" spans="1:35" customFormat="1" x14ac:dyDescent="0.25">
      <c r="A332" s="6">
        <f ca="1">INDIRECT("Sheet1!A"&amp;"332")</f>
        <v>45987</v>
      </c>
      <c r="B332" s="1">
        <f ca="1">INDIRECT("Sheet1!B"&amp;"332")</f>
        <v>0</v>
      </c>
      <c r="C332" s="1">
        <f ca="1">INDIRECT("Sheet1!C"&amp;"332")</f>
        <v>2.8053207397460938</v>
      </c>
      <c r="D332" s="1">
        <f ca="1">INDIRECT("Sheet1!D"&amp;"332")</f>
        <v>2.0279245376586914</v>
      </c>
      <c r="E332" s="1">
        <f ca="1">INDIRECT("Sheet1!E"&amp;"332")</f>
        <v>0</v>
      </c>
      <c r="F332" s="1">
        <f ca="1">INDIRECT("Sheet1!F"&amp;"332")</f>
        <v>0</v>
      </c>
      <c r="G332" s="1">
        <f ca="1">INDIRECT("Sheet1!G"&amp;"332")</f>
        <v>0</v>
      </c>
      <c r="H332" s="1">
        <f ca="1">INDIRECT("Sheet1!H"&amp;"332")</f>
        <v>0</v>
      </c>
      <c r="I332" s="1">
        <f ca="1">INDIRECT("Sheet1!I"&amp;"332")</f>
        <v>0.15357714891433716</v>
      </c>
      <c r="J332" s="1">
        <f ca="1">INDIRECT("Sheet1!J"&amp;"332")</f>
        <v>0</v>
      </c>
      <c r="K332" s="1">
        <f ca="1">INDIRECT("Sheet1!K"&amp;"332")</f>
        <v>0</v>
      </c>
      <c r="L332" s="1">
        <f ca="1">INDIRECT("Sheet1!L"&amp;"332")</f>
        <v>0</v>
      </c>
      <c r="M332" s="1">
        <f ca="1">INDIRECT("Sheet1!M"&amp;"332")</f>
        <v>0</v>
      </c>
      <c r="N332" s="1">
        <f ca="1">INDIRECT("Sheet1!N"&amp;"332")</f>
        <v>0</v>
      </c>
      <c r="O332" s="1">
        <f ca="1">INDIRECT("Sheet1!O"&amp;"332")</f>
        <v>0</v>
      </c>
      <c r="P332" s="1">
        <f ca="1">INDIRECT("Sheet1!P"&amp;"332")</f>
        <v>0</v>
      </c>
      <c r="Q332" s="1">
        <f ca="1">INDIRECT("Sheet1!Q"&amp;"332")</f>
        <v>0</v>
      </c>
      <c r="R332" s="1">
        <f ca="1">INDIRECT("Sheet1!R"&amp;"332")</f>
        <v>0</v>
      </c>
      <c r="S332" s="1">
        <f ca="1">INDIRECT("Sheet1!S"&amp;"332")</f>
        <v>0</v>
      </c>
      <c r="T332" s="1">
        <f ca="1">INDIRECT("Sheet1!T"&amp;"332")</f>
        <v>0.60798752307891846</v>
      </c>
      <c r="U332" s="1">
        <f ca="1">INDIRECT("Sheet1!U"&amp;"332")</f>
        <v>0.15407982468605042</v>
      </c>
      <c r="V332" s="1">
        <f ca="1">INDIRECT("Sheet1!V"&amp;"332")</f>
        <v>0</v>
      </c>
      <c r="W332" s="1">
        <f ca="1">INDIRECT("Sheet1!W"&amp;"332")</f>
        <v>0</v>
      </c>
      <c r="X332" s="1">
        <f ca="1">INDIRECT("Sheet1!X"&amp;"332")</f>
        <v>0</v>
      </c>
      <c r="Y332" s="1">
        <f ca="1">INDIRECT("Sheet1!Y"&amp;"332")</f>
        <v>0</v>
      </c>
      <c r="Z332" s="1">
        <f ca="1">INDIRECT("Sheet1!Z"&amp;"332")</f>
        <v>1.0737226009368896</v>
      </c>
      <c r="AA332" s="1">
        <f ca="1">INDIRECT("Sheet1!AA"&amp;"332")</f>
        <v>0</v>
      </c>
      <c r="AB332" s="1">
        <f ca="1">INDIRECT("Sheet1!AB"&amp;"332")</f>
        <v>0</v>
      </c>
      <c r="AC332" s="1">
        <f ca="1">INDIRECT("Sheet1!AC"&amp;"332")</f>
        <v>0</v>
      </c>
      <c r="AD332" s="1">
        <f ca="1">INDIRECT("Sheet1!AD"&amp;"332")</f>
        <v>9.0804584324359894E-3</v>
      </c>
      <c r="AE332" s="1">
        <f ca="1">INDIRECT("Sheet1!AE"&amp;"332")</f>
        <v>0</v>
      </c>
      <c r="AF332" s="1">
        <f ca="1">INDIRECT("Sheet1!AF"&amp;"332")</f>
        <v>0</v>
      </c>
      <c r="AG332" s="1">
        <f ca="1">INDIRECT("Sheet1!AG"&amp;"332")</f>
        <v>0</v>
      </c>
      <c r="AH332" s="1">
        <f ca="1">INDIRECT("Sheet1!AH"&amp;"332")</f>
        <v>0.69312798976898193</v>
      </c>
      <c r="AI332" s="1">
        <f ca="1">INDIRECT("Sheet1!AI"&amp;"332")</f>
        <v>0</v>
      </c>
    </row>
    <row r="333" spans="1:35" customFormat="1" x14ac:dyDescent="0.25">
      <c r="A333" s="6">
        <f ca="1">INDIRECT("Sheet1!A"&amp;"333")</f>
        <v>45988</v>
      </c>
      <c r="B333" s="1">
        <f ca="1">INDIRECT("Sheet1!B"&amp;"333")</f>
        <v>0</v>
      </c>
      <c r="C333" s="1">
        <f ca="1">INDIRECT("Sheet1!C"&amp;"333")</f>
        <v>0</v>
      </c>
      <c r="D333" s="1">
        <f ca="1">INDIRECT("Sheet1!D"&amp;"333")</f>
        <v>0</v>
      </c>
      <c r="E333" s="1">
        <f ca="1">INDIRECT("Sheet1!E"&amp;"333")</f>
        <v>0</v>
      </c>
      <c r="F333" s="1">
        <f ca="1">INDIRECT("Sheet1!F"&amp;"333")</f>
        <v>0</v>
      </c>
      <c r="G333" s="1">
        <f ca="1">INDIRECT("Sheet1!G"&amp;"333")</f>
        <v>0</v>
      </c>
      <c r="H333" s="1">
        <f ca="1">INDIRECT("Sheet1!H"&amp;"333")</f>
        <v>0</v>
      </c>
      <c r="I333" s="1">
        <f ca="1">INDIRECT("Sheet1!I"&amp;"333")</f>
        <v>3.8688197731971741E-2</v>
      </c>
      <c r="J333" s="1">
        <f ca="1">INDIRECT("Sheet1!J"&amp;"333")</f>
        <v>0</v>
      </c>
      <c r="K333" s="1">
        <f ca="1">INDIRECT("Sheet1!K"&amp;"333")</f>
        <v>0</v>
      </c>
      <c r="L333" s="1">
        <f ca="1">INDIRECT("Sheet1!L"&amp;"333")</f>
        <v>0</v>
      </c>
      <c r="M333" s="1">
        <f ca="1">INDIRECT("Sheet1!M"&amp;"333")</f>
        <v>0</v>
      </c>
      <c r="N333" s="1">
        <f ca="1">INDIRECT("Sheet1!N"&amp;"333")</f>
        <v>0</v>
      </c>
      <c r="O333" s="1">
        <f ca="1">INDIRECT("Sheet1!O"&amp;"333")</f>
        <v>0</v>
      </c>
      <c r="P333" s="1">
        <f ca="1">INDIRECT("Sheet1!P"&amp;"333")</f>
        <v>0</v>
      </c>
      <c r="Q333" s="1">
        <f ca="1">INDIRECT("Sheet1!Q"&amp;"333")</f>
        <v>0</v>
      </c>
      <c r="R333" s="1">
        <f ca="1">INDIRECT("Sheet1!R"&amp;"333")</f>
        <v>0</v>
      </c>
      <c r="S333" s="1">
        <f ca="1">INDIRECT("Sheet1!S"&amp;"333")</f>
        <v>0</v>
      </c>
      <c r="T333" s="1">
        <f ca="1">INDIRECT("Sheet1!T"&amp;"333")</f>
        <v>0</v>
      </c>
      <c r="U333" s="1">
        <f ca="1">INDIRECT("Sheet1!U"&amp;"333")</f>
        <v>0.15407982468605042</v>
      </c>
      <c r="V333" s="1">
        <f ca="1">INDIRECT("Sheet1!V"&amp;"333")</f>
        <v>0</v>
      </c>
      <c r="W333" s="1">
        <f ca="1">INDIRECT("Sheet1!W"&amp;"333")</f>
        <v>0</v>
      </c>
      <c r="X333" s="1">
        <f ca="1">INDIRECT("Sheet1!X"&amp;"333")</f>
        <v>0</v>
      </c>
      <c r="Y333" s="1">
        <f ca="1">INDIRECT("Sheet1!Y"&amp;"333")</f>
        <v>0</v>
      </c>
      <c r="Z333" s="1">
        <f ca="1">INDIRECT("Sheet1!Z"&amp;"333")</f>
        <v>0</v>
      </c>
      <c r="AA333" s="1">
        <f ca="1">INDIRECT("Sheet1!AA"&amp;"333")</f>
        <v>0</v>
      </c>
      <c r="AB333" s="1">
        <f ca="1">INDIRECT("Sheet1!AB"&amp;"333")</f>
        <v>0</v>
      </c>
      <c r="AC333" s="1">
        <f ca="1">INDIRECT("Sheet1!AC"&amp;"333")</f>
        <v>0</v>
      </c>
      <c r="AD333" s="1">
        <f ca="1">INDIRECT("Sheet1!AD"&amp;"333")</f>
        <v>9.0804584324359894E-3</v>
      </c>
      <c r="AE333" s="1">
        <f ca="1">INDIRECT("Sheet1!AE"&amp;"333")</f>
        <v>0</v>
      </c>
      <c r="AF333" s="1">
        <f ca="1">INDIRECT("Sheet1!AF"&amp;"333")</f>
        <v>0</v>
      </c>
      <c r="AG333" s="1">
        <f ca="1">INDIRECT("Sheet1!AG"&amp;"333")</f>
        <v>0</v>
      </c>
      <c r="AH333" s="1">
        <f ca="1">INDIRECT("Sheet1!AH"&amp;"333")</f>
        <v>0.14401495456695557</v>
      </c>
      <c r="AI333" s="1">
        <f ca="1">INDIRECT("Sheet1!AI"&amp;"333")</f>
        <v>0</v>
      </c>
    </row>
    <row r="334" spans="1:35" customFormat="1" x14ac:dyDescent="0.25">
      <c r="A334" s="6">
        <f ca="1">INDIRECT("Sheet1!A"&amp;"334")</f>
        <v>45989</v>
      </c>
      <c r="B334" s="1">
        <f ca="1">INDIRECT("Sheet1!B"&amp;"334")</f>
        <v>0</v>
      </c>
      <c r="C334" s="1">
        <f ca="1">INDIRECT("Sheet1!C"&amp;"334")</f>
        <v>0</v>
      </c>
      <c r="D334" s="1">
        <f ca="1">INDIRECT("Sheet1!D"&amp;"334")</f>
        <v>0</v>
      </c>
      <c r="E334" s="1">
        <f ca="1">INDIRECT("Sheet1!E"&amp;"334")</f>
        <v>0</v>
      </c>
      <c r="F334" s="1">
        <f ca="1">INDIRECT("Sheet1!F"&amp;"334")</f>
        <v>0</v>
      </c>
      <c r="G334" s="1">
        <f ca="1">INDIRECT("Sheet1!G"&amp;"334")</f>
        <v>0</v>
      </c>
      <c r="H334" s="1">
        <f ca="1">INDIRECT("Sheet1!H"&amp;"334")</f>
        <v>0</v>
      </c>
      <c r="I334" s="1">
        <f ca="1">INDIRECT("Sheet1!I"&amp;"334")</f>
        <v>3.8688197731971741E-2</v>
      </c>
      <c r="J334" s="1">
        <f ca="1">INDIRECT("Sheet1!J"&amp;"334")</f>
        <v>0</v>
      </c>
      <c r="K334" s="1">
        <f ca="1">INDIRECT("Sheet1!K"&amp;"334")</f>
        <v>0</v>
      </c>
      <c r="L334" s="1">
        <f ca="1">INDIRECT("Sheet1!L"&amp;"334")</f>
        <v>0</v>
      </c>
      <c r="M334" s="1">
        <f ca="1">INDIRECT("Sheet1!M"&amp;"334")</f>
        <v>0</v>
      </c>
      <c r="N334" s="1">
        <f ca="1">INDIRECT("Sheet1!N"&amp;"334")</f>
        <v>0</v>
      </c>
      <c r="O334" s="1">
        <f ca="1">INDIRECT("Sheet1!O"&amp;"334")</f>
        <v>0</v>
      </c>
      <c r="P334" s="1">
        <f ca="1">INDIRECT("Sheet1!P"&amp;"334")</f>
        <v>0</v>
      </c>
      <c r="Q334" s="1">
        <f ca="1">INDIRECT("Sheet1!Q"&amp;"334")</f>
        <v>0</v>
      </c>
      <c r="R334" s="1">
        <f ca="1">INDIRECT("Sheet1!R"&amp;"334")</f>
        <v>0</v>
      </c>
      <c r="S334" s="1">
        <f ca="1">INDIRECT("Sheet1!S"&amp;"334")</f>
        <v>0</v>
      </c>
      <c r="T334" s="1">
        <f ca="1">INDIRECT("Sheet1!T"&amp;"334")</f>
        <v>0</v>
      </c>
      <c r="U334" s="1">
        <f ca="1">INDIRECT("Sheet1!U"&amp;"334")</f>
        <v>0</v>
      </c>
      <c r="V334" s="1">
        <f ca="1">INDIRECT("Sheet1!V"&amp;"334")</f>
        <v>0</v>
      </c>
      <c r="W334" s="1">
        <f ca="1">INDIRECT("Sheet1!W"&amp;"334")</f>
        <v>0</v>
      </c>
      <c r="X334" s="1">
        <f ca="1">INDIRECT("Sheet1!X"&amp;"334")</f>
        <v>0</v>
      </c>
      <c r="Y334" s="1">
        <f ca="1">INDIRECT("Sheet1!Y"&amp;"334")</f>
        <v>0</v>
      </c>
      <c r="Z334" s="1">
        <f ca="1">INDIRECT("Sheet1!Z"&amp;"334")</f>
        <v>0</v>
      </c>
      <c r="AA334" s="1">
        <f ca="1">INDIRECT("Sheet1!AA"&amp;"334")</f>
        <v>0</v>
      </c>
      <c r="AB334" s="1">
        <f ca="1">INDIRECT("Sheet1!AB"&amp;"334")</f>
        <v>0</v>
      </c>
      <c r="AC334" s="1">
        <f ca="1">INDIRECT("Sheet1!AC"&amp;"334")</f>
        <v>0</v>
      </c>
      <c r="AD334" s="1">
        <f ca="1">INDIRECT("Sheet1!AD"&amp;"334")</f>
        <v>9.0804584324359894E-3</v>
      </c>
      <c r="AE334" s="1">
        <f ca="1">INDIRECT("Sheet1!AE"&amp;"334")</f>
        <v>0</v>
      </c>
      <c r="AF334" s="1">
        <f ca="1">INDIRECT("Sheet1!AF"&amp;"334")</f>
        <v>0</v>
      </c>
      <c r="AG334" s="1">
        <f ca="1">INDIRECT("Sheet1!AG"&amp;"334")</f>
        <v>0</v>
      </c>
      <c r="AH334" s="1">
        <f ca="1">INDIRECT("Sheet1!AH"&amp;"334")</f>
        <v>0</v>
      </c>
      <c r="AI334" s="1">
        <f ca="1">INDIRECT("Sheet1!AI"&amp;"334")</f>
        <v>0</v>
      </c>
    </row>
    <row r="335" spans="1:35" customFormat="1" x14ac:dyDescent="0.25">
      <c r="A335" s="6">
        <f ca="1">INDIRECT("Sheet1!A"&amp;"335")</f>
        <v>45990</v>
      </c>
      <c r="B335" s="1">
        <f ca="1">INDIRECT("Sheet1!B"&amp;"335")</f>
        <v>0</v>
      </c>
      <c r="C335" s="1">
        <f ca="1">INDIRECT("Sheet1!C"&amp;"335")</f>
        <v>0</v>
      </c>
      <c r="D335" s="1">
        <f ca="1">INDIRECT("Sheet1!D"&amp;"335")</f>
        <v>0</v>
      </c>
      <c r="E335" s="1">
        <f ca="1">INDIRECT("Sheet1!E"&amp;"335")</f>
        <v>0</v>
      </c>
      <c r="F335" s="1">
        <f ca="1">INDIRECT("Sheet1!F"&amp;"335")</f>
        <v>0</v>
      </c>
      <c r="G335" s="1">
        <f ca="1">INDIRECT("Sheet1!G"&amp;"335")</f>
        <v>0</v>
      </c>
      <c r="H335" s="1">
        <f ca="1">INDIRECT("Sheet1!H"&amp;"335")</f>
        <v>0</v>
      </c>
      <c r="I335" s="1">
        <f ca="1">INDIRECT("Sheet1!I"&amp;"335")</f>
        <v>3.8688197731971741E-2</v>
      </c>
      <c r="J335" s="1">
        <f ca="1">INDIRECT("Sheet1!J"&amp;"335")</f>
        <v>0</v>
      </c>
      <c r="K335" s="1">
        <f ca="1">INDIRECT("Sheet1!K"&amp;"335")</f>
        <v>0</v>
      </c>
      <c r="L335" s="1">
        <f ca="1">INDIRECT("Sheet1!L"&amp;"335")</f>
        <v>0</v>
      </c>
      <c r="M335" s="1">
        <f ca="1">INDIRECT("Sheet1!M"&amp;"335")</f>
        <v>0</v>
      </c>
      <c r="N335" s="1">
        <f ca="1">INDIRECT("Sheet1!N"&amp;"335")</f>
        <v>0</v>
      </c>
      <c r="O335" s="1">
        <f ca="1">INDIRECT("Sheet1!O"&amp;"335")</f>
        <v>0</v>
      </c>
      <c r="P335" s="1">
        <f ca="1">INDIRECT("Sheet1!P"&amp;"335")</f>
        <v>0</v>
      </c>
      <c r="Q335" s="1">
        <f ca="1">INDIRECT("Sheet1!Q"&amp;"335")</f>
        <v>0</v>
      </c>
      <c r="R335" s="1">
        <f ca="1">INDIRECT("Sheet1!R"&amp;"335")</f>
        <v>0</v>
      </c>
      <c r="S335" s="1">
        <f ca="1">INDIRECT("Sheet1!S"&amp;"335")</f>
        <v>0</v>
      </c>
      <c r="T335" s="1">
        <f ca="1">INDIRECT("Sheet1!T"&amp;"335")</f>
        <v>0</v>
      </c>
      <c r="U335" s="1">
        <f ca="1">INDIRECT("Sheet1!U"&amp;"335")</f>
        <v>0</v>
      </c>
      <c r="V335" s="1">
        <f ca="1">INDIRECT("Sheet1!V"&amp;"335")</f>
        <v>0</v>
      </c>
      <c r="W335" s="1">
        <f ca="1">INDIRECT("Sheet1!W"&amp;"335")</f>
        <v>0</v>
      </c>
      <c r="X335" s="1">
        <f ca="1">INDIRECT("Sheet1!X"&amp;"335")</f>
        <v>0</v>
      </c>
      <c r="Y335" s="1">
        <f ca="1">INDIRECT("Sheet1!Y"&amp;"335")</f>
        <v>0</v>
      </c>
      <c r="Z335" s="1">
        <f ca="1">INDIRECT("Sheet1!Z"&amp;"335")</f>
        <v>0</v>
      </c>
      <c r="AA335" s="1">
        <f ca="1">INDIRECT("Sheet1!AA"&amp;"335")</f>
        <v>0</v>
      </c>
      <c r="AB335" s="1">
        <f ca="1">INDIRECT("Sheet1!AB"&amp;"335")</f>
        <v>0</v>
      </c>
      <c r="AC335" s="1">
        <f ca="1">INDIRECT("Sheet1!AC"&amp;"335")</f>
        <v>0</v>
      </c>
      <c r="AD335" s="1">
        <f ca="1">INDIRECT("Sheet1!AD"&amp;"335")</f>
        <v>9.0804584324359894E-3</v>
      </c>
      <c r="AE335" s="1">
        <f ca="1">INDIRECT("Sheet1!AE"&amp;"335")</f>
        <v>0</v>
      </c>
      <c r="AF335" s="1">
        <f ca="1">INDIRECT("Sheet1!AF"&amp;"335")</f>
        <v>0</v>
      </c>
      <c r="AG335" s="1">
        <f ca="1">INDIRECT("Sheet1!AG"&amp;"335")</f>
        <v>0</v>
      </c>
      <c r="AH335" s="1">
        <f ca="1">INDIRECT("Sheet1!AH"&amp;"335")</f>
        <v>0</v>
      </c>
      <c r="AI335" s="1">
        <f ca="1">INDIRECT("Sheet1!AI"&amp;"335")</f>
        <v>0</v>
      </c>
    </row>
    <row r="336" spans="1:35" customFormat="1" x14ac:dyDescent="0.25">
      <c r="A336" s="6">
        <f ca="1">INDIRECT("Sheet1!A"&amp;"336")</f>
        <v>45991</v>
      </c>
      <c r="B336" s="1">
        <f ca="1">INDIRECT("Sheet1!B"&amp;"336")</f>
        <v>0</v>
      </c>
      <c r="C336" s="1">
        <f ca="1">INDIRECT("Sheet1!C"&amp;"336")</f>
        <v>0</v>
      </c>
      <c r="D336" s="1">
        <f ca="1">INDIRECT("Sheet1!D"&amp;"336")</f>
        <v>0</v>
      </c>
      <c r="E336" s="1">
        <f ca="1">INDIRECT("Sheet1!E"&amp;"336")</f>
        <v>0</v>
      </c>
      <c r="F336" s="1">
        <f ca="1">INDIRECT("Sheet1!F"&amp;"336")</f>
        <v>0</v>
      </c>
      <c r="G336" s="1">
        <f ca="1">INDIRECT("Sheet1!G"&amp;"336")</f>
        <v>0</v>
      </c>
      <c r="H336" s="1">
        <f ca="1">INDIRECT("Sheet1!H"&amp;"336")</f>
        <v>0</v>
      </c>
      <c r="I336" s="1">
        <f ca="1">INDIRECT("Sheet1!I"&amp;"336")</f>
        <v>3.8688197731971741E-2</v>
      </c>
      <c r="J336" s="1">
        <f ca="1">INDIRECT("Sheet1!J"&amp;"336")</f>
        <v>0</v>
      </c>
      <c r="K336" s="1">
        <f ca="1">INDIRECT("Sheet1!K"&amp;"336")</f>
        <v>0</v>
      </c>
      <c r="L336" s="1">
        <f ca="1">INDIRECT("Sheet1!L"&amp;"336")</f>
        <v>0</v>
      </c>
      <c r="M336" s="1">
        <f ca="1">INDIRECT("Sheet1!M"&amp;"336")</f>
        <v>0</v>
      </c>
      <c r="N336" s="1">
        <f ca="1">INDIRECT("Sheet1!N"&amp;"336")</f>
        <v>0</v>
      </c>
      <c r="O336" s="1">
        <f ca="1">INDIRECT("Sheet1!O"&amp;"336")</f>
        <v>0</v>
      </c>
      <c r="P336" s="1">
        <f ca="1">INDIRECT("Sheet1!P"&amp;"336")</f>
        <v>0</v>
      </c>
      <c r="Q336" s="1">
        <f ca="1">INDIRECT("Sheet1!Q"&amp;"336")</f>
        <v>0</v>
      </c>
      <c r="R336" s="1">
        <f ca="1">INDIRECT("Sheet1!R"&amp;"336")</f>
        <v>0</v>
      </c>
      <c r="S336" s="1">
        <f ca="1">INDIRECT("Sheet1!S"&amp;"336")</f>
        <v>0</v>
      </c>
      <c r="T336" s="1">
        <f ca="1">INDIRECT("Sheet1!T"&amp;"336")</f>
        <v>0</v>
      </c>
      <c r="U336" s="1">
        <f ca="1">INDIRECT("Sheet1!U"&amp;"336")</f>
        <v>0</v>
      </c>
      <c r="V336" s="1">
        <f ca="1">INDIRECT("Sheet1!V"&amp;"336")</f>
        <v>0</v>
      </c>
      <c r="W336" s="1">
        <f ca="1">INDIRECT("Sheet1!W"&amp;"336")</f>
        <v>0</v>
      </c>
      <c r="X336" s="1">
        <f ca="1">INDIRECT("Sheet1!X"&amp;"336")</f>
        <v>0</v>
      </c>
      <c r="Y336" s="1">
        <f ca="1">INDIRECT("Sheet1!Y"&amp;"336")</f>
        <v>0</v>
      </c>
      <c r="Z336" s="1">
        <f ca="1">INDIRECT("Sheet1!Z"&amp;"336")</f>
        <v>0</v>
      </c>
      <c r="AA336" s="1">
        <f ca="1">INDIRECT("Sheet1!AA"&amp;"336")</f>
        <v>0</v>
      </c>
      <c r="AB336" s="1">
        <f ca="1">INDIRECT("Sheet1!AB"&amp;"336")</f>
        <v>0</v>
      </c>
      <c r="AC336" s="1">
        <f ca="1">INDIRECT("Sheet1!AC"&amp;"336")</f>
        <v>0</v>
      </c>
      <c r="AD336" s="1">
        <f ca="1">INDIRECT("Sheet1!AD"&amp;"336")</f>
        <v>9.0804584324359894E-3</v>
      </c>
      <c r="AE336" s="1">
        <f ca="1">INDIRECT("Sheet1!AE"&amp;"336")</f>
        <v>0</v>
      </c>
      <c r="AF336" s="1">
        <f ca="1">INDIRECT("Sheet1!AF"&amp;"336")</f>
        <v>0</v>
      </c>
      <c r="AG336" s="1">
        <f ca="1">INDIRECT("Sheet1!AG"&amp;"336")</f>
        <v>0</v>
      </c>
      <c r="AH336" s="1">
        <f ca="1">INDIRECT("Sheet1!AH"&amp;"336")</f>
        <v>0</v>
      </c>
      <c r="AI336" s="1">
        <f ca="1">INDIRECT("Sheet1!AI"&amp;"336")</f>
        <v>0</v>
      </c>
    </row>
    <row r="337" spans="1:35" customFormat="1" x14ac:dyDescent="0.25">
      <c r="A337" s="6">
        <f ca="1">INDIRECT("Sheet1!A"&amp;"337")</f>
        <v>45992</v>
      </c>
      <c r="B337" s="1">
        <f ca="1">INDIRECT("Sheet1!B"&amp;"337")</f>
        <v>0</v>
      </c>
      <c r="C337" s="1">
        <f ca="1">INDIRECT("Sheet1!C"&amp;"337")</f>
        <v>0</v>
      </c>
      <c r="D337" s="1">
        <f ca="1">INDIRECT("Sheet1!D"&amp;"337")</f>
        <v>0</v>
      </c>
      <c r="E337" s="1">
        <f ca="1">INDIRECT("Sheet1!E"&amp;"337")</f>
        <v>0</v>
      </c>
      <c r="F337" s="1">
        <f ca="1">INDIRECT("Sheet1!F"&amp;"337")</f>
        <v>0</v>
      </c>
      <c r="G337" s="1">
        <f ca="1">INDIRECT("Sheet1!G"&amp;"337")</f>
        <v>0</v>
      </c>
      <c r="H337" s="1">
        <f ca="1">INDIRECT("Sheet1!H"&amp;"337")</f>
        <v>0</v>
      </c>
      <c r="I337" s="1">
        <f ca="1">INDIRECT("Sheet1!I"&amp;"337")</f>
        <v>3.8688197731971741E-2</v>
      </c>
      <c r="J337" s="1">
        <f ca="1">INDIRECT("Sheet1!J"&amp;"337")</f>
        <v>0</v>
      </c>
      <c r="K337" s="1">
        <f ca="1">INDIRECT("Sheet1!K"&amp;"337")</f>
        <v>0</v>
      </c>
      <c r="L337" s="1">
        <f ca="1">INDIRECT("Sheet1!L"&amp;"337")</f>
        <v>0</v>
      </c>
      <c r="M337" s="1">
        <f ca="1">INDIRECT("Sheet1!M"&amp;"337")</f>
        <v>0</v>
      </c>
      <c r="N337" s="1">
        <f ca="1">INDIRECT("Sheet1!N"&amp;"337")</f>
        <v>0</v>
      </c>
      <c r="O337" s="1">
        <f ca="1">INDIRECT("Sheet1!O"&amp;"337")</f>
        <v>0</v>
      </c>
      <c r="P337" s="1">
        <f ca="1">INDIRECT("Sheet1!P"&amp;"337")</f>
        <v>0</v>
      </c>
      <c r="Q337" s="1">
        <f ca="1">INDIRECT("Sheet1!Q"&amp;"337")</f>
        <v>0</v>
      </c>
      <c r="R337" s="1">
        <f ca="1">INDIRECT("Sheet1!R"&amp;"337")</f>
        <v>0</v>
      </c>
      <c r="S337" s="1">
        <f ca="1">INDIRECT("Sheet1!S"&amp;"337")</f>
        <v>0</v>
      </c>
      <c r="T337" s="1">
        <f ca="1">INDIRECT("Sheet1!T"&amp;"337")</f>
        <v>0</v>
      </c>
      <c r="U337" s="1">
        <f ca="1">INDIRECT("Sheet1!U"&amp;"337")</f>
        <v>0</v>
      </c>
      <c r="V337" s="1">
        <f ca="1">INDIRECT("Sheet1!V"&amp;"337")</f>
        <v>0</v>
      </c>
      <c r="W337" s="1">
        <f ca="1">INDIRECT("Sheet1!W"&amp;"337")</f>
        <v>0</v>
      </c>
      <c r="X337" s="1">
        <f ca="1">INDIRECT("Sheet1!X"&amp;"337")</f>
        <v>0</v>
      </c>
      <c r="Y337" s="1">
        <f ca="1">INDIRECT("Sheet1!Y"&amp;"337")</f>
        <v>0</v>
      </c>
      <c r="Z337" s="1">
        <f ca="1">INDIRECT("Sheet1!Z"&amp;"337")</f>
        <v>0</v>
      </c>
      <c r="AA337" s="1">
        <f ca="1">INDIRECT("Sheet1!AA"&amp;"337")</f>
        <v>0</v>
      </c>
      <c r="AB337" s="1">
        <f ca="1">INDIRECT("Sheet1!AB"&amp;"337")</f>
        <v>0</v>
      </c>
      <c r="AC337" s="1">
        <f ca="1">INDIRECT("Sheet1!AC"&amp;"337")</f>
        <v>0</v>
      </c>
      <c r="AD337" s="1">
        <f ca="1">INDIRECT("Sheet1!AD"&amp;"337")</f>
        <v>9.0804584324359894E-3</v>
      </c>
      <c r="AE337" s="1">
        <f ca="1">INDIRECT("Sheet1!AE"&amp;"337")</f>
        <v>0</v>
      </c>
      <c r="AF337" s="1">
        <f ca="1">INDIRECT("Sheet1!AF"&amp;"337")</f>
        <v>0</v>
      </c>
      <c r="AG337" s="1">
        <f ca="1">INDIRECT("Sheet1!AG"&amp;"337")</f>
        <v>0</v>
      </c>
      <c r="AH337" s="1">
        <f ca="1">INDIRECT("Sheet1!AH"&amp;"337")</f>
        <v>0</v>
      </c>
      <c r="AI337" s="1">
        <f ca="1">INDIRECT("Sheet1!AI"&amp;"337")</f>
        <v>0</v>
      </c>
    </row>
    <row r="338" spans="1:35" customFormat="1" x14ac:dyDescent="0.25">
      <c r="A338" s="6">
        <f ca="1">INDIRECT("Sheet1!A"&amp;"338")</f>
        <v>45993</v>
      </c>
      <c r="B338" s="1">
        <f ca="1">INDIRECT("Sheet1!B"&amp;"338")</f>
        <v>0</v>
      </c>
      <c r="C338" s="1">
        <f ca="1">INDIRECT("Sheet1!C"&amp;"338")</f>
        <v>10.841861724853516</v>
      </c>
      <c r="D338" s="1">
        <f ca="1">INDIRECT("Sheet1!D"&amp;"338")</f>
        <v>10.041990280151367</v>
      </c>
      <c r="E338" s="1">
        <f ca="1">INDIRECT("Sheet1!E"&amp;"338")</f>
        <v>0</v>
      </c>
      <c r="F338" s="1">
        <f ca="1">INDIRECT("Sheet1!F"&amp;"338")</f>
        <v>0</v>
      </c>
      <c r="G338" s="1">
        <f ca="1">INDIRECT("Sheet1!G"&amp;"338")</f>
        <v>3.3764405250549316</v>
      </c>
      <c r="H338" s="1">
        <f ca="1">INDIRECT("Sheet1!H"&amp;"338")</f>
        <v>0.2986723780632019</v>
      </c>
      <c r="I338" s="1">
        <f ca="1">INDIRECT("Sheet1!I"&amp;"338")</f>
        <v>3.8688197731971741E-2</v>
      </c>
      <c r="J338" s="1">
        <f ca="1">INDIRECT("Sheet1!J"&amp;"338")</f>
        <v>0</v>
      </c>
      <c r="K338" s="1">
        <f ca="1">INDIRECT("Sheet1!K"&amp;"338")</f>
        <v>0</v>
      </c>
      <c r="L338" s="1">
        <f ca="1">INDIRECT("Sheet1!L"&amp;"338")</f>
        <v>0</v>
      </c>
      <c r="M338" s="1">
        <f ca="1">INDIRECT("Sheet1!M"&amp;"338")</f>
        <v>0</v>
      </c>
      <c r="N338" s="1">
        <f ca="1">INDIRECT("Sheet1!N"&amp;"338")</f>
        <v>0</v>
      </c>
      <c r="O338" s="1">
        <f ca="1">INDIRECT("Sheet1!O"&amp;"338")</f>
        <v>0</v>
      </c>
      <c r="P338" s="1">
        <f ca="1">INDIRECT("Sheet1!P"&amp;"338")</f>
        <v>0</v>
      </c>
      <c r="Q338" s="1">
        <f ca="1">INDIRECT("Sheet1!Q"&amp;"338")</f>
        <v>0</v>
      </c>
      <c r="R338" s="1">
        <f ca="1">INDIRECT("Sheet1!R"&amp;"338")</f>
        <v>0</v>
      </c>
      <c r="S338" s="1">
        <f ca="1">INDIRECT("Sheet1!S"&amp;"338")</f>
        <v>0</v>
      </c>
      <c r="T338" s="1">
        <f ca="1">INDIRECT("Sheet1!T"&amp;"338")</f>
        <v>0</v>
      </c>
      <c r="U338" s="1">
        <f ca="1">INDIRECT("Sheet1!U"&amp;"338")</f>
        <v>1.2982661724090576</v>
      </c>
      <c r="V338" s="1">
        <f ca="1">INDIRECT("Sheet1!V"&amp;"338")</f>
        <v>3.0411624908447266</v>
      </c>
      <c r="W338" s="1">
        <f ca="1">INDIRECT("Sheet1!W"&amp;"338")</f>
        <v>0</v>
      </c>
      <c r="X338" s="1">
        <f ca="1">INDIRECT("Sheet1!X"&amp;"338")</f>
        <v>0</v>
      </c>
      <c r="Y338" s="1">
        <f ca="1">INDIRECT("Sheet1!Y"&amp;"338")</f>
        <v>0</v>
      </c>
      <c r="Z338" s="1">
        <f ca="1">INDIRECT("Sheet1!Z"&amp;"338")</f>
        <v>0</v>
      </c>
      <c r="AA338" s="1">
        <f ca="1">INDIRECT("Sheet1!AA"&amp;"338")</f>
        <v>0</v>
      </c>
      <c r="AB338" s="1">
        <f ca="1">INDIRECT("Sheet1!AB"&amp;"338")</f>
        <v>0</v>
      </c>
      <c r="AC338" s="1">
        <f ca="1">INDIRECT("Sheet1!AC"&amp;"338")</f>
        <v>0</v>
      </c>
      <c r="AD338" s="1">
        <f ca="1">INDIRECT("Sheet1!AD"&amp;"338")</f>
        <v>9.0804584324359894E-3</v>
      </c>
      <c r="AE338" s="1">
        <f ca="1">INDIRECT("Sheet1!AE"&amp;"338")</f>
        <v>0</v>
      </c>
      <c r="AF338" s="1">
        <f ca="1">INDIRECT("Sheet1!AF"&amp;"338")</f>
        <v>0</v>
      </c>
      <c r="AG338" s="1">
        <f ca="1">INDIRECT("Sheet1!AG"&amp;"338")</f>
        <v>0</v>
      </c>
      <c r="AH338" s="1">
        <f ca="1">INDIRECT("Sheet1!AH"&amp;"338")</f>
        <v>0</v>
      </c>
      <c r="AI338" s="1">
        <f ca="1">INDIRECT("Sheet1!AI"&amp;"338")</f>
        <v>0</v>
      </c>
    </row>
    <row r="339" spans="1:35" customFormat="1" x14ac:dyDescent="0.25">
      <c r="A339" s="6">
        <f ca="1">INDIRECT("Sheet1!A"&amp;"339")</f>
        <v>45994</v>
      </c>
      <c r="B339" s="1">
        <f ca="1">INDIRECT("Sheet1!B"&amp;"339")</f>
        <v>0</v>
      </c>
      <c r="C339" s="1">
        <f ca="1">INDIRECT("Sheet1!C"&amp;"339")</f>
        <v>7.3853378295898438</v>
      </c>
      <c r="D339" s="1">
        <f ca="1">INDIRECT("Sheet1!D"&amp;"339")</f>
        <v>5.1772279739379883</v>
      </c>
      <c r="E339" s="1">
        <f ca="1">INDIRECT("Sheet1!E"&amp;"339")</f>
        <v>0</v>
      </c>
      <c r="F339" s="1">
        <f ca="1">INDIRECT("Sheet1!F"&amp;"339")</f>
        <v>0</v>
      </c>
      <c r="G339" s="1">
        <f ca="1">INDIRECT("Sheet1!G"&amp;"339")</f>
        <v>2.4239740371704102</v>
      </c>
      <c r="H339" s="1">
        <f ca="1">INDIRECT("Sheet1!H"&amp;"339")</f>
        <v>5.2113256454467773</v>
      </c>
      <c r="I339" s="1">
        <f ca="1">INDIRECT("Sheet1!I"&amp;"339")</f>
        <v>3.8688197731971741E-2</v>
      </c>
      <c r="J339" s="1">
        <f ca="1">INDIRECT("Sheet1!J"&amp;"339")</f>
        <v>0</v>
      </c>
      <c r="K339" s="1">
        <f ca="1">INDIRECT("Sheet1!K"&amp;"339")</f>
        <v>0</v>
      </c>
      <c r="L339" s="1">
        <f ca="1">INDIRECT("Sheet1!L"&amp;"339")</f>
        <v>0</v>
      </c>
      <c r="M339" s="1">
        <f ca="1">INDIRECT("Sheet1!M"&amp;"339")</f>
        <v>0</v>
      </c>
      <c r="N339" s="1">
        <f ca="1">INDIRECT("Sheet1!N"&amp;"339")</f>
        <v>0</v>
      </c>
      <c r="O339" s="1">
        <f ca="1">INDIRECT("Sheet1!O"&amp;"339")</f>
        <v>0</v>
      </c>
      <c r="P339" s="1">
        <f ca="1">INDIRECT("Sheet1!P"&amp;"339")</f>
        <v>0</v>
      </c>
      <c r="Q339" s="1">
        <f ca="1">INDIRECT("Sheet1!Q"&amp;"339")</f>
        <v>0</v>
      </c>
      <c r="R339" s="1">
        <f ca="1">INDIRECT("Sheet1!R"&amp;"339")</f>
        <v>0</v>
      </c>
      <c r="S339" s="1">
        <f ca="1">INDIRECT("Sheet1!S"&amp;"339")</f>
        <v>0</v>
      </c>
      <c r="T339" s="1">
        <f ca="1">INDIRECT("Sheet1!T"&amp;"339")</f>
        <v>0</v>
      </c>
      <c r="U339" s="1">
        <f ca="1">INDIRECT("Sheet1!U"&amp;"339")</f>
        <v>1.0953588485717773</v>
      </c>
      <c r="V339" s="1">
        <f ca="1">INDIRECT("Sheet1!V"&amp;"339")</f>
        <v>2.1312546730041504</v>
      </c>
      <c r="W339" s="1">
        <f ca="1">INDIRECT("Sheet1!W"&amp;"339")</f>
        <v>0</v>
      </c>
      <c r="X339" s="1">
        <f ca="1">INDIRECT("Sheet1!X"&amp;"339")</f>
        <v>0</v>
      </c>
      <c r="Y339" s="1">
        <f ca="1">INDIRECT("Sheet1!Y"&amp;"339")</f>
        <v>0</v>
      </c>
      <c r="Z339" s="1">
        <f ca="1">INDIRECT("Sheet1!Z"&amp;"339")</f>
        <v>0</v>
      </c>
      <c r="AA339" s="1">
        <f ca="1">INDIRECT("Sheet1!AA"&amp;"339")</f>
        <v>0</v>
      </c>
      <c r="AB339" s="1">
        <f ca="1">INDIRECT("Sheet1!AB"&amp;"339")</f>
        <v>0</v>
      </c>
      <c r="AC339" s="1">
        <f ca="1">INDIRECT("Sheet1!AC"&amp;"339")</f>
        <v>0</v>
      </c>
      <c r="AD339" s="1">
        <f ca="1">INDIRECT("Sheet1!AD"&amp;"339")</f>
        <v>9.0804584324359894E-3</v>
      </c>
      <c r="AE339" s="1">
        <f ca="1">INDIRECT("Sheet1!AE"&amp;"339")</f>
        <v>0</v>
      </c>
      <c r="AF339" s="1">
        <f ca="1">INDIRECT("Sheet1!AF"&amp;"339")</f>
        <v>0</v>
      </c>
      <c r="AG339" s="1">
        <f ca="1">INDIRECT("Sheet1!AG"&amp;"339")</f>
        <v>0</v>
      </c>
      <c r="AH339" s="1">
        <f ca="1">INDIRECT("Sheet1!AH"&amp;"339")</f>
        <v>0</v>
      </c>
      <c r="AI339" s="1">
        <f ca="1">INDIRECT("Sheet1!AI"&amp;"339")</f>
        <v>0</v>
      </c>
    </row>
    <row r="340" spans="1:35" customFormat="1" x14ac:dyDescent="0.25">
      <c r="A340" s="6">
        <f ca="1">INDIRECT("Sheet1!A"&amp;"340")</f>
        <v>45995</v>
      </c>
      <c r="B340" s="1">
        <f ca="1">INDIRECT("Sheet1!B"&amp;"340")</f>
        <v>0</v>
      </c>
      <c r="C340" s="1">
        <f ca="1">INDIRECT("Sheet1!C"&amp;"340")</f>
        <v>0</v>
      </c>
      <c r="D340" s="1">
        <f ca="1">INDIRECT("Sheet1!D"&amp;"340")</f>
        <v>0</v>
      </c>
      <c r="E340" s="1">
        <f ca="1">INDIRECT("Sheet1!E"&amp;"340")</f>
        <v>0</v>
      </c>
      <c r="F340" s="1">
        <f ca="1">INDIRECT("Sheet1!F"&amp;"340")</f>
        <v>0</v>
      </c>
      <c r="G340" s="1">
        <f ca="1">INDIRECT("Sheet1!G"&amp;"340")</f>
        <v>0</v>
      </c>
      <c r="H340" s="1">
        <f ca="1">INDIRECT("Sheet1!H"&amp;"340")</f>
        <v>0</v>
      </c>
      <c r="I340" s="1">
        <f ca="1">INDIRECT("Sheet1!I"&amp;"340")</f>
        <v>3.8688197731971741E-2</v>
      </c>
      <c r="J340" s="1">
        <f ca="1">INDIRECT("Sheet1!J"&amp;"340")</f>
        <v>0</v>
      </c>
      <c r="K340" s="1">
        <f ca="1">INDIRECT("Sheet1!K"&amp;"340")</f>
        <v>0</v>
      </c>
      <c r="L340" s="1">
        <f ca="1">INDIRECT("Sheet1!L"&amp;"340")</f>
        <v>0</v>
      </c>
      <c r="M340" s="1">
        <f ca="1">INDIRECT("Sheet1!M"&amp;"340")</f>
        <v>9.718475341796875</v>
      </c>
      <c r="N340" s="1">
        <f ca="1">INDIRECT("Sheet1!N"&amp;"340")</f>
        <v>0</v>
      </c>
      <c r="O340" s="1">
        <f ca="1">INDIRECT("Sheet1!O"&amp;"340")</f>
        <v>0</v>
      </c>
      <c r="P340" s="1">
        <f ca="1">INDIRECT("Sheet1!P"&amp;"340")</f>
        <v>0</v>
      </c>
      <c r="Q340" s="1">
        <f ca="1">INDIRECT("Sheet1!Q"&amp;"340")</f>
        <v>0</v>
      </c>
      <c r="R340" s="1">
        <f ca="1">INDIRECT("Sheet1!R"&amp;"340")</f>
        <v>0</v>
      </c>
      <c r="S340" s="1">
        <f ca="1">INDIRECT("Sheet1!S"&amp;"340")</f>
        <v>0</v>
      </c>
      <c r="T340" s="1">
        <f ca="1">INDIRECT("Sheet1!T"&amp;"340")</f>
        <v>0</v>
      </c>
      <c r="U340" s="1">
        <f ca="1">INDIRECT("Sheet1!U"&amp;"340")</f>
        <v>0</v>
      </c>
      <c r="V340" s="1">
        <f ca="1">INDIRECT("Sheet1!V"&amp;"340")</f>
        <v>0</v>
      </c>
      <c r="W340" s="1">
        <f ca="1">INDIRECT("Sheet1!W"&amp;"340")</f>
        <v>0</v>
      </c>
      <c r="X340" s="1">
        <f ca="1">INDIRECT("Sheet1!X"&amp;"340")</f>
        <v>0</v>
      </c>
      <c r="Y340" s="1">
        <f ca="1">INDIRECT("Sheet1!Y"&amp;"340")</f>
        <v>0</v>
      </c>
      <c r="Z340" s="1">
        <f ca="1">INDIRECT("Sheet1!Z"&amp;"340")</f>
        <v>0</v>
      </c>
      <c r="AA340" s="1">
        <f ca="1">INDIRECT("Sheet1!AA"&amp;"340")</f>
        <v>0</v>
      </c>
      <c r="AB340" s="1">
        <f ca="1">INDIRECT("Sheet1!AB"&amp;"340")</f>
        <v>0</v>
      </c>
      <c r="AC340" s="1">
        <f ca="1">INDIRECT("Sheet1!AC"&amp;"340")</f>
        <v>0</v>
      </c>
      <c r="AD340" s="1">
        <f ca="1">INDIRECT("Sheet1!AD"&amp;"340")</f>
        <v>9.0804584324359894E-3</v>
      </c>
      <c r="AE340" s="1">
        <f ca="1">INDIRECT("Sheet1!AE"&amp;"340")</f>
        <v>0</v>
      </c>
      <c r="AF340" s="1">
        <f ca="1">INDIRECT("Sheet1!AF"&amp;"340")</f>
        <v>0</v>
      </c>
      <c r="AG340" s="1">
        <f ca="1">INDIRECT("Sheet1!AG"&amp;"340")</f>
        <v>0</v>
      </c>
      <c r="AH340" s="1">
        <f ca="1">INDIRECT("Sheet1!AH"&amp;"340")</f>
        <v>0</v>
      </c>
      <c r="AI340" s="1">
        <f ca="1">INDIRECT("Sheet1!AI"&amp;"340")</f>
        <v>0</v>
      </c>
    </row>
    <row r="341" spans="1:35" customFormat="1" x14ac:dyDescent="0.25">
      <c r="A341" s="6">
        <f ca="1">INDIRECT("Sheet1!A"&amp;"341")</f>
        <v>45996</v>
      </c>
      <c r="B341" s="1">
        <f ca="1">INDIRECT("Sheet1!B"&amp;"341")</f>
        <v>0</v>
      </c>
      <c r="C341" s="1">
        <f ca="1">INDIRECT("Sheet1!C"&amp;"341")</f>
        <v>0</v>
      </c>
      <c r="D341" s="1">
        <f ca="1">INDIRECT("Sheet1!D"&amp;"341")</f>
        <v>0</v>
      </c>
      <c r="E341" s="1">
        <f ca="1">INDIRECT("Sheet1!E"&amp;"341")</f>
        <v>0</v>
      </c>
      <c r="F341" s="1">
        <f ca="1">INDIRECT("Sheet1!F"&amp;"341")</f>
        <v>0</v>
      </c>
      <c r="G341" s="1">
        <f ca="1">INDIRECT("Sheet1!G"&amp;"341")</f>
        <v>0</v>
      </c>
      <c r="H341" s="1">
        <f ca="1">INDIRECT("Sheet1!H"&amp;"341")</f>
        <v>0</v>
      </c>
      <c r="I341" s="1">
        <f ca="1">INDIRECT("Sheet1!I"&amp;"341")</f>
        <v>3.8688197731971741E-2</v>
      </c>
      <c r="J341" s="1">
        <f ca="1">INDIRECT("Sheet1!J"&amp;"341")</f>
        <v>0</v>
      </c>
      <c r="K341" s="1">
        <f ca="1">INDIRECT("Sheet1!K"&amp;"341")</f>
        <v>0</v>
      </c>
      <c r="L341" s="1">
        <f ca="1">INDIRECT("Sheet1!L"&amp;"341")</f>
        <v>0</v>
      </c>
      <c r="M341" s="1">
        <f ca="1">INDIRECT("Sheet1!M"&amp;"341")</f>
        <v>11.723392486572266</v>
      </c>
      <c r="N341" s="1">
        <f ca="1">INDIRECT("Sheet1!N"&amp;"341")</f>
        <v>0</v>
      </c>
      <c r="O341" s="1">
        <f ca="1">INDIRECT("Sheet1!O"&amp;"341")</f>
        <v>0</v>
      </c>
      <c r="P341" s="1">
        <f ca="1">INDIRECT("Sheet1!P"&amp;"341")</f>
        <v>0</v>
      </c>
      <c r="Q341" s="1">
        <f ca="1">INDIRECT("Sheet1!Q"&amp;"341")</f>
        <v>0</v>
      </c>
      <c r="R341" s="1">
        <f ca="1">INDIRECT("Sheet1!R"&amp;"341")</f>
        <v>0</v>
      </c>
      <c r="S341" s="1">
        <f ca="1">INDIRECT("Sheet1!S"&amp;"341")</f>
        <v>0</v>
      </c>
      <c r="T341" s="1">
        <f ca="1">INDIRECT("Sheet1!T"&amp;"341")</f>
        <v>0</v>
      </c>
      <c r="U341" s="1">
        <f ca="1">INDIRECT("Sheet1!U"&amp;"341")</f>
        <v>0</v>
      </c>
      <c r="V341" s="1">
        <f ca="1">INDIRECT("Sheet1!V"&amp;"341")</f>
        <v>0</v>
      </c>
      <c r="W341" s="1">
        <f ca="1">INDIRECT("Sheet1!W"&amp;"341")</f>
        <v>0</v>
      </c>
      <c r="X341" s="1">
        <f ca="1">INDIRECT("Sheet1!X"&amp;"341")</f>
        <v>0</v>
      </c>
      <c r="Y341" s="1">
        <f ca="1">INDIRECT("Sheet1!Y"&amp;"341")</f>
        <v>0</v>
      </c>
      <c r="Z341" s="1">
        <f ca="1">INDIRECT("Sheet1!Z"&amp;"341")</f>
        <v>0</v>
      </c>
      <c r="AA341" s="1">
        <f ca="1">INDIRECT("Sheet1!AA"&amp;"341")</f>
        <v>0</v>
      </c>
      <c r="AB341" s="1">
        <f ca="1">INDIRECT("Sheet1!AB"&amp;"341")</f>
        <v>0</v>
      </c>
      <c r="AC341" s="1">
        <f ca="1">INDIRECT("Sheet1!AC"&amp;"341")</f>
        <v>0</v>
      </c>
      <c r="AD341" s="1">
        <f ca="1">INDIRECT("Sheet1!AD"&amp;"341")</f>
        <v>9.0804584324359894E-3</v>
      </c>
      <c r="AE341" s="1">
        <f ca="1">INDIRECT("Sheet1!AE"&amp;"341")</f>
        <v>0</v>
      </c>
      <c r="AF341" s="1">
        <f ca="1">INDIRECT("Sheet1!AF"&amp;"341")</f>
        <v>0</v>
      </c>
      <c r="AG341" s="1">
        <f ca="1">INDIRECT("Sheet1!AG"&amp;"341")</f>
        <v>0</v>
      </c>
      <c r="AH341" s="1">
        <f ca="1">INDIRECT("Sheet1!AH"&amp;"341")</f>
        <v>0</v>
      </c>
      <c r="AI341" s="1">
        <f ca="1">INDIRECT("Sheet1!AI"&amp;"341")</f>
        <v>0</v>
      </c>
    </row>
    <row r="342" spans="1:35" customFormat="1" x14ac:dyDescent="0.25">
      <c r="A342" s="6">
        <f ca="1">INDIRECT("Sheet1!A"&amp;"342")</f>
        <v>45997</v>
      </c>
      <c r="B342" s="1">
        <f ca="1">INDIRECT("Sheet1!B"&amp;"342")</f>
        <v>0</v>
      </c>
      <c r="C342" s="1">
        <f ca="1">INDIRECT("Sheet1!C"&amp;"342")</f>
        <v>0</v>
      </c>
      <c r="D342" s="1">
        <f ca="1">INDIRECT("Sheet1!D"&amp;"342")</f>
        <v>0</v>
      </c>
      <c r="E342" s="1">
        <f ca="1">INDIRECT("Sheet1!E"&amp;"342")</f>
        <v>0</v>
      </c>
      <c r="F342" s="1">
        <f ca="1">INDIRECT("Sheet1!F"&amp;"342")</f>
        <v>0</v>
      </c>
      <c r="G342" s="1">
        <f ca="1">INDIRECT("Sheet1!G"&amp;"342")</f>
        <v>0</v>
      </c>
      <c r="H342" s="1">
        <f ca="1">INDIRECT("Sheet1!H"&amp;"342")</f>
        <v>0</v>
      </c>
      <c r="I342" s="1">
        <f ca="1">INDIRECT("Sheet1!I"&amp;"342")</f>
        <v>3.8688197731971741E-2</v>
      </c>
      <c r="J342" s="1">
        <f ca="1">INDIRECT("Sheet1!J"&amp;"342")</f>
        <v>0</v>
      </c>
      <c r="K342" s="1">
        <f ca="1">INDIRECT("Sheet1!K"&amp;"342")</f>
        <v>0</v>
      </c>
      <c r="L342" s="1">
        <f ca="1">INDIRECT("Sheet1!L"&amp;"342")</f>
        <v>0</v>
      </c>
      <c r="M342" s="1">
        <f ca="1">INDIRECT("Sheet1!M"&amp;"342")</f>
        <v>11.723392486572266</v>
      </c>
      <c r="N342" s="1">
        <f ca="1">INDIRECT("Sheet1!N"&amp;"342")</f>
        <v>0</v>
      </c>
      <c r="O342" s="1">
        <f ca="1">INDIRECT("Sheet1!O"&amp;"342")</f>
        <v>0</v>
      </c>
      <c r="P342" s="1">
        <f ca="1">INDIRECT("Sheet1!P"&amp;"342")</f>
        <v>0</v>
      </c>
      <c r="Q342" s="1">
        <f ca="1">INDIRECT("Sheet1!Q"&amp;"342")</f>
        <v>0</v>
      </c>
      <c r="R342" s="1">
        <f ca="1">INDIRECT("Sheet1!R"&amp;"342")</f>
        <v>0</v>
      </c>
      <c r="S342" s="1">
        <f ca="1">INDIRECT("Sheet1!S"&amp;"342")</f>
        <v>0</v>
      </c>
      <c r="T342" s="1">
        <f ca="1">INDIRECT("Sheet1!T"&amp;"342")</f>
        <v>0</v>
      </c>
      <c r="U342" s="1">
        <f ca="1">INDIRECT("Sheet1!U"&amp;"342")</f>
        <v>0</v>
      </c>
      <c r="V342" s="1">
        <f ca="1">INDIRECT("Sheet1!V"&amp;"342")</f>
        <v>0</v>
      </c>
      <c r="W342" s="1">
        <f ca="1">INDIRECT("Sheet1!W"&amp;"342")</f>
        <v>0</v>
      </c>
      <c r="X342" s="1">
        <f ca="1">INDIRECT("Sheet1!X"&amp;"342")</f>
        <v>0</v>
      </c>
      <c r="Y342" s="1">
        <f ca="1">INDIRECT("Sheet1!Y"&amp;"342")</f>
        <v>0</v>
      </c>
      <c r="Z342" s="1">
        <f ca="1">INDIRECT("Sheet1!Z"&amp;"342")</f>
        <v>0</v>
      </c>
      <c r="AA342" s="1">
        <f ca="1">INDIRECT("Sheet1!AA"&amp;"342")</f>
        <v>0</v>
      </c>
      <c r="AB342" s="1">
        <f ca="1">INDIRECT("Sheet1!AB"&amp;"342")</f>
        <v>0</v>
      </c>
      <c r="AC342" s="1">
        <f ca="1">INDIRECT("Sheet1!AC"&amp;"342")</f>
        <v>0</v>
      </c>
      <c r="AD342" s="1">
        <f ca="1">INDIRECT("Sheet1!AD"&amp;"342")</f>
        <v>9.0804584324359894E-3</v>
      </c>
      <c r="AE342" s="1">
        <f ca="1">INDIRECT("Sheet1!AE"&amp;"342")</f>
        <v>0</v>
      </c>
      <c r="AF342" s="1">
        <f ca="1">INDIRECT("Sheet1!AF"&amp;"342")</f>
        <v>0</v>
      </c>
      <c r="AG342" s="1">
        <f ca="1">INDIRECT("Sheet1!AG"&amp;"342")</f>
        <v>0</v>
      </c>
      <c r="AH342" s="1">
        <f ca="1">INDIRECT("Sheet1!AH"&amp;"342")</f>
        <v>0</v>
      </c>
      <c r="AI342" s="1">
        <f ca="1">INDIRECT("Sheet1!AI"&amp;"342")</f>
        <v>0</v>
      </c>
    </row>
    <row r="343" spans="1:35" customFormat="1" x14ac:dyDescent="0.25">
      <c r="A343" s="6">
        <f ca="1">INDIRECT("Sheet1!A"&amp;"343")</f>
        <v>45998</v>
      </c>
      <c r="B343" s="1">
        <f ca="1">INDIRECT("Sheet1!B"&amp;"343")</f>
        <v>0</v>
      </c>
      <c r="C343" s="1">
        <f ca="1">INDIRECT("Sheet1!C"&amp;"343")</f>
        <v>0</v>
      </c>
      <c r="D343" s="1">
        <f ca="1">INDIRECT("Sheet1!D"&amp;"343")</f>
        <v>0</v>
      </c>
      <c r="E343" s="1">
        <f ca="1">INDIRECT("Sheet1!E"&amp;"343")</f>
        <v>0</v>
      </c>
      <c r="F343" s="1">
        <f ca="1">INDIRECT("Sheet1!F"&amp;"343")</f>
        <v>0</v>
      </c>
      <c r="G343" s="1">
        <f ca="1">INDIRECT("Sheet1!G"&amp;"343")</f>
        <v>0</v>
      </c>
      <c r="H343" s="1">
        <f ca="1">INDIRECT("Sheet1!H"&amp;"343")</f>
        <v>0</v>
      </c>
      <c r="I343" s="1">
        <f ca="1">INDIRECT("Sheet1!I"&amp;"343")</f>
        <v>3.8688197731971741E-2</v>
      </c>
      <c r="J343" s="1">
        <f ca="1">INDIRECT("Sheet1!J"&amp;"343")</f>
        <v>0</v>
      </c>
      <c r="K343" s="1">
        <f ca="1">INDIRECT("Sheet1!K"&amp;"343")</f>
        <v>0</v>
      </c>
      <c r="L343" s="1">
        <f ca="1">INDIRECT("Sheet1!L"&amp;"343")</f>
        <v>0</v>
      </c>
      <c r="M343" s="1">
        <f ca="1">INDIRECT("Sheet1!M"&amp;"343")</f>
        <v>11.723392486572266</v>
      </c>
      <c r="N343" s="1">
        <f ca="1">INDIRECT("Sheet1!N"&amp;"343")</f>
        <v>0</v>
      </c>
      <c r="O343" s="1">
        <f ca="1">INDIRECT("Sheet1!O"&amp;"343")</f>
        <v>0</v>
      </c>
      <c r="P343" s="1">
        <f ca="1">INDIRECT("Sheet1!P"&amp;"343")</f>
        <v>0</v>
      </c>
      <c r="Q343" s="1">
        <f ca="1">INDIRECT("Sheet1!Q"&amp;"343")</f>
        <v>0</v>
      </c>
      <c r="R343" s="1">
        <f ca="1">INDIRECT("Sheet1!R"&amp;"343")</f>
        <v>0</v>
      </c>
      <c r="S343" s="1">
        <f ca="1">INDIRECT("Sheet1!S"&amp;"343")</f>
        <v>0</v>
      </c>
      <c r="T343" s="1">
        <f ca="1">INDIRECT("Sheet1!T"&amp;"343")</f>
        <v>0</v>
      </c>
      <c r="U343" s="1">
        <f ca="1">INDIRECT("Sheet1!U"&amp;"343")</f>
        <v>0</v>
      </c>
      <c r="V343" s="1">
        <f ca="1">INDIRECT("Sheet1!V"&amp;"343")</f>
        <v>0</v>
      </c>
      <c r="W343" s="1">
        <f ca="1">INDIRECT("Sheet1!W"&amp;"343")</f>
        <v>0</v>
      </c>
      <c r="X343" s="1">
        <f ca="1">INDIRECT("Sheet1!X"&amp;"343")</f>
        <v>0</v>
      </c>
      <c r="Y343" s="1">
        <f ca="1">INDIRECT("Sheet1!Y"&amp;"343")</f>
        <v>0</v>
      </c>
      <c r="Z343" s="1">
        <f ca="1">INDIRECT("Sheet1!Z"&amp;"343")</f>
        <v>0</v>
      </c>
      <c r="AA343" s="1">
        <f ca="1">INDIRECT("Sheet1!AA"&amp;"343")</f>
        <v>0</v>
      </c>
      <c r="AB343" s="1">
        <f ca="1">INDIRECT("Sheet1!AB"&amp;"343")</f>
        <v>0</v>
      </c>
      <c r="AC343" s="1">
        <f ca="1">INDIRECT("Sheet1!AC"&amp;"343")</f>
        <v>0</v>
      </c>
      <c r="AD343" s="1">
        <f ca="1">INDIRECT("Sheet1!AD"&amp;"343")</f>
        <v>9.0804584324359894E-3</v>
      </c>
      <c r="AE343" s="1">
        <f ca="1">INDIRECT("Sheet1!AE"&amp;"343")</f>
        <v>0</v>
      </c>
      <c r="AF343" s="1">
        <f ca="1">INDIRECT("Sheet1!AF"&amp;"343")</f>
        <v>0</v>
      </c>
      <c r="AG343" s="1">
        <f ca="1">INDIRECT("Sheet1!AG"&amp;"343")</f>
        <v>0</v>
      </c>
      <c r="AH343" s="1">
        <f ca="1">INDIRECT("Sheet1!AH"&amp;"343")</f>
        <v>0</v>
      </c>
      <c r="AI343" s="1">
        <f ca="1">INDIRECT("Sheet1!AI"&amp;"343")</f>
        <v>0</v>
      </c>
    </row>
    <row r="344" spans="1:35" customFormat="1" x14ac:dyDescent="0.25">
      <c r="A344" s="6">
        <f ca="1">INDIRECT("Sheet1!A"&amp;"344")</f>
        <v>45999</v>
      </c>
      <c r="B344" s="1">
        <f ca="1">INDIRECT("Sheet1!B"&amp;"344")</f>
        <v>0</v>
      </c>
      <c r="C344" s="1">
        <f ca="1">INDIRECT("Sheet1!C"&amp;"344")</f>
        <v>0</v>
      </c>
      <c r="D344" s="1">
        <f ca="1">INDIRECT("Sheet1!D"&amp;"344")</f>
        <v>0</v>
      </c>
      <c r="E344" s="1">
        <f ca="1">INDIRECT("Sheet1!E"&amp;"344")</f>
        <v>0</v>
      </c>
      <c r="F344" s="1">
        <f ca="1">INDIRECT("Sheet1!F"&amp;"344")</f>
        <v>0</v>
      </c>
      <c r="G344" s="1">
        <f ca="1">INDIRECT("Sheet1!G"&amp;"344")</f>
        <v>0</v>
      </c>
      <c r="H344" s="1">
        <f ca="1">INDIRECT("Sheet1!H"&amp;"344")</f>
        <v>0</v>
      </c>
      <c r="I344" s="1">
        <f ca="1">INDIRECT("Sheet1!I"&amp;"344")</f>
        <v>3.8688197731971741E-2</v>
      </c>
      <c r="J344" s="1">
        <f ca="1">INDIRECT("Sheet1!J"&amp;"344")</f>
        <v>0</v>
      </c>
      <c r="K344" s="1">
        <f ca="1">INDIRECT("Sheet1!K"&amp;"344")</f>
        <v>0</v>
      </c>
      <c r="L344" s="1">
        <f ca="1">INDIRECT("Sheet1!L"&amp;"344")</f>
        <v>0</v>
      </c>
      <c r="M344" s="1">
        <f ca="1">INDIRECT("Sheet1!M"&amp;"344")</f>
        <v>11.723392486572266</v>
      </c>
      <c r="N344" s="1">
        <f ca="1">INDIRECT("Sheet1!N"&amp;"344")</f>
        <v>0</v>
      </c>
      <c r="O344" s="1">
        <f ca="1">INDIRECT("Sheet1!O"&amp;"344")</f>
        <v>0</v>
      </c>
      <c r="P344" s="1">
        <f ca="1">INDIRECT("Sheet1!P"&amp;"344")</f>
        <v>0</v>
      </c>
      <c r="Q344" s="1">
        <f ca="1">INDIRECT("Sheet1!Q"&amp;"344")</f>
        <v>0</v>
      </c>
      <c r="R344" s="1">
        <f ca="1">INDIRECT("Sheet1!R"&amp;"344")</f>
        <v>0</v>
      </c>
      <c r="S344" s="1">
        <f ca="1">INDIRECT("Sheet1!S"&amp;"344")</f>
        <v>0</v>
      </c>
      <c r="T344" s="1">
        <f ca="1">INDIRECT("Sheet1!T"&amp;"344")</f>
        <v>0</v>
      </c>
      <c r="U344" s="1">
        <f ca="1">INDIRECT("Sheet1!U"&amp;"344")</f>
        <v>0</v>
      </c>
      <c r="V344" s="1">
        <f ca="1">INDIRECT("Sheet1!V"&amp;"344")</f>
        <v>0</v>
      </c>
      <c r="W344" s="1">
        <f ca="1">INDIRECT("Sheet1!W"&amp;"344")</f>
        <v>0</v>
      </c>
      <c r="X344" s="1">
        <f ca="1">INDIRECT("Sheet1!X"&amp;"344")</f>
        <v>0</v>
      </c>
      <c r="Y344" s="1">
        <f ca="1">INDIRECT("Sheet1!Y"&amp;"344")</f>
        <v>0</v>
      </c>
      <c r="Z344" s="1">
        <f ca="1">INDIRECT("Sheet1!Z"&amp;"344")</f>
        <v>0</v>
      </c>
      <c r="AA344" s="1">
        <f ca="1">INDIRECT("Sheet1!AA"&amp;"344")</f>
        <v>0</v>
      </c>
      <c r="AB344" s="1">
        <f ca="1">INDIRECT("Sheet1!AB"&amp;"344")</f>
        <v>0</v>
      </c>
      <c r="AC344" s="1">
        <f ca="1">INDIRECT("Sheet1!AC"&amp;"344")</f>
        <v>0</v>
      </c>
      <c r="AD344" s="1">
        <f ca="1">INDIRECT("Sheet1!AD"&amp;"344")</f>
        <v>9.0804584324359894E-3</v>
      </c>
      <c r="AE344" s="1">
        <f ca="1">INDIRECT("Sheet1!AE"&amp;"344")</f>
        <v>0</v>
      </c>
      <c r="AF344" s="1">
        <f ca="1">INDIRECT("Sheet1!AF"&amp;"344")</f>
        <v>0</v>
      </c>
      <c r="AG344" s="1">
        <f ca="1">INDIRECT("Sheet1!AG"&amp;"344")</f>
        <v>0</v>
      </c>
      <c r="AH344" s="1">
        <f ca="1">INDIRECT("Sheet1!AH"&amp;"344")</f>
        <v>0</v>
      </c>
      <c r="AI344" s="1">
        <f ca="1">INDIRECT("Sheet1!AI"&amp;"344")</f>
        <v>0</v>
      </c>
    </row>
    <row r="345" spans="1:35" customFormat="1" x14ac:dyDescent="0.25">
      <c r="A345" s="6">
        <f ca="1">INDIRECT("Sheet1!A"&amp;"345")</f>
        <v>46000</v>
      </c>
      <c r="B345" s="1">
        <f ca="1">INDIRECT("Sheet1!B"&amp;"345")</f>
        <v>0</v>
      </c>
      <c r="C345" s="1">
        <f ca="1">INDIRECT("Sheet1!C"&amp;"345")</f>
        <v>0</v>
      </c>
      <c r="D345" s="1">
        <f ca="1">INDIRECT("Sheet1!D"&amp;"345")</f>
        <v>0</v>
      </c>
      <c r="E345" s="1">
        <f ca="1">INDIRECT("Sheet1!E"&amp;"345")</f>
        <v>0</v>
      </c>
      <c r="F345" s="1">
        <f ca="1">INDIRECT("Sheet1!F"&amp;"345")</f>
        <v>0</v>
      </c>
      <c r="G345" s="1">
        <f ca="1">INDIRECT("Sheet1!G"&amp;"345")</f>
        <v>0</v>
      </c>
      <c r="H345" s="1">
        <f ca="1">INDIRECT("Sheet1!H"&amp;"345")</f>
        <v>0</v>
      </c>
      <c r="I345" s="1">
        <f ca="1">INDIRECT("Sheet1!I"&amp;"345")</f>
        <v>3.8688197731971741E-2</v>
      </c>
      <c r="J345" s="1">
        <f ca="1">INDIRECT("Sheet1!J"&amp;"345")</f>
        <v>0</v>
      </c>
      <c r="K345" s="1">
        <f ca="1">INDIRECT("Sheet1!K"&amp;"345")</f>
        <v>0</v>
      </c>
      <c r="L345" s="1">
        <f ca="1">INDIRECT("Sheet1!L"&amp;"345")</f>
        <v>0</v>
      </c>
      <c r="M345" s="1">
        <f ca="1">INDIRECT("Sheet1!M"&amp;"345")</f>
        <v>11.723392486572266</v>
      </c>
      <c r="N345" s="1">
        <f ca="1">INDIRECT("Sheet1!N"&amp;"345")</f>
        <v>0</v>
      </c>
      <c r="O345" s="1">
        <f ca="1">INDIRECT("Sheet1!O"&amp;"345")</f>
        <v>0</v>
      </c>
      <c r="P345" s="1">
        <f ca="1">INDIRECT("Sheet1!P"&amp;"345")</f>
        <v>0</v>
      </c>
      <c r="Q345" s="1">
        <f ca="1">INDIRECT("Sheet1!Q"&amp;"345")</f>
        <v>0</v>
      </c>
      <c r="R345" s="1">
        <f ca="1">INDIRECT("Sheet1!R"&amp;"345")</f>
        <v>0</v>
      </c>
      <c r="S345" s="1">
        <f ca="1">INDIRECT("Sheet1!S"&amp;"345")</f>
        <v>0</v>
      </c>
      <c r="T345" s="1">
        <f ca="1">INDIRECT("Sheet1!T"&amp;"345")</f>
        <v>0</v>
      </c>
      <c r="U345" s="1">
        <f ca="1">INDIRECT("Sheet1!U"&amp;"345")</f>
        <v>0</v>
      </c>
      <c r="V345" s="1">
        <f ca="1">INDIRECT("Sheet1!V"&amp;"345")</f>
        <v>0</v>
      </c>
      <c r="W345" s="1">
        <f ca="1">INDIRECT("Sheet1!W"&amp;"345")</f>
        <v>0</v>
      </c>
      <c r="X345" s="1">
        <f ca="1">INDIRECT("Sheet1!X"&amp;"345")</f>
        <v>0</v>
      </c>
      <c r="Y345" s="1">
        <f ca="1">INDIRECT("Sheet1!Y"&amp;"345")</f>
        <v>0</v>
      </c>
      <c r="Z345" s="1">
        <f ca="1">INDIRECT("Sheet1!Z"&amp;"345")</f>
        <v>0</v>
      </c>
      <c r="AA345" s="1">
        <f ca="1">INDIRECT("Sheet1!AA"&amp;"345")</f>
        <v>0</v>
      </c>
      <c r="AB345" s="1">
        <f ca="1">INDIRECT("Sheet1!AB"&amp;"345")</f>
        <v>0</v>
      </c>
      <c r="AC345" s="1">
        <f ca="1">INDIRECT("Sheet1!AC"&amp;"345")</f>
        <v>0</v>
      </c>
      <c r="AD345" s="1">
        <f ca="1">INDIRECT("Sheet1!AD"&amp;"345")</f>
        <v>9.0804584324359894E-3</v>
      </c>
      <c r="AE345" s="1">
        <f ca="1">INDIRECT("Sheet1!AE"&amp;"345")</f>
        <v>0</v>
      </c>
      <c r="AF345" s="1">
        <f ca="1">INDIRECT("Sheet1!AF"&amp;"345")</f>
        <v>0</v>
      </c>
      <c r="AG345" s="1">
        <f ca="1">INDIRECT("Sheet1!AG"&amp;"345")</f>
        <v>0</v>
      </c>
      <c r="AH345" s="1">
        <f ca="1">INDIRECT("Sheet1!AH"&amp;"345")</f>
        <v>0</v>
      </c>
      <c r="AI345" s="1">
        <f ca="1">INDIRECT("Sheet1!AI"&amp;"345")</f>
        <v>0</v>
      </c>
    </row>
    <row r="346" spans="1:35" customFormat="1" x14ac:dyDescent="0.25">
      <c r="A346" s="6">
        <f ca="1">INDIRECT("Sheet1!A"&amp;"346")</f>
        <v>46001</v>
      </c>
      <c r="B346" s="1">
        <f ca="1">INDIRECT("Sheet1!B"&amp;"346")</f>
        <v>0</v>
      </c>
      <c r="C346" s="1">
        <f ca="1">INDIRECT("Sheet1!C"&amp;"346")</f>
        <v>0</v>
      </c>
      <c r="D346" s="1">
        <f ca="1">INDIRECT("Sheet1!D"&amp;"346")</f>
        <v>0</v>
      </c>
      <c r="E346" s="1">
        <f ca="1">INDIRECT("Sheet1!E"&amp;"346")</f>
        <v>0</v>
      </c>
      <c r="F346" s="1">
        <f ca="1">INDIRECT("Sheet1!F"&amp;"346")</f>
        <v>0</v>
      </c>
      <c r="G346" s="1">
        <f ca="1">INDIRECT("Sheet1!G"&amp;"346")</f>
        <v>0</v>
      </c>
      <c r="H346" s="1">
        <f ca="1">INDIRECT("Sheet1!H"&amp;"346")</f>
        <v>0</v>
      </c>
      <c r="I346" s="1">
        <f ca="1">INDIRECT("Sheet1!I"&amp;"346")</f>
        <v>3.8688197731971741E-2</v>
      </c>
      <c r="J346" s="1">
        <f ca="1">INDIRECT("Sheet1!J"&amp;"346")</f>
        <v>0</v>
      </c>
      <c r="K346" s="1">
        <f ca="1">INDIRECT("Sheet1!K"&amp;"346")</f>
        <v>0</v>
      </c>
      <c r="L346" s="1">
        <f ca="1">INDIRECT("Sheet1!L"&amp;"346")</f>
        <v>0</v>
      </c>
      <c r="M346" s="1">
        <f ca="1">INDIRECT("Sheet1!M"&amp;"346")</f>
        <v>11.723392486572266</v>
      </c>
      <c r="N346" s="1">
        <f ca="1">INDIRECT("Sheet1!N"&amp;"346")</f>
        <v>0</v>
      </c>
      <c r="O346" s="1">
        <f ca="1">INDIRECT("Sheet1!O"&amp;"346")</f>
        <v>0</v>
      </c>
      <c r="P346" s="1">
        <f ca="1">INDIRECT("Sheet1!P"&amp;"346")</f>
        <v>0</v>
      </c>
      <c r="Q346" s="1">
        <f ca="1">INDIRECT("Sheet1!Q"&amp;"346")</f>
        <v>0</v>
      </c>
      <c r="R346" s="1">
        <f ca="1">INDIRECT("Sheet1!R"&amp;"346")</f>
        <v>0</v>
      </c>
      <c r="S346" s="1">
        <f ca="1">INDIRECT("Sheet1!S"&amp;"346")</f>
        <v>0</v>
      </c>
      <c r="T346" s="1">
        <f ca="1">INDIRECT("Sheet1!T"&amp;"346")</f>
        <v>0</v>
      </c>
      <c r="U346" s="1">
        <f ca="1">INDIRECT("Sheet1!U"&amp;"346")</f>
        <v>0</v>
      </c>
      <c r="V346" s="1">
        <f ca="1">INDIRECT("Sheet1!V"&amp;"346")</f>
        <v>0</v>
      </c>
      <c r="W346" s="1">
        <f ca="1">INDIRECT("Sheet1!W"&amp;"346")</f>
        <v>0</v>
      </c>
      <c r="X346" s="1">
        <f ca="1">INDIRECT("Sheet1!X"&amp;"346")</f>
        <v>0</v>
      </c>
      <c r="Y346" s="1">
        <f ca="1">INDIRECT("Sheet1!Y"&amp;"346")</f>
        <v>0</v>
      </c>
      <c r="Z346" s="1">
        <f ca="1">INDIRECT("Sheet1!Z"&amp;"346")</f>
        <v>0</v>
      </c>
      <c r="AA346" s="1">
        <f ca="1">INDIRECT("Sheet1!AA"&amp;"346")</f>
        <v>0</v>
      </c>
      <c r="AB346" s="1">
        <f ca="1">INDIRECT("Sheet1!AB"&amp;"346")</f>
        <v>0</v>
      </c>
      <c r="AC346" s="1">
        <f ca="1">INDIRECT("Sheet1!AC"&amp;"346")</f>
        <v>0</v>
      </c>
      <c r="AD346" s="1">
        <f ca="1">INDIRECT("Sheet1!AD"&amp;"346")</f>
        <v>9.0804584324359894E-3</v>
      </c>
      <c r="AE346" s="1">
        <f ca="1">INDIRECT("Sheet1!AE"&amp;"346")</f>
        <v>0</v>
      </c>
      <c r="AF346" s="1">
        <f ca="1">INDIRECT("Sheet1!AF"&amp;"346")</f>
        <v>0</v>
      </c>
      <c r="AG346" s="1">
        <f ca="1">INDIRECT("Sheet1!AG"&amp;"346")</f>
        <v>0</v>
      </c>
      <c r="AH346" s="1">
        <f ca="1">INDIRECT("Sheet1!AH"&amp;"346")</f>
        <v>0</v>
      </c>
      <c r="AI346" s="1">
        <f ca="1">INDIRECT("Sheet1!AI"&amp;"346")</f>
        <v>0</v>
      </c>
    </row>
    <row r="347" spans="1:35" customFormat="1" x14ac:dyDescent="0.25">
      <c r="A347" s="6">
        <f ca="1">INDIRECT("Sheet1!A"&amp;"347")</f>
        <v>46002</v>
      </c>
      <c r="B347" s="1">
        <f ca="1">INDIRECT("Sheet1!B"&amp;"347")</f>
        <v>0</v>
      </c>
      <c r="C347" s="1">
        <f ca="1">INDIRECT("Sheet1!C"&amp;"347")</f>
        <v>0</v>
      </c>
      <c r="D347" s="1">
        <f ca="1">INDIRECT("Sheet1!D"&amp;"347")</f>
        <v>0</v>
      </c>
      <c r="E347" s="1">
        <f ca="1">INDIRECT("Sheet1!E"&amp;"347")</f>
        <v>0</v>
      </c>
      <c r="F347" s="1">
        <f ca="1">INDIRECT("Sheet1!F"&amp;"347")</f>
        <v>0</v>
      </c>
      <c r="G347" s="1">
        <f ca="1">INDIRECT("Sheet1!G"&amp;"347")</f>
        <v>0</v>
      </c>
      <c r="H347" s="1">
        <f ca="1">INDIRECT("Sheet1!H"&amp;"347")</f>
        <v>0</v>
      </c>
      <c r="I347" s="1">
        <f ca="1">INDIRECT("Sheet1!I"&amp;"347")</f>
        <v>3.8688197731971741E-2</v>
      </c>
      <c r="J347" s="1">
        <f ca="1">INDIRECT("Sheet1!J"&amp;"347")</f>
        <v>0</v>
      </c>
      <c r="K347" s="1">
        <f ca="1">INDIRECT("Sheet1!K"&amp;"347")</f>
        <v>0</v>
      </c>
      <c r="L347" s="1">
        <f ca="1">INDIRECT("Sheet1!L"&amp;"347")</f>
        <v>0</v>
      </c>
      <c r="M347" s="1">
        <f ca="1">INDIRECT("Sheet1!M"&amp;"347")</f>
        <v>11.723392486572266</v>
      </c>
      <c r="N347" s="1">
        <f ca="1">INDIRECT("Sheet1!N"&amp;"347")</f>
        <v>0</v>
      </c>
      <c r="O347" s="1">
        <f ca="1">INDIRECT("Sheet1!O"&amp;"347")</f>
        <v>0</v>
      </c>
      <c r="P347" s="1">
        <f ca="1">INDIRECT("Sheet1!P"&amp;"347")</f>
        <v>0</v>
      </c>
      <c r="Q347" s="1">
        <f ca="1">INDIRECT("Sheet1!Q"&amp;"347")</f>
        <v>0</v>
      </c>
      <c r="R347" s="1">
        <f ca="1">INDIRECT("Sheet1!R"&amp;"347")</f>
        <v>0</v>
      </c>
      <c r="S347" s="1">
        <f ca="1">INDIRECT("Sheet1!S"&amp;"347")</f>
        <v>0</v>
      </c>
      <c r="T347" s="1">
        <f ca="1">INDIRECT("Sheet1!T"&amp;"347")</f>
        <v>0</v>
      </c>
      <c r="U347" s="1">
        <f ca="1">INDIRECT("Sheet1!U"&amp;"347")</f>
        <v>0</v>
      </c>
      <c r="V347" s="1">
        <f ca="1">INDIRECT("Sheet1!V"&amp;"347")</f>
        <v>0</v>
      </c>
      <c r="W347" s="1">
        <f ca="1">INDIRECT("Sheet1!W"&amp;"347")</f>
        <v>0</v>
      </c>
      <c r="X347" s="1">
        <f ca="1">INDIRECT("Sheet1!X"&amp;"347")</f>
        <v>0</v>
      </c>
      <c r="Y347" s="1">
        <f ca="1">INDIRECT("Sheet1!Y"&amp;"347")</f>
        <v>0</v>
      </c>
      <c r="Z347" s="1">
        <f ca="1">INDIRECT("Sheet1!Z"&amp;"347")</f>
        <v>0</v>
      </c>
      <c r="AA347" s="1">
        <f ca="1">INDIRECT("Sheet1!AA"&amp;"347")</f>
        <v>0</v>
      </c>
      <c r="AB347" s="1">
        <f ca="1">INDIRECT("Sheet1!AB"&amp;"347")</f>
        <v>0</v>
      </c>
      <c r="AC347" s="1">
        <f ca="1">INDIRECT("Sheet1!AC"&amp;"347")</f>
        <v>0</v>
      </c>
      <c r="AD347" s="1">
        <f ca="1">INDIRECT("Sheet1!AD"&amp;"347")</f>
        <v>9.0804584324359894E-3</v>
      </c>
      <c r="AE347" s="1">
        <f ca="1">INDIRECT("Sheet1!AE"&amp;"347")</f>
        <v>0</v>
      </c>
      <c r="AF347" s="1">
        <f ca="1">INDIRECT("Sheet1!AF"&amp;"347")</f>
        <v>0</v>
      </c>
      <c r="AG347" s="1">
        <f ca="1">INDIRECT("Sheet1!AG"&amp;"347")</f>
        <v>0</v>
      </c>
      <c r="AH347" s="1">
        <f ca="1">INDIRECT("Sheet1!AH"&amp;"347")</f>
        <v>0</v>
      </c>
      <c r="AI347" s="1">
        <f ca="1">INDIRECT("Sheet1!AI"&amp;"347")</f>
        <v>0</v>
      </c>
    </row>
    <row r="348" spans="1:35" customFormat="1" x14ac:dyDescent="0.25">
      <c r="A348" s="6">
        <f ca="1">INDIRECT("Sheet1!A"&amp;"348")</f>
        <v>46003</v>
      </c>
      <c r="B348" s="1">
        <f ca="1">INDIRECT("Sheet1!B"&amp;"348")</f>
        <v>0.64292383193969727</v>
      </c>
      <c r="C348" s="1">
        <f ca="1">INDIRECT("Sheet1!C"&amp;"348")</f>
        <v>0</v>
      </c>
      <c r="D348" s="1">
        <f ca="1">INDIRECT("Sheet1!D"&amp;"348")</f>
        <v>0</v>
      </c>
      <c r="E348" s="1">
        <f ca="1">INDIRECT("Sheet1!E"&amp;"348")</f>
        <v>0</v>
      </c>
      <c r="F348" s="1">
        <f ca="1">INDIRECT("Sheet1!F"&amp;"348")</f>
        <v>0</v>
      </c>
      <c r="G348" s="1">
        <f ca="1">INDIRECT("Sheet1!G"&amp;"348")</f>
        <v>0</v>
      </c>
      <c r="H348" s="1">
        <f ca="1">INDIRECT("Sheet1!H"&amp;"348")</f>
        <v>0.39850497245788574</v>
      </c>
      <c r="I348" s="1">
        <f ca="1">INDIRECT("Sheet1!I"&amp;"348")</f>
        <v>0.15869972109794617</v>
      </c>
      <c r="J348" s="1">
        <f ca="1">INDIRECT("Sheet1!J"&amp;"348")</f>
        <v>0</v>
      </c>
      <c r="K348" s="1">
        <f ca="1">INDIRECT("Sheet1!K"&amp;"348")</f>
        <v>0</v>
      </c>
      <c r="L348" s="1">
        <f ca="1">INDIRECT("Sheet1!L"&amp;"348")</f>
        <v>0</v>
      </c>
      <c r="M348" s="1">
        <f ca="1">INDIRECT("Sheet1!M"&amp;"348")</f>
        <v>5.3017148971557617</v>
      </c>
      <c r="N348" s="1">
        <f ca="1">INDIRECT("Sheet1!N"&amp;"348")</f>
        <v>0</v>
      </c>
      <c r="O348" s="1">
        <f ca="1">INDIRECT("Sheet1!O"&amp;"348")</f>
        <v>0</v>
      </c>
      <c r="P348" s="1">
        <f ca="1">INDIRECT("Sheet1!P"&amp;"348")</f>
        <v>0</v>
      </c>
      <c r="Q348" s="1">
        <f ca="1">INDIRECT("Sheet1!Q"&amp;"348")</f>
        <v>0</v>
      </c>
      <c r="R348" s="1">
        <f ca="1">INDIRECT("Sheet1!R"&amp;"348")</f>
        <v>0</v>
      </c>
      <c r="S348" s="1">
        <f ca="1">INDIRECT("Sheet1!S"&amp;"348")</f>
        <v>0</v>
      </c>
      <c r="T348" s="1">
        <f ca="1">INDIRECT("Sheet1!T"&amp;"348")</f>
        <v>0</v>
      </c>
      <c r="U348" s="1">
        <f ca="1">INDIRECT("Sheet1!U"&amp;"348")</f>
        <v>0</v>
      </c>
      <c r="V348" s="1">
        <f ca="1">INDIRECT("Sheet1!V"&amp;"348")</f>
        <v>0</v>
      </c>
      <c r="W348" s="1">
        <f ca="1">INDIRECT("Sheet1!W"&amp;"348")</f>
        <v>0.19307002425193787</v>
      </c>
      <c r="X348" s="1">
        <f ca="1">INDIRECT("Sheet1!X"&amp;"348")</f>
        <v>0</v>
      </c>
      <c r="Y348" s="1">
        <f ca="1">INDIRECT("Sheet1!Y"&amp;"348")</f>
        <v>0</v>
      </c>
      <c r="Z348" s="1">
        <f ca="1">INDIRECT("Sheet1!Z"&amp;"348")</f>
        <v>0</v>
      </c>
      <c r="AA348" s="1">
        <f ca="1">INDIRECT("Sheet1!AA"&amp;"348")</f>
        <v>0</v>
      </c>
      <c r="AB348" s="1">
        <f ca="1">INDIRECT("Sheet1!AB"&amp;"348")</f>
        <v>0</v>
      </c>
      <c r="AC348" s="1">
        <f ca="1">INDIRECT("Sheet1!AC"&amp;"348")</f>
        <v>0</v>
      </c>
      <c r="AD348" s="1">
        <f ca="1">INDIRECT("Sheet1!AD"&amp;"348")</f>
        <v>9.0804584324359894E-3</v>
      </c>
      <c r="AE348" s="1">
        <f ca="1">INDIRECT("Sheet1!AE"&amp;"348")</f>
        <v>0</v>
      </c>
      <c r="AF348" s="1">
        <f ca="1">INDIRECT("Sheet1!AF"&amp;"348")</f>
        <v>0</v>
      </c>
      <c r="AG348" s="1">
        <f ca="1">INDIRECT("Sheet1!AG"&amp;"348")</f>
        <v>0.49624323844909668</v>
      </c>
      <c r="AH348" s="1">
        <f ca="1">INDIRECT("Sheet1!AH"&amp;"348")</f>
        <v>0.35233503580093384</v>
      </c>
      <c r="AI348" s="1">
        <f ca="1">INDIRECT("Sheet1!AI"&amp;"348")</f>
        <v>0</v>
      </c>
    </row>
    <row r="349" spans="1:35" customFormat="1" x14ac:dyDescent="0.25">
      <c r="A349" s="6">
        <f ca="1">INDIRECT("Sheet1!A"&amp;"349")</f>
        <v>46004</v>
      </c>
      <c r="B349" s="1">
        <f ca="1">INDIRECT("Sheet1!B"&amp;"349")</f>
        <v>0</v>
      </c>
      <c r="C349" s="1">
        <f ca="1">INDIRECT("Sheet1!C"&amp;"349")</f>
        <v>0</v>
      </c>
      <c r="D349" s="1">
        <f ca="1">INDIRECT("Sheet1!D"&amp;"349")</f>
        <v>0</v>
      </c>
      <c r="E349" s="1">
        <f ca="1">INDIRECT("Sheet1!E"&amp;"349")</f>
        <v>0</v>
      </c>
      <c r="F349" s="1">
        <f ca="1">INDIRECT("Sheet1!F"&amp;"349")</f>
        <v>0</v>
      </c>
      <c r="G349" s="1">
        <f ca="1">INDIRECT("Sheet1!G"&amp;"349")</f>
        <v>0</v>
      </c>
      <c r="H349" s="1">
        <f ca="1">INDIRECT("Sheet1!H"&amp;"349")</f>
        <v>6.0859188437461853E-2</v>
      </c>
      <c r="I349" s="1">
        <f ca="1">INDIRECT("Sheet1!I"&amp;"349")</f>
        <v>0.15869972109794617</v>
      </c>
      <c r="J349" s="1">
        <f ca="1">INDIRECT("Sheet1!J"&amp;"349")</f>
        <v>0</v>
      </c>
      <c r="K349" s="1">
        <f ca="1">INDIRECT("Sheet1!K"&amp;"349")</f>
        <v>0</v>
      </c>
      <c r="L349" s="1">
        <f ca="1">INDIRECT("Sheet1!L"&amp;"349")</f>
        <v>0</v>
      </c>
      <c r="M349" s="1">
        <f ca="1">INDIRECT("Sheet1!M"&amp;"349")</f>
        <v>0</v>
      </c>
      <c r="N349" s="1">
        <f ca="1">INDIRECT("Sheet1!N"&amp;"349")</f>
        <v>0</v>
      </c>
      <c r="O349" s="1">
        <f ca="1">INDIRECT("Sheet1!O"&amp;"349")</f>
        <v>0</v>
      </c>
      <c r="P349" s="1">
        <f ca="1">INDIRECT("Sheet1!P"&amp;"349")</f>
        <v>0</v>
      </c>
      <c r="Q349" s="1">
        <f ca="1">INDIRECT("Sheet1!Q"&amp;"349")</f>
        <v>0</v>
      </c>
      <c r="R349" s="1">
        <f ca="1">INDIRECT("Sheet1!R"&amp;"349")</f>
        <v>0</v>
      </c>
      <c r="S349" s="1">
        <f ca="1">INDIRECT("Sheet1!S"&amp;"349")</f>
        <v>0</v>
      </c>
      <c r="T349" s="1">
        <f ca="1">INDIRECT("Sheet1!T"&amp;"349")</f>
        <v>0</v>
      </c>
      <c r="U349" s="1">
        <f ca="1">INDIRECT("Sheet1!U"&amp;"349")</f>
        <v>0</v>
      </c>
      <c r="V349" s="1">
        <f ca="1">INDIRECT("Sheet1!V"&amp;"349")</f>
        <v>0</v>
      </c>
      <c r="W349" s="1">
        <f ca="1">INDIRECT("Sheet1!W"&amp;"349")</f>
        <v>0</v>
      </c>
      <c r="X349" s="1">
        <f ca="1">INDIRECT("Sheet1!X"&amp;"349")</f>
        <v>0</v>
      </c>
      <c r="Y349" s="1">
        <f ca="1">INDIRECT("Sheet1!Y"&amp;"349")</f>
        <v>0</v>
      </c>
      <c r="Z349" s="1">
        <f ca="1">INDIRECT("Sheet1!Z"&amp;"349")</f>
        <v>0</v>
      </c>
      <c r="AA349" s="1">
        <f ca="1">INDIRECT("Sheet1!AA"&amp;"349")</f>
        <v>0</v>
      </c>
      <c r="AB349" s="1">
        <f ca="1">INDIRECT("Sheet1!AB"&amp;"349")</f>
        <v>0</v>
      </c>
      <c r="AC349" s="1">
        <f ca="1">INDIRECT("Sheet1!AC"&amp;"349")</f>
        <v>0</v>
      </c>
      <c r="AD349" s="1">
        <f ca="1">INDIRECT("Sheet1!AD"&amp;"349")</f>
        <v>9.0804584324359894E-3</v>
      </c>
      <c r="AE349" s="1">
        <f ca="1">INDIRECT("Sheet1!AE"&amp;"349")</f>
        <v>0</v>
      </c>
      <c r="AF349" s="1">
        <f ca="1">INDIRECT("Sheet1!AF"&amp;"349")</f>
        <v>0</v>
      </c>
      <c r="AG349" s="1">
        <f ca="1">INDIRECT("Sheet1!AG"&amp;"349")</f>
        <v>0</v>
      </c>
      <c r="AH349" s="1">
        <f ca="1">INDIRECT("Sheet1!AH"&amp;"349")</f>
        <v>0</v>
      </c>
      <c r="AI349" s="1">
        <f ca="1">INDIRECT("Sheet1!AI"&amp;"349")</f>
        <v>0</v>
      </c>
    </row>
    <row r="350" spans="1:35" customFormat="1" x14ac:dyDescent="0.25">
      <c r="A350" s="6">
        <f ca="1">INDIRECT("Sheet1!A"&amp;"350")</f>
        <v>46005</v>
      </c>
      <c r="B350" s="1">
        <f ca="1">INDIRECT("Sheet1!B"&amp;"350")</f>
        <v>0</v>
      </c>
      <c r="C350" s="1">
        <f ca="1">INDIRECT("Sheet1!C"&amp;"350")</f>
        <v>0</v>
      </c>
      <c r="D350" s="1">
        <f ca="1">INDIRECT("Sheet1!D"&amp;"350")</f>
        <v>0</v>
      </c>
      <c r="E350" s="1">
        <f ca="1">INDIRECT("Sheet1!E"&amp;"350")</f>
        <v>0</v>
      </c>
      <c r="F350" s="1">
        <f ca="1">INDIRECT("Sheet1!F"&amp;"350")</f>
        <v>0</v>
      </c>
      <c r="G350" s="1">
        <f ca="1">INDIRECT("Sheet1!G"&amp;"350")</f>
        <v>0</v>
      </c>
      <c r="H350" s="1">
        <f ca="1">INDIRECT("Sheet1!H"&amp;"350")</f>
        <v>6.0859188437461853E-2</v>
      </c>
      <c r="I350" s="1">
        <f ca="1">INDIRECT("Sheet1!I"&amp;"350")</f>
        <v>0.15869972109794617</v>
      </c>
      <c r="J350" s="1">
        <f ca="1">INDIRECT("Sheet1!J"&amp;"350")</f>
        <v>0</v>
      </c>
      <c r="K350" s="1">
        <f ca="1">INDIRECT("Sheet1!K"&amp;"350")</f>
        <v>0</v>
      </c>
      <c r="L350" s="1">
        <f ca="1">INDIRECT("Sheet1!L"&amp;"350")</f>
        <v>0</v>
      </c>
      <c r="M350" s="1">
        <f ca="1">INDIRECT("Sheet1!M"&amp;"350")</f>
        <v>0</v>
      </c>
      <c r="N350" s="1">
        <f ca="1">INDIRECT("Sheet1!N"&amp;"350")</f>
        <v>0</v>
      </c>
      <c r="O350" s="1">
        <f ca="1">INDIRECT("Sheet1!O"&amp;"350")</f>
        <v>0</v>
      </c>
      <c r="P350" s="1">
        <f ca="1">INDIRECT("Sheet1!P"&amp;"350")</f>
        <v>0</v>
      </c>
      <c r="Q350" s="1">
        <f ca="1">INDIRECT("Sheet1!Q"&amp;"350")</f>
        <v>0</v>
      </c>
      <c r="R350" s="1">
        <f ca="1">INDIRECT("Sheet1!R"&amp;"350")</f>
        <v>0</v>
      </c>
      <c r="S350" s="1">
        <f ca="1">INDIRECT("Sheet1!S"&amp;"350")</f>
        <v>0</v>
      </c>
      <c r="T350" s="1">
        <f ca="1">INDIRECT("Sheet1!T"&amp;"350")</f>
        <v>0</v>
      </c>
      <c r="U350" s="1">
        <f ca="1">INDIRECT("Sheet1!U"&amp;"350")</f>
        <v>0</v>
      </c>
      <c r="V350" s="1">
        <f ca="1">INDIRECT("Sheet1!V"&amp;"350")</f>
        <v>0</v>
      </c>
      <c r="W350" s="1">
        <f ca="1">INDIRECT("Sheet1!W"&amp;"350")</f>
        <v>0</v>
      </c>
      <c r="X350" s="1">
        <f ca="1">INDIRECT("Sheet1!X"&amp;"350")</f>
        <v>0</v>
      </c>
      <c r="Y350" s="1">
        <f ca="1">INDIRECT("Sheet1!Y"&amp;"350")</f>
        <v>0</v>
      </c>
      <c r="Z350" s="1">
        <f ca="1">INDIRECT("Sheet1!Z"&amp;"350")</f>
        <v>0</v>
      </c>
      <c r="AA350" s="1">
        <f ca="1">INDIRECT("Sheet1!AA"&amp;"350")</f>
        <v>0</v>
      </c>
      <c r="AB350" s="1">
        <f ca="1">INDIRECT("Sheet1!AB"&amp;"350")</f>
        <v>0</v>
      </c>
      <c r="AC350" s="1">
        <f ca="1">INDIRECT("Sheet1!AC"&amp;"350")</f>
        <v>0</v>
      </c>
      <c r="AD350" s="1">
        <f ca="1">INDIRECT("Sheet1!AD"&amp;"350")</f>
        <v>9.0804584324359894E-3</v>
      </c>
      <c r="AE350" s="1">
        <f ca="1">INDIRECT("Sheet1!AE"&amp;"350")</f>
        <v>0</v>
      </c>
      <c r="AF350" s="1">
        <f ca="1">INDIRECT("Sheet1!AF"&amp;"350")</f>
        <v>0</v>
      </c>
      <c r="AG350" s="1">
        <f ca="1">INDIRECT("Sheet1!AG"&amp;"350")</f>
        <v>0</v>
      </c>
      <c r="AH350" s="1">
        <f ca="1">INDIRECT("Sheet1!AH"&amp;"350")</f>
        <v>0</v>
      </c>
      <c r="AI350" s="1">
        <f ca="1">INDIRECT("Sheet1!AI"&amp;"350")</f>
        <v>0</v>
      </c>
    </row>
    <row r="351" spans="1:35" customFormat="1" x14ac:dyDescent="0.25">
      <c r="A351" s="6">
        <f ca="1">INDIRECT("Sheet1!A"&amp;"351")</f>
        <v>46006</v>
      </c>
      <c r="B351" s="1">
        <f ca="1">INDIRECT("Sheet1!B"&amp;"351")</f>
        <v>0.87374961376190186</v>
      </c>
      <c r="C351" s="1">
        <f ca="1">INDIRECT("Sheet1!C"&amp;"351")</f>
        <v>0</v>
      </c>
      <c r="D351" s="1">
        <f ca="1">INDIRECT("Sheet1!D"&amp;"351")</f>
        <v>0</v>
      </c>
      <c r="E351" s="1">
        <f ca="1">INDIRECT("Sheet1!E"&amp;"351")</f>
        <v>0</v>
      </c>
      <c r="F351" s="1">
        <f ca="1">INDIRECT("Sheet1!F"&amp;"351")</f>
        <v>0</v>
      </c>
      <c r="G351" s="1">
        <f ca="1">INDIRECT("Sheet1!G"&amp;"351")</f>
        <v>0</v>
      </c>
      <c r="H351" s="1">
        <f ca="1">INDIRECT("Sheet1!H"&amp;"351")</f>
        <v>6.0859188437461853E-2</v>
      </c>
      <c r="I351" s="1">
        <f ca="1">INDIRECT("Sheet1!I"&amp;"351")</f>
        <v>0.15869972109794617</v>
      </c>
      <c r="J351" s="1">
        <f ca="1">INDIRECT("Sheet1!J"&amp;"351")</f>
        <v>0</v>
      </c>
      <c r="K351" s="1">
        <f ca="1">INDIRECT("Sheet1!K"&amp;"351")</f>
        <v>0</v>
      </c>
      <c r="L351" s="1">
        <f ca="1">INDIRECT("Sheet1!L"&amp;"351")</f>
        <v>0</v>
      </c>
      <c r="M351" s="1">
        <f ca="1">INDIRECT("Sheet1!M"&amp;"351")</f>
        <v>0</v>
      </c>
      <c r="N351" s="1">
        <f ca="1">INDIRECT("Sheet1!N"&amp;"351")</f>
        <v>0</v>
      </c>
      <c r="O351" s="1">
        <f ca="1">INDIRECT("Sheet1!O"&amp;"351")</f>
        <v>0</v>
      </c>
      <c r="P351" s="1">
        <f ca="1">INDIRECT("Sheet1!P"&amp;"351")</f>
        <v>0</v>
      </c>
      <c r="Q351" s="1">
        <f ca="1">INDIRECT("Sheet1!Q"&amp;"351")</f>
        <v>0</v>
      </c>
      <c r="R351" s="1">
        <f ca="1">INDIRECT("Sheet1!R"&amp;"351")</f>
        <v>0</v>
      </c>
      <c r="S351" s="1">
        <f ca="1">INDIRECT("Sheet1!S"&amp;"351")</f>
        <v>0</v>
      </c>
      <c r="T351" s="1">
        <f ca="1">INDIRECT("Sheet1!T"&amp;"351")</f>
        <v>0</v>
      </c>
      <c r="U351" s="1">
        <f ca="1">INDIRECT("Sheet1!U"&amp;"351")</f>
        <v>0</v>
      </c>
      <c r="V351" s="1">
        <f ca="1">INDIRECT("Sheet1!V"&amp;"351")</f>
        <v>0</v>
      </c>
      <c r="W351" s="1">
        <f ca="1">INDIRECT("Sheet1!W"&amp;"351")</f>
        <v>0.26281863451004028</v>
      </c>
      <c r="X351" s="1">
        <f ca="1">INDIRECT("Sheet1!X"&amp;"351")</f>
        <v>0</v>
      </c>
      <c r="Y351" s="1">
        <f ca="1">INDIRECT("Sheet1!Y"&amp;"351")</f>
        <v>0</v>
      </c>
      <c r="Z351" s="1">
        <f ca="1">INDIRECT("Sheet1!Z"&amp;"351")</f>
        <v>0</v>
      </c>
      <c r="AA351" s="1">
        <f ca="1">INDIRECT("Sheet1!AA"&amp;"351")</f>
        <v>0</v>
      </c>
      <c r="AB351" s="1">
        <f ca="1">INDIRECT("Sheet1!AB"&amp;"351")</f>
        <v>0</v>
      </c>
      <c r="AC351" s="1">
        <f ca="1">INDIRECT("Sheet1!AC"&amp;"351")</f>
        <v>0</v>
      </c>
      <c r="AD351" s="1">
        <f ca="1">INDIRECT("Sheet1!AD"&amp;"351")</f>
        <v>9.0804584324359894E-3</v>
      </c>
      <c r="AE351" s="1">
        <f ca="1">INDIRECT("Sheet1!AE"&amp;"351")</f>
        <v>0</v>
      </c>
      <c r="AF351" s="1">
        <f ca="1">INDIRECT("Sheet1!AF"&amp;"351")</f>
        <v>0</v>
      </c>
      <c r="AG351" s="1">
        <f ca="1">INDIRECT("Sheet1!AG"&amp;"351")</f>
        <v>0</v>
      </c>
      <c r="AH351" s="1">
        <f ca="1">INDIRECT("Sheet1!AH"&amp;"351")</f>
        <v>0.38457322120666504</v>
      </c>
      <c r="AI351" s="1">
        <f ca="1">INDIRECT("Sheet1!AI"&amp;"351")</f>
        <v>0</v>
      </c>
    </row>
    <row r="352" spans="1:35" customFormat="1" x14ac:dyDescent="0.25">
      <c r="A352" s="6">
        <f ca="1">INDIRECT("Sheet1!A"&amp;"352")</f>
        <v>46007</v>
      </c>
      <c r="B352" s="1">
        <f ca="1">INDIRECT("Sheet1!B"&amp;"352")</f>
        <v>4.6660227235406637E-4</v>
      </c>
      <c r="C352" s="1">
        <f ca="1">INDIRECT("Sheet1!C"&amp;"352")</f>
        <v>0</v>
      </c>
      <c r="D352" s="1">
        <f ca="1">INDIRECT("Sheet1!D"&amp;"352")</f>
        <v>0</v>
      </c>
      <c r="E352" s="1">
        <f ca="1">INDIRECT("Sheet1!E"&amp;"352")</f>
        <v>0</v>
      </c>
      <c r="F352" s="1">
        <f ca="1">INDIRECT("Sheet1!F"&amp;"352")</f>
        <v>0</v>
      </c>
      <c r="G352" s="1">
        <f ca="1">INDIRECT("Sheet1!G"&amp;"352")</f>
        <v>0</v>
      </c>
      <c r="H352" s="1">
        <f ca="1">INDIRECT("Sheet1!H"&amp;"352")</f>
        <v>6.0859188437461853E-2</v>
      </c>
      <c r="I352" s="1">
        <f ca="1">INDIRECT("Sheet1!I"&amp;"352")</f>
        <v>0.15869972109794617</v>
      </c>
      <c r="J352" s="1">
        <f ca="1">INDIRECT("Sheet1!J"&amp;"352")</f>
        <v>0</v>
      </c>
      <c r="K352" s="1">
        <f ca="1">INDIRECT("Sheet1!K"&amp;"352")</f>
        <v>0</v>
      </c>
      <c r="L352" s="1">
        <f ca="1">INDIRECT("Sheet1!L"&amp;"352")</f>
        <v>0</v>
      </c>
      <c r="M352" s="1">
        <f ca="1">INDIRECT("Sheet1!M"&amp;"352")</f>
        <v>0</v>
      </c>
      <c r="N352" s="1">
        <f ca="1">INDIRECT("Sheet1!N"&amp;"352")</f>
        <v>0</v>
      </c>
      <c r="O352" s="1">
        <f ca="1">INDIRECT("Sheet1!O"&amp;"352")</f>
        <v>0</v>
      </c>
      <c r="P352" s="1">
        <f ca="1">INDIRECT("Sheet1!P"&amp;"352")</f>
        <v>0</v>
      </c>
      <c r="Q352" s="1">
        <f ca="1">INDIRECT("Sheet1!Q"&amp;"352")</f>
        <v>0</v>
      </c>
      <c r="R352" s="1">
        <f ca="1">INDIRECT("Sheet1!R"&amp;"352")</f>
        <v>0</v>
      </c>
      <c r="S352" s="1">
        <f ca="1">INDIRECT("Sheet1!S"&amp;"352")</f>
        <v>0</v>
      </c>
      <c r="T352" s="1">
        <f ca="1">INDIRECT("Sheet1!T"&amp;"352")</f>
        <v>0</v>
      </c>
      <c r="U352" s="1">
        <f ca="1">INDIRECT("Sheet1!U"&amp;"352")</f>
        <v>0</v>
      </c>
      <c r="V352" s="1">
        <f ca="1">INDIRECT("Sheet1!V"&amp;"352")</f>
        <v>0</v>
      </c>
      <c r="W352" s="1">
        <f ca="1">INDIRECT("Sheet1!W"&amp;"352")</f>
        <v>0</v>
      </c>
      <c r="X352" s="1">
        <f ca="1">INDIRECT("Sheet1!X"&amp;"352")</f>
        <v>0</v>
      </c>
      <c r="Y352" s="1">
        <f ca="1">INDIRECT("Sheet1!Y"&amp;"352")</f>
        <v>0</v>
      </c>
      <c r="Z352" s="1">
        <f ca="1">INDIRECT("Sheet1!Z"&amp;"352")</f>
        <v>0</v>
      </c>
      <c r="AA352" s="1">
        <f ca="1">INDIRECT("Sheet1!AA"&amp;"352")</f>
        <v>0</v>
      </c>
      <c r="AB352" s="1">
        <f ca="1">INDIRECT("Sheet1!AB"&amp;"352")</f>
        <v>0</v>
      </c>
      <c r="AC352" s="1">
        <f ca="1">INDIRECT("Sheet1!AC"&amp;"352")</f>
        <v>0</v>
      </c>
      <c r="AD352" s="1">
        <f ca="1">INDIRECT("Sheet1!AD"&amp;"352")</f>
        <v>9.0804584324359894E-3</v>
      </c>
      <c r="AE352" s="1">
        <f ca="1">INDIRECT("Sheet1!AE"&amp;"352")</f>
        <v>0</v>
      </c>
      <c r="AF352" s="1">
        <f ca="1">INDIRECT("Sheet1!AF"&amp;"352")</f>
        <v>0</v>
      </c>
      <c r="AG352" s="1">
        <f ca="1">INDIRECT("Sheet1!AG"&amp;"352")</f>
        <v>0</v>
      </c>
      <c r="AH352" s="1">
        <f ca="1">INDIRECT("Sheet1!AH"&amp;"352")</f>
        <v>0.12358027696609497</v>
      </c>
      <c r="AI352" s="1">
        <f ca="1">INDIRECT("Sheet1!AI"&amp;"352")</f>
        <v>0</v>
      </c>
    </row>
    <row r="353" spans="1:35" customFormat="1" x14ac:dyDescent="0.25">
      <c r="A353" s="6">
        <f ca="1">INDIRECT("Sheet1!A"&amp;"353")</f>
        <v>46008</v>
      </c>
      <c r="B353" s="1">
        <f ca="1">INDIRECT("Sheet1!B"&amp;"353")</f>
        <v>4.6660227235406637E-4</v>
      </c>
      <c r="C353" s="1">
        <f ca="1">INDIRECT("Sheet1!C"&amp;"353")</f>
        <v>0</v>
      </c>
      <c r="D353" s="1">
        <f ca="1">INDIRECT("Sheet1!D"&amp;"353")</f>
        <v>0</v>
      </c>
      <c r="E353" s="1">
        <f ca="1">INDIRECT("Sheet1!E"&amp;"353")</f>
        <v>0</v>
      </c>
      <c r="F353" s="1">
        <f ca="1">INDIRECT("Sheet1!F"&amp;"353")</f>
        <v>0</v>
      </c>
      <c r="G353" s="1">
        <f ca="1">INDIRECT("Sheet1!G"&amp;"353")</f>
        <v>0</v>
      </c>
      <c r="H353" s="1">
        <f ca="1">INDIRECT("Sheet1!H"&amp;"353")</f>
        <v>6.0859188437461853E-2</v>
      </c>
      <c r="I353" s="1">
        <f ca="1">INDIRECT("Sheet1!I"&amp;"353")</f>
        <v>0.15869972109794617</v>
      </c>
      <c r="J353" s="1">
        <f ca="1">INDIRECT("Sheet1!J"&amp;"353")</f>
        <v>0</v>
      </c>
      <c r="K353" s="1">
        <f ca="1">INDIRECT("Sheet1!K"&amp;"353")</f>
        <v>0</v>
      </c>
      <c r="L353" s="1">
        <f ca="1">INDIRECT("Sheet1!L"&amp;"353")</f>
        <v>0</v>
      </c>
      <c r="M353" s="1">
        <f ca="1">INDIRECT("Sheet1!M"&amp;"353")</f>
        <v>0</v>
      </c>
      <c r="N353" s="1">
        <f ca="1">INDIRECT("Sheet1!N"&amp;"353")</f>
        <v>0</v>
      </c>
      <c r="O353" s="1">
        <f ca="1">INDIRECT("Sheet1!O"&amp;"353")</f>
        <v>0</v>
      </c>
      <c r="P353" s="1">
        <f ca="1">INDIRECT("Sheet1!P"&amp;"353")</f>
        <v>0</v>
      </c>
      <c r="Q353" s="1">
        <f ca="1">INDIRECT("Sheet1!Q"&amp;"353")</f>
        <v>0</v>
      </c>
      <c r="R353" s="1">
        <f ca="1">INDIRECT("Sheet1!R"&amp;"353")</f>
        <v>0</v>
      </c>
      <c r="S353" s="1">
        <f ca="1">INDIRECT("Sheet1!S"&amp;"353")</f>
        <v>0</v>
      </c>
      <c r="T353" s="1">
        <f ca="1">INDIRECT("Sheet1!T"&amp;"353")</f>
        <v>0</v>
      </c>
      <c r="U353" s="1">
        <f ca="1">INDIRECT("Sheet1!U"&amp;"353")</f>
        <v>0</v>
      </c>
      <c r="V353" s="1">
        <f ca="1">INDIRECT("Sheet1!V"&amp;"353")</f>
        <v>0</v>
      </c>
      <c r="W353" s="1">
        <f ca="1">INDIRECT("Sheet1!W"&amp;"353")</f>
        <v>0</v>
      </c>
      <c r="X353" s="1">
        <f ca="1">INDIRECT("Sheet1!X"&amp;"353")</f>
        <v>0</v>
      </c>
      <c r="Y353" s="1">
        <f ca="1">INDIRECT("Sheet1!Y"&amp;"353")</f>
        <v>0</v>
      </c>
      <c r="Z353" s="1">
        <f ca="1">INDIRECT("Sheet1!Z"&amp;"353")</f>
        <v>0</v>
      </c>
      <c r="AA353" s="1">
        <f ca="1">INDIRECT("Sheet1!AA"&amp;"353")</f>
        <v>0</v>
      </c>
      <c r="AB353" s="1">
        <f ca="1">INDIRECT("Sheet1!AB"&amp;"353")</f>
        <v>0</v>
      </c>
      <c r="AC353" s="1">
        <f ca="1">INDIRECT("Sheet1!AC"&amp;"353")</f>
        <v>0</v>
      </c>
      <c r="AD353" s="1">
        <f ca="1">INDIRECT("Sheet1!AD"&amp;"353")</f>
        <v>9.0804584324359894E-3</v>
      </c>
      <c r="AE353" s="1">
        <f ca="1">INDIRECT("Sheet1!AE"&amp;"353")</f>
        <v>0</v>
      </c>
      <c r="AF353" s="1">
        <f ca="1">INDIRECT("Sheet1!AF"&amp;"353")</f>
        <v>0</v>
      </c>
      <c r="AG353" s="1">
        <f ca="1">INDIRECT("Sheet1!AG"&amp;"353")</f>
        <v>0</v>
      </c>
      <c r="AH353" s="1">
        <f ca="1">INDIRECT("Sheet1!AH"&amp;"353")</f>
        <v>0</v>
      </c>
      <c r="AI353" s="1">
        <f ca="1">INDIRECT("Sheet1!AI"&amp;"353")</f>
        <v>0</v>
      </c>
    </row>
    <row r="354" spans="1:35" customFormat="1" x14ac:dyDescent="0.25">
      <c r="A354" s="6">
        <f ca="1">INDIRECT("Sheet1!A"&amp;"354")</f>
        <v>46009</v>
      </c>
      <c r="B354" s="1">
        <f ca="1">INDIRECT("Sheet1!B"&amp;"354")</f>
        <v>4.6660227235406637E-4</v>
      </c>
      <c r="C354" s="1">
        <f ca="1">INDIRECT("Sheet1!C"&amp;"354")</f>
        <v>0</v>
      </c>
      <c r="D354" s="1">
        <f ca="1">INDIRECT("Sheet1!D"&amp;"354")</f>
        <v>0</v>
      </c>
      <c r="E354" s="1">
        <f ca="1">INDIRECT("Sheet1!E"&amp;"354")</f>
        <v>0</v>
      </c>
      <c r="F354" s="1">
        <f ca="1">INDIRECT("Sheet1!F"&amp;"354")</f>
        <v>0</v>
      </c>
      <c r="G354" s="1">
        <f ca="1">INDIRECT("Sheet1!G"&amp;"354")</f>
        <v>0</v>
      </c>
      <c r="H354" s="1">
        <f ca="1">INDIRECT("Sheet1!H"&amp;"354")</f>
        <v>6.0859188437461853E-2</v>
      </c>
      <c r="I354" s="1">
        <f ca="1">INDIRECT("Sheet1!I"&amp;"354")</f>
        <v>0.15869972109794617</v>
      </c>
      <c r="J354" s="1">
        <f ca="1">INDIRECT("Sheet1!J"&amp;"354")</f>
        <v>0</v>
      </c>
      <c r="K354" s="1">
        <f ca="1">INDIRECT("Sheet1!K"&amp;"354")</f>
        <v>0</v>
      </c>
      <c r="L354" s="1">
        <f ca="1">INDIRECT("Sheet1!L"&amp;"354")</f>
        <v>0</v>
      </c>
      <c r="M354" s="1">
        <f ca="1">INDIRECT("Sheet1!M"&amp;"354")</f>
        <v>0</v>
      </c>
      <c r="N354" s="1">
        <f ca="1">INDIRECT("Sheet1!N"&amp;"354")</f>
        <v>0</v>
      </c>
      <c r="O354" s="1">
        <f ca="1">INDIRECT("Sheet1!O"&amp;"354")</f>
        <v>0</v>
      </c>
      <c r="P354" s="1">
        <f ca="1">INDIRECT("Sheet1!P"&amp;"354")</f>
        <v>0</v>
      </c>
      <c r="Q354" s="1">
        <f ca="1">INDIRECT("Sheet1!Q"&amp;"354")</f>
        <v>0</v>
      </c>
      <c r="R354" s="1">
        <f ca="1">INDIRECT("Sheet1!R"&amp;"354")</f>
        <v>0</v>
      </c>
      <c r="S354" s="1">
        <f ca="1">INDIRECT("Sheet1!S"&amp;"354")</f>
        <v>0</v>
      </c>
      <c r="T354" s="1">
        <f ca="1">INDIRECT("Sheet1!T"&amp;"354")</f>
        <v>0</v>
      </c>
      <c r="U354" s="1">
        <f ca="1">INDIRECT("Sheet1!U"&amp;"354")</f>
        <v>0</v>
      </c>
      <c r="V354" s="1">
        <f ca="1">INDIRECT("Sheet1!V"&amp;"354")</f>
        <v>0</v>
      </c>
      <c r="W354" s="1">
        <f ca="1">INDIRECT("Sheet1!W"&amp;"354")</f>
        <v>0</v>
      </c>
      <c r="X354" s="1">
        <f ca="1">INDIRECT("Sheet1!X"&amp;"354")</f>
        <v>0</v>
      </c>
      <c r="Y354" s="1">
        <f ca="1">INDIRECT("Sheet1!Y"&amp;"354")</f>
        <v>0</v>
      </c>
      <c r="Z354" s="1">
        <f ca="1">INDIRECT("Sheet1!Z"&amp;"354")</f>
        <v>0</v>
      </c>
      <c r="AA354" s="1">
        <f ca="1">INDIRECT("Sheet1!AA"&amp;"354")</f>
        <v>0</v>
      </c>
      <c r="AB354" s="1">
        <f ca="1">INDIRECT("Sheet1!AB"&amp;"354")</f>
        <v>0</v>
      </c>
      <c r="AC354" s="1">
        <f ca="1">INDIRECT("Sheet1!AC"&amp;"354")</f>
        <v>0</v>
      </c>
      <c r="AD354" s="1">
        <f ca="1">INDIRECT("Sheet1!AD"&amp;"354")</f>
        <v>9.0804584324359894E-3</v>
      </c>
      <c r="AE354" s="1">
        <f ca="1">INDIRECT("Sheet1!AE"&amp;"354")</f>
        <v>0</v>
      </c>
      <c r="AF354" s="1">
        <f ca="1">INDIRECT("Sheet1!AF"&amp;"354")</f>
        <v>0</v>
      </c>
      <c r="AG354" s="1">
        <f ca="1">INDIRECT("Sheet1!AG"&amp;"354")</f>
        <v>0</v>
      </c>
      <c r="AH354" s="1">
        <f ca="1">INDIRECT("Sheet1!AH"&amp;"354")</f>
        <v>0</v>
      </c>
      <c r="AI354" s="1">
        <f ca="1">INDIRECT("Sheet1!AI"&amp;"354")</f>
        <v>0</v>
      </c>
    </row>
    <row r="355" spans="1:35" customFormat="1" x14ac:dyDescent="0.25">
      <c r="A355" s="6">
        <f ca="1">INDIRECT("Sheet1!A"&amp;"355")</f>
        <v>46010</v>
      </c>
      <c r="B355" s="1">
        <f ca="1">INDIRECT("Sheet1!B"&amp;"355")</f>
        <v>4.6660227235406637E-4</v>
      </c>
      <c r="C355" s="1">
        <f ca="1">INDIRECT("Sheet1!C"&amp;"355")</f>
        <v>0</v>
      </c>
      <c r="D355" s="1">
        <f ca="1">INDIRECT("Sheet1!D"&amp;"355")</f>
        <v>0</v>
      </c>
      <c r="E355" s="1">
        <f ca="1">INDIRECT("Sheet1!E"&amp;"355")</f>
        <v>0</v>
      </c>
      <c r="F355" s="1">
        <f ca="1">INDIRECT("Sheet1!F"&amp;"355")</f>
        <v>0</v>
      </c>
      <c r="G355" s="1">
        <f ca="1">INDIRECT("Sheet1!G"&amp;"355")</f>
        <v>0</v>
      </c>
      <c r="H355" s="1">
        <f ca="1">INDIRECT("Sheet1!H"&amp;"355")</f>
        <v>6.0859188437461853E-2</v>
      </c>
      <c r="I355" s="1">
        <f ca="1">INDIRECT("Sheet1!I"&amp;"355")</f>
        <v>0.26982349157333374</v>
      </c>
      <c r="J355" s="1">
        <f ca="1">INDIRECT("Sheet1!J"&amp;"355")</f>
        <v>0</v>
      </c>
      <c r="K355" s="1">
        <f ca="1">INDIRECT("Sheet1!K"&amp;"355")</f>
        <v>0</v>
      </c>
      <c r="L355" s="1">
        <f ca="1">INDIRECT("Sheet1!L"&amp;"355")</f>
        <v>0</v>
      </c>
      <c r="M355" s="1">
        <f ca="1">INDIRECT("Sheet1!M"&amp;"355")</f>
        <v>0</v>
      </c>
      <c r="N355" s="1">
        <f ca="1">INDIRECT("Sheet1!N"&amp;"355")</f>
        <v>0</v>
      </c>
      <c r="O355" s="1">
        <f ca="1">INDIRECT("Sheet1!O"&amp;"355")</f>
        <v>0</v>
      </c>
      <c r="P355" s="1">
        <f ca="1">INDIRECT("Sheet1!P"&amp;"355")</f>
        <v>0</v>
      </c>
      <c r="Q355" s="1">
        <f ca="1">INDIRECT("Sheet1!Q"&amp;"355")</f>
        <v>0</v>
      </c>
      <c r="R355" s="1">
        <f ca="1">INDIRECT("Sheet1!R"&amp;"355")</f>
        <v>0</v>
      </c>
      <c r="S355" s="1">
        <f ca="1">INDIRECT("Sheet1!S"&amp;"355")</f>
        <v>0</v>
      </c>
      <c r="T355" s="1">
        <f ca="1">INDIRECT("Sheet1!T"&amp;"355")</f>
        <v>0</v>
      </c>
      <c r="U355" s="1">
        <f ca="1">INDIRECT("Sheet1!U"&amp;"355")</f>
        <v>0</v>
      </c>
      <c r="V355" s="1">
        <f ca="1">INDIRECT("Sheet1!V"&amp;"355")</f>
        <v>0</v>
      </c>
      <c r="W355" s="1">
        <f ca="1">INDIRECT("Sheet1!W"&amp;"355")</f>
        <v>0</v>
      </c>
      <c r="X355" s="1">
        <f ca="1">INDIRECT("Sheet1!X"&amp;"355")</f>
        <v>0</v>
      </c>
      <c r="Y355" s="1">
        <f ca="1">INDIRECT("Sheet1!Y"&amp;"355")</f>
        <v>0</v>
      </c>
      <c r="Z355" s="1">
        <f ca="1">INDIRECT("Sheet1!Z"&amp;"355")</f>
        <v>0</v>
      </c>
      <c r="AA355" s="1">
        <f ca="1">INDIRECT("Sheet1!AA"&amp;"355")</f>
        <v>0</v>
      </c>
      <c r="AB355" s="1">
        <f ca="1">INDIRECT("Sheet1!AB"&amp;"355")</f>
        <v>0</v>
      </c>
      <c r="AC355" s="1">
        <f ca="1">INDIRECT("Sheet1!AC"&amp;"355")</f>
        <v>0</v>
      </c>
      <c r="AD355" s="1">
        <f ca="1">INDIRECT("Sheet1!AD"&amp;"355")</f>
        <v>9.0804584324359894E-3</v>
      </c>
      <c r="AE355" s="1">
        <f ca="1">INDIRECT("Sheet1!AE"&amp;"355")</f>
        <v>0</v>
      </c>
      <c r="AF355" s="1">
        <f ca="1">INDIRECT("Sheet1!AF"&amp;"355")</f>
        <v>0</v>
      </c>
      <c r="AG355" s="1">
        <f ca="1">INDIRECT("Sheet1!AG"&amp;"355")</f>
        <v>0</v>
      </c>
      <c r="AH355" s="1">
        <f ca="1">INDIRECT("Sheet1!AH"&amp;"355")</f>
        <v>0</v>
      </c>
      <c r="AI355" s="1">
        <f ca="1">INDIRECT("Sheet1!AI"&amp;"355")</f>
        <v>0</v>
      </c>
    </row>
    <row r="356" spans="1:35" customFormat="1" x14ac:dyDescent="0.25">
      <c r="A356" s="6">
        <f ca="1">INDIRECT("Sheet1!A"&amp;"356")</f>
        <v>46011</v>
      </c>
      <c r="B356" s="1">
        <f ca="1">INDIRECT("Sheet1!B"&amp;"356")</f>
        <v>4.6660227235406637E-4</v>
      </c>
      <c r="C356" s="1">
        <f ca="1">INDIRECT("Sheet1!C"&amp;"356")</f>
        <v>0</v>
      </c>
      <c r="D356" s="1">
        <f ca="1">INDIRECT("Sheet1!D"&amp;"356")</f>
        <v>0</v>
      </c>
      <c r="E356" s="1">
        <f ca="1">INDIRECT("Sheet1!E"&amp;"356")</f>
        <v>0</v>
      </c>
      <c r="F356" s="1">
        <f ca="1">INDIRECT("Sheet1!F"&amp;"356")</f>
        <v>0</v>
      </c>
      <c r="G356" s="1">
        <f ca="1">INDIRECT("Sheet1!G"&amp;"356")</f>
        <v>0</v>
      </c>
      <c r="H356" s="1">
        <f ca="1">INDIRECT("Sheet1!H"&amp;"356")</f>
        <v>6.0859188437461853E-2</v>
      </c>
      <c r="I356" s="1">
        <f ca="1">INDIRECT("Sheet1!I"&amp;"356")</f>
        <v>0.10564087331295013</v>
      </c>
      <c r="J356" s="1">
        <f ca="1">INDIRECT("Sheet1!J"&amp;"356")</f>
        <v>0</v>
      </c>
      <c r="K356" s="1">
        <f ca="1">INDIRECT("Sheet1!K"&amp;"356")</f>
        <v>0</v>
      </c>
      <c r="L356" s="1">
        <f ca="1">INDIRECT("Sheet1!L"&amp;"356")</f>
        <v>0</v>
      </c>
      <c r="M356" s="1">
        <f ca="1">INDIRECT("Sheet1!M"&amp;"356")</f>
        <v>0</v>
      </c>
      <c r="N356" s="1">
        <f ca="1">INDIRECT("Sheet1!N"&amp;"356")</f>
        <v>0</v>
      </c>
      <c r="O356" s="1">
        <f ca="1">INDIRECT("Sheet1!O"&amp;"356")</f>
        <v>0</v>
      </c>
      <c r="P356" s="1">
        <f ca="1">INDIRECT("Sheet1!P"&amp;"356")</f>
        <v>0</v>
      </c>
      <c r="Q356" s="1">
        <f ca="1">INDIRECT("Sheet1!Q"&amp;"356")</f>
        <v>0</v>
      </c>
      <c r="R356" s="1">
        <f ca="1">INDIRECT("Sheet1!R"&amp;"356")</f>
        <v>0</v>
      </c>
      <c r="S356" s="1">
        <f ca="1">INDIRECT("Sheet1!S"&amp;"356")</f>
        <v>0</v>
      </c>
      <c r="T356" s="1">
        <f ca="1">INDIRECT("Sheet1!T"&amp;"356")</f>
        <v>0</v>
      </c>
      <c r="U356" s="1">
        <f ca="1">INDIRECT("Sheet1!U"&amp;"356")</f>
        <v>0</v>
      </c>
      <c r="V356" s="1">
        <f ca="1">INDIRECT("Sheet1!V"&amp;"356")</f>
        <v>0</v>
      </c>
      <c r="W356" s="1">
        <f ca="1">INDIRECT("Sheet1!W"&amp;"356")</f>
        <v>0</v>
      </c>
      <c r="X356" s="1">
        <f ca="1">INDIRECT("Sheet1!X"&amp;"356")</f>
        <v>0</v>
      </c>
      <c r="Y356" s="1">
        <f ca="1">INDIRECT("Sheet1!Y"&amp;"356")</f>
        <v>0</v>
      </c>
      <c r="Z356" s="1">
        <f ca="1">INDIRECT("Sheet1!Z"&amp;"356")</f>
        <v>0</v>
      </c>
      <c r="AA356" s="1">
        <f ca="1">INDIRECT("Sheet1!AA"&amp;"356")</f>
        <v>0</v>
      </c>
      <c r="AB356" s="1">
        <f ca="1">INDIRECT("Sheet1!AB"&amp;"356")</f>
        <v>0</v>
      </c>
      <c r="AC356" s="1">
        <f ca="1">INDIRECT("Sheet1!AC"&amp;"356")</f>
        <v>0</v>
      </c>
      <c r="AD356" s="1">
        <f ca="1">INDIRECT("Sheet1!AD"&amp;"356")</f>
        <v>9.0804584324359894E-3</v>
      </c>
      <c r="AE356" s="1">
        <f ca="1">INDIRECT("Sheet1!AE"&amp;"356")</f>
        <v>0</v>
      </c>
      <c r="AF356" s="1">
        <f ca="1">INDIRECT("Sheet1!AF"&amp;"356")</f>
        <v>0</v>
      </c>
      <c r="AG356" s="1">
        <f ca="1">INDIRECT("Sheet1!AG"&amp;"356")</f>
        <v>0</v>
      </c>
      <c r="AH356" s="1">
        <f ca="1">INDIRECT("Sheet1!AH"&amp;"356")</f>
        <v>0</v>
      </c>
      <c r="AI356" s="1">
        <f ca="1">INDIRECT("Sheet1!AI"&amp;"356")</f>
        <v>0</v>
      </c>
    </row>
    <row r="357" spans="1:35" customFormat="1" x14ac:dyDescent="0.25">
      <c r="A357" s="6">
        <f ca="1">INDIRECT("Sheet1!A"&amp;"357")</f>
        <v>46012</v>
      </c>
      <c r="B357" s="1">
        <f ca="1">INDIRECT("Sheet1!B"&amp;"357")</f>
        <v>4.6660227235406637E-4</v>
      </c>
      <c r="C357" s="1">
        <f ca="1">INDIRECT("Sheet1!C"&amp;"357")</f>
        <v>0</v>
      </c>
      <c r="D357" s="1">
        <f ca="1">INDIRECT("Sheet1!D"&amp;"357")</f>
        <v>0</v>
      </c>
      <c r="E357" s="1">
        <f ca="1">INDIRECT("Sheet1!E"&amp;"357")</f>
        <v>0</v>
      </c>
      <c r="F357" s="1">
        <f ca="1">INDIRECT("Sheet1!F"&amp;"357")</f>
        <v>0</v>
      </c>
      <c r="G357" s="1">
        <f ca="1">INDIRECT("Sheet1!G"&amp;"357")</f>
        <v>0</v>
      </c>
      <c r="H357" s="1">
        <f ca="1">INDIRECT("Sheet1!H"&amp;"357")</f>
        <v>6.0859188437461853E-2</v>
      </c>
      <c r="I357" s="1">
        <f ca="1">INDIRECT("Sheet1!I"&amp;"357")</f>
        <v>0.10564087331295013</v>
      </c>
      <c r="J357" s="1">
        <f ca="1">INDIRECT("Sheet1!J"&amp;"357")</f>
        <v>0</v>
      </c>
      <c r="K357" s="1">
        <f ca="1">INDIRECT("Sheet1!K"&amp;"357")</f>
        <v>0</v>
      </c>
      <c r="L357" s="1">
        <f ca="1">INDIRECT("Sheet1!L"&amp;"357")</f>
        <v>0</v>
      </c>
      <c r="M357" s="1">
        <f ca="1">INDIRECT("Sheet1!M"&amp;"357")</f>
        <v>0</v>
      </c>
      <c r="N357" s="1">
        <f ca="1">INDIRECT("Sheet1!N"&amp;"357")</f>
        <v>0</v>
      </c>
      <c r="O357" s="1">
        <f ca="1">INDIRECT("Sheet1!O"&amp;"357")</f>
        <v>0</v>
      </c>
      <c r="P357" s="1">
        <f ca="1">INDIRECT("Sheet1!P"&amp;"357")</f>
        <v>0</v>
      </c>
      <c r="Q357" s="1">
        <f ca="1">INDIRECT("Sheet1!Q"&amp;"357")</f>
        <v>0</v>
      </c>
      <c r="R357" s="1">
        <f ca="1">INDIRECT("Sheet1!R"&amp;"357")</f>
        <v>0</v>
      </c>
      <c r="S357" s="1">
        <f ca="1">INDIRECT("Sheet1!S"&amp;"357")</f>
        <v>0</v>
      </c>
      <c r="T357" s="1">
        <f ca="1">INDIRECT("Sheet1!T"&amp;"357")</f>
        <v>0</v>
      </c>
      <c r="U357" s="1">
        <f ca="1">INDIRECT("Sheet1!U"&amp;"357")</f>
        <v>0</v>
      </c>
      <c r="V357" s="1">
        <f ca="1">INDIRECT("Sheet1!V"&amp;"357")</f>
        <v>0</v>
      </c>
      <c r="W357" s="1">
        <f ca="1">INDIRECT("Sheet1!W"&amp;"357")</f>
        <v>0</v>
      </c>
      <c r="X357" s="1">
        <f ca="1">INDIRECT("Sheet1!X"&amp;"357")</f>
        <v>0</v>
      </c>
      <c r="Y357" s="1">
        <f ca="1">INDIRECT("Sheet1!Y"&amp;"357")</f>
        <v>0</v>
      </c>
      <c r="Z357" s="1">
        <f ca="1">INDIRECT("Sheet1!Z"&amp;"357")</f>
        <v>0</v>
      </c>
      <c r="AA357" s="1">
        <f ca="1">INDIRECT("Sheet1!AA"&amp;"357")</f>
        <v>0</v>
      </c>
      <c r="AB357" s="1">
        <f ca="1">INDIRECT("Sheet1!AB"&amp;"357")</f>
        <v>0</v>
      </c>
      <c r="AC357" s="1">
        <f ca="1">INDIRECT("Sheet1!AC"&amp;"357")</f>
        <v>0</v>
      </c>
      <c r="AD357" s="1">
        <f ca="1">INDIRECT("Sheet1!AD"&amp;"357")</f>
        <v>9.0804584324359894E-3</v>
      </c>
      <c r="AE357" s="1">
        <f ca="1">INDIRECT("Sheet1!AE"&amp;"357")</f>
        <v>0</v>
      </c>
      <c r="AF357" s="1">
        <f ca="1">INDIRECT("Sheet1!AF"&amp;"357")</f>
        <v>0</v>
      </c>
      <c r="AG357" s="1">
        <f ca="1">INDIRECT("Sheet1!AG"&amp;"357")</f>
        <v>0</v>
      </c>
      <c r="AH357" s="1">
        <f ca="1">INDIRECT("Sheet1!AH"&amp;"357")</f>
        <v>0</v>
      </c>
      <c r="AI357" s="1">
        <f ca="1">INDIRECT("Sheet1!AI"&amp;"357")</f>
        <v>0</v>
      </c>
    </row>
    <row r="358" spans="1:35" customFormat="1" x14ac:dyDescent="0.25">
      <c r="A358" s="6">
        <f ca="1">INDIRECT("Sheet1!A"&amp;"358")</f>
        <v>46013</v>
      </c>
      <c r="B358" s="1">
        <f ca="1">INDIRECT("Sheet1!B"&amp;"358")</f>
        <v>4.6660227235406637E-4</v>
      </c>
      <c r="C358" s="1">
        <f ca="1">INDIRECT("Sheet1!C"&amp;"358")</f>
        <v>0</v>
      </c>
      <c r="D358" s="1">
        <f ca="1">INDIRECT("Sheet1!D"&amp;"358")</f>
        <v>0</v>
      </c>
      <c r="E358" s="1">
        <f ca="1">INDIRECT("Sheet1!E"&amp;"358")</f>
        <v>0</v>
      </c>
      <c r="F358" s="1">
        <f ca="1">INDIRECT("Sheet1!F"&amp;"358")</f>
        <v>0</v>
      </c>
      <c r="G358" s="1">
        <f ca="1">INDIRECT("Sheet1!G"&amp;"358")</f>
        <v>0</v>
      </c>
      <c r="H358" s="1">
        <f ca="1">INDIRECT("Sheet1!H"&amp;"358")</f>
        <v>6.0859188437461853E-2</v>
      </c>
      <c r="I358" s="1">
        <f ca="1">INDIRECT("Sheet1!I"&amp;"358")</f>
        <v>0.2359580397605896</v>
      </c>
      <c r="J358" s="1">
        <f ca="1">INDIRECT("Sheet1!J"&amp;"358")</f>
        <v>0</v>
      </c>
      <c r="K358" s="1">
        <f ca="1">INDIRECT("Sheet1!K"&amp;"358")</f>
        <v>0</v>
      </c>
      <c r="L358" s="1">
        <f ca="1">INDIRECT("Sheet1!L"&amp;"358")</f>
        <v>0</v>
      </c>
      <c r="M358" s="1">
        <f ca="1">INDIRECT("Sheet1!M"&amp;"358")</f>
        <v>0</v>
      </c>
      <c r="N358" s="1">
        <f ca="1">INDIRECT("Sheet1!N"&amp;"358")</f>
        <v>0</v>
      </c>
      <c r="O358" s="1">
        <f ca="1">INDIRECT("Sheet1!O"&amp;"358")</f>
        <v>0</v>
      </c>
      <c r="P358" s="1">
        <f ca="1">INDIRECT("Sheet1!P"&amp;"358")</f>
        <v>0</v>
      </c>
      <c r="Q358" s="1">
        <f ca="1">INDIRECT("Sheet1!Q"&amp;"358")</f>
        <v>0</v>
      </c>
      <c r="R358" s="1">
        <f ca="1">INDIRECT("Sheet1!R"&amp;"358")</f>
        <v>0</v>
      </c>
      <c r="S358" s="1">
        <f ca="1">INDIRECT("Sheet1!S"&amp;"358")</f>
        <v>0</v>
      </c>
      <c r="T358" s="1">
        <f ca="1">INDIRECT("Sheet1!T"&amp;"358")</f>
        <v>0</v>
      </c>
      <c r="U358" s="1">
        <f ca="1">INDIRECT("Sheet1!U"&amp;"358")</f>
        <v>0</v>
      </c>
      <c r="V358" s="1">
        <f ca="1">INDIRECT("Sheet1!V"&amp;"358")</f>
        <v>0</v>
      </c>
      <c r="W358" s="1">
        <f ca="1">INDIRECT("Sheet1!W"&amp;"358")</f>
        <v>0</v>
      </c>
      <c r="X358" s="1">
        <f ca="1">INDIRECT("Sheet1!X"&amp;"358")</f>
        <v>0</v>
      </c>
      <c r="Y358" s="1">
        <f ca="1">INDIRECT("Sheet1!Y"&amp;"358")</f>
        <v>0</v>
      </c>
      <c r="Z358" s="1">
        <f ca="1">INDIRECT("Sheet1!Z"&amp;"358")</f>
        <v>0</v>
      </c>
      <c r="AA358" s="1">
        <f ca="1">INDIRECT("Sheet1!AA"&amp;"358")</f>
        <v>0</v>
      </c>
      <c r="AB358" s="1">
        <f ca="1">INDIRECT("Sheet1!AB"&amp;"358")</f>
        <v>0</v>
      </c>
      <c r="AC358" s="1">
        <f ca="1">INDIRECT("Sheet1!AC"&amp;"358")</f>
        <v>0</v>
      </c>
      <c r="AD358" s="1">
        <f ca="1">INDIRECT("Sheet1!AD"&amp;"358")</f>
        <v>9.0804584324359894E-3</v>
      </c>
      <c r="AE358" s="1">
        <f ca="1">INDIRECT("Sheet1!AE"&amp;"358")</f>
        <v>0</v>
      </c>
      <c r="AF358" s="1">
        <f ca="1">INDIRECT("Sheet1!AF"&amp;"358")</f>
        <v>0</v>
      </c>
      <c r="AG358" s="1">
        <f ca="1">INDIRECT("Sheet1!AG"&amp;"358")</f>
        <v>0</v>
      </c>
      <c r="AH358" s="1">
        <f ca="1">INDIRECT("Sheet1!AH"&amp;"358")</f>
        <v>0</v>
      </c>
      <c r="AI358" s="1">
        <f ca="1">INDIRECT("Sheet1!AI"&amp;"358")</f>
        <v>0</v>
      </c>
    </row>
    <row r="359" spans="1:35" customFormat="1" x14ac:dyDescent="0.25">
      <c r="A359" s="6">
        <f ca="1">INDIRECT("Sheet1!A"&amp;"359")</f>
        <v>46014</v>
      </c>
      <c r="B359" s="1">
        <f ca="1">INDIRECT("Sheet1!B"&amp;"359")</f>
        <v>4.6660227235406637E-4</v>
      </c>
      <c r="C359" s="1">
        <f ca="1">INDIRECT("Sheet1!C"&amp;"359")</f>
        <v>0</v>
      </c>
      <c r="D359" s="1">
        <f ca="1">INDIRECT("Sheet1!D"&amp;"359")</f>
        <v>0</v>
      </c>
      <c r="E359" s="1">
        <f ca="1">INDIRECT("Sheet1!E"&amp;"359")</f>
        <v>0</v>
      </c>
      <c r="F359" s="1">
        <f ca="1">INDIRECT("Sheet1!F"&amp;"359")</f>
        <v>0</v>
      </c>
      <c r="G359" s="1">
        <f ca="1">INDIRECT("Sheet1!G"&amp;"359")</f>
        <v>0</v>
      </c>
      <c r="H359" s="1">
        <f ca="1">INDIRECT("Sheet1!H"&amp;"359")</f>
        <v>6.0859188437461853E-2</v>
      </c>
      <c r="I359" s="1">
        <f ca="1">INDIRECT("Sheet1!I"&amp;"359")</f>
        <v>0.72459220886230469</v>
      </c>
      <c r="J359" s="1">
        <f ca="1">INDIRECT("Sheet1!J"&amp;"359")</f>
        <v>0</v>
      </c>
      <c r="K359" s="1">
        <f ca="1">INDIRECT("Sheet1!K"&amp;"359")</f>
        <v>0</v>
      </c>
      <c r="L359" s="1">
        <f ca="1">INDIRECT("Sheet1!L"&amp;"359")</f>
        <v>0</v>
      </c>
      <c r="M359" s="1">
        <f ca="1">INDIRECT("Sheet1!M"&amp;"359")</f>
        <v>0</v>
      </c>
      <c r="N359" s="1">
        <f ca="1">INDIRECT("Sheet1!N"&amp;"359")</f>
        <v>0</v>
      </c>
      <c r="O359" s="1">
        <f ca="1">INDIRECT("Sheet1!O"&amp;"359")</f>
        <v>0</v>
      </c>
      <c r="P359" s="1">
        <f ca="1">INDIRECT("Sheet1!P"&amp;"359")</f>
        <v>0</v>
      </c>
      <c r="Q359" s="1">
        <f ca="1">INDIRECT("Sheet1!Q"&amp;"359")</f>
        <v>0</v>
      </c>
      <c r="R359" s="1">
        <f ca="1">INDIRECT("Sheet1!R"&amp;"359")</f>
        <v>0</v>
      </c>
      <c r="S359" s="1">
        <f ca="1">INDIRECT("Sheet1!S"&amp;"359")</f>
        <v>0</v>
      </c>
      <c r="T359" s="1">
        <f ca="1">INDIRECT("Sheet1!T"&amp;"359")</f>
        <v>0</v>
      </c>
      <c r="U359" s="1">
        <f ca="1">INDIRECT("Sheet1!U"&amp;"359")</f>
        <v>0</v>
      </c>
      <c r="V359" s="1">
        <f ca="1">INDIRECT("Sheet1!V"&amp;"359")</f>
        <v>0</v>
      </c>
      <c r="W359" s="1">
        <f ca="1">INDIRECT("Sheet1!W"&amp;"359")</f>
        <v>0</v>
      </c>
      <c r="X359" s="1">
        <f ca="1">INDIRECT("Sheet1!X"&amp;"359")</f>
        <v>0</v>
      </c>
      <c r="Y359" s="1">
        <f ca="1">INDIRECT("Sheet1!Y"&amp;"359")</f>
        <v>0</v>
      </c>
      <c r="Z359" s="1">
        <f ca="1">INDIRECT("Sheet1!Z"&amp;"359")</f>
        <v>0</v>
      </c>
      <c r="AA359" s="1">
        <f ca="1">INDIRECT("Sheet1!AA"&amp;"359")</f>
        <v>0</v>
      </c>
      <c r="AB359" s="1">
        <f ca="1">INDIRECT("Sheet1!AB"&amp;"359")</f>
        <v>0</v>
      </c>
      <c r="AC359" s="1">
        <f ca="1">INDIRECT("Sheet1!AC"&amp;"359")</f>
        <v>0</v>
      </c>
      <c r="AD359" s="1">
        <f ca="1">INDIRECT("Sheet1!AD"&amp;"359")</f>
        <v>9.0804584324359894E-3</v>
      </c>
      <c r="AE359" s="1">
        <f ca="1">INDIRECT("Sheet1!AE"&amp;"359")</f>
        <v>0</v>
      </c>
      <c r="AF359" s="1">
        <f ca="1">INDIRECT("Sheet1!AF"&amp;"359")</f>
        <v>0</v>
      </c>
      <c r="AG359" s="1">
        <f ca="1">INDIRECT("Sheet1!AG"&amp;"359")</f>
        <v>0</v>
      </c>
      <c r="AH359" s="1">
        <f ca="1">INDIRECT("Sheet1!AH"&amp;"359")</f>
        <v>0</v>
      </c>
      <c r="AI359" s="1">
        <f ca="1">INDIRECT("Sheet1!AI"&amp;"359")</f>
        <v>0</v>
      </c>
    </row>
    <row r="360" spans="1:35" customFormat="1" x14ac:dyDescent="0.25">
      <c r="A360" s="6">
        <f ca="1">INDIRECT("Sheet1!A"&amp;"360")</f>
        <v>46015</v>
      </c>
      <c r="B360" s="1">
        <f ca="1">INDIRECT("Sheet1!B"&amp;"360")</f>
        <v>4.6660227235406637E-4</v>
      </c>
      <c r="C360" s="1">
        <f ca="1">INDIRECT("Sheet1!C"&amp;"360")</f>
        <v>0</v>
      </c>
      <c r="D360" s="1">
        <f ca="1">INDIRECT("Sheet1!D"&amp;"360")</f>
        <v>0</v>
      </c>
      <c r="E360" s="1">
        <f ca="1">INDIRECT("Sheet1!E"&amp;"360")</f>
        <v>0</v>
      </c>
      <c r="F360" s="1">
        <f ca="1">INDIRECT("Sheet1!F"&amp;"360")</f>
        <v>0</v>
      </c>
      <c r="G360" s="1">
        <f ca="1">INDIRECT("Sheet1!G"&amp;"360")</f>
        <v>0</v>
      </c>
      <c r="H360" s="1">
        <f ca="1">INDIRECT("Sheet1!H"&amp;"360")</f>
        <v>6.0859188437461853E-2</v>
      </c>
      <c r="I360" s="1">
        <f ca="1">INDIRECT("Sheet1!I"&amp;"360")</f>
        <v>0.17520648241043091</v>
      </c>
      <c r="J360" s="1">
        <f ca="1">INDIRECT("Sheet1!J"&amp;"360")</f>
        <v>0</v>
      </c>
      <c r="K360" s="1">
        <f ca="1">INDIRECT("Sheet1!K"&amp;"360")</f>
        <v>0</v>
      </c>
      <c r="L360" s="1">
        <f ca="1">INDIRECT("Sheet1!L"&amp;"360")</f>
        <v>0</v>
      </c>
      <c r="M360" s="1">
        <f ca="1">INDIRECT("Sheet1!M"&amp;"360")</f>
        <v>0</v>
      </c>
      <c r="N360" s="1">
        <f ca="1">INDIRECT("Sheet1!N"&amp;"360")</f>
        <v>0</v>
      </c>
      <c r="O360" s="1">
        <f ca="1">INDIRECT("Sheet1!O"&amp;"360")</f>
        <v>0</v>
      </c>
      <c r="P360" s="1">
        <f ca="1">INDIRECT("Sheet1!P"&amp;"360")</f>
        <v>0</v>
      </c>
      <c r="Q360" s="1">
        <f ca="1">INDIRECT("Sheet1!Q"&amp;"360")</f>
        <v>0</v>
      </c>
      <c r="R360" s="1">
        <f ca="1">INDIRECT("Sheet1!R"&amp;"360")</f>
        <v>0</v>
      </c>
      <c r="S360" s="1">
        <f ca="1">INDIRECT("Sheet1!S"&amp;"360")</f>
        <v>0</v>
      </c>
      <c r="T360" s="1">
        <f ca="1">INDIRECT("Sheet1!T"&amp;"360")</f>
        <v>0</v>
      </c>
      <c r="U360" s="1">
        <f ca="1">INDIRECT("Sheet1!U"&amp;"360")</f>
        <v>0</v>
      </c>
      <c r="V360" s="1">
        <f ca="1">INDIRECT("Sheet1!V"&amp;"360")</f>
        <v>0</v>
      </c>
      <c r="W360" s="1">
        <f ca="1">INDIRECT("Sheet1!W"&amp;"360")</f>
        <v>0</v>
      </c>
      <c r="X360" s="1">
        <f ca="1">INDIRECT("Sheet1!X"&amp;"360")</f>
        <v>0</v>
      </c>
      <c r="Y360" s="1">
        <f ca="1">INDIRECT("Sheet1!Y"&amp;"360")</f>
        <v>0</v>
      </c>
      <c r="Z360" s="1">
        <f ca="1">INDIRECT("Sheet1!Z"&amp;"360")</f>
        <v>0</v>
      </c>
      <c r="AA360" s="1">
        <f ca="1">INDIRECT("Sheet1!AA"&amp;"360")</f>
        <v>0</v>
      </c>
      <c r="AB360" s="1">
        <f ca="1">INDIRECT("Sheet1!AB"&amp;"360")</f>
        <v>0</v>
      </c>
      <c r="AC360" s="1">
        <f ca="1">INDIRECT("Sheet1!AC"&amp;"360")</f>
        <v>0</v>
      </c>
      <c r="AD360" s="1">
        <f ca="1">INDIRECT("Sheet1!AD"&amp;"360")</f>
        <v>9.0804584324359894E-3</v>
      </c>
      <c r="AE360" s="1">
        <f ca="1">INDIRECT("Sheet1!AE"&amp;"360")</f>
        <v>0</v>
      </c>
      <c r="AF360" s="1">
        <f ca="1">INDIRECT("Sheet1!AF"&amp;"360")</f>
        <v>0</v>
      </c>
      <c r="AG360" s="1">
        <f ca="1">INDIRECT("Sheet1!AG"&amp;"360")</f>
        <v>0</v>
      </c>
      <c r="AH360" s="1">
        <f ca="1">INDIRECT("Sheet1!AH"&amp;"360")</f>
        <v>0</v>
      </c>
      <c r="AI360" s="1">
        <f ca="1">INDIRECT("Sheet1!AI"&amp;"360")</f>
        <v>0</v>
      </c>
    </row>
    <row r="361" spans="1:35" customFormat="1" x14ac:dyDescent="0.25">
      <c r="A361" s="6">
        <f ca="1">INDIRECT("Sheet1!A"&amp;"361")</f>
        <v>46016</v>
      </c>
      <c r="B361" s="1">
        <f ca="1">INDIRECT("Sheet1!B"&amp;"361")</f>
        <v>4.6660227235406637E-4</v>
      </c>
      <c r="C361" s="1">
        <f ca="1">INDIRECT("Sheet1!C"&amp;"361")</f>
        <v>0</v>
      </c>
      <c r="D361" s="1">
        <f ca="1">INDIRECT("Sheet1!D"&amp;"361")</f>
        <v>0</v>
      </c>
      <c r="E361" s="1">
        <f ca="1">INDIRECT("Sheet1!E"&amp;"361")</f>
        <v>0</v>
      </c>
      <c r="F361" s="1">
        <f ca="1">INDIRECT("Sheet1!F"&amp;"361")</f>
        <v>0</v>
      </c>
      <c r="G361" s="1">
        <f ca="1">INDIRECT("Sheet1!G"&amp;"361")</f>
        <v>0</v>
      </c>
      <c r="H361" s="1">
        <f ca="1">INDIRECT("Sheet1!H"&amp;"361")</f>
        <v>6.0859188437461853E-2</v>
      </c>
      <c r="I361" s="1">
        <f ca="1">INDIRECT("Sheet1!I"&amp;"361")</f>
        <v>7.3212355375289917E-2</v>
      </c>
      <c r="J361" s="1">
        <f ca="1">INDIRECT("Sheet1!J"&amp;"361")</f>
        <v>0</v>
      </c>
      <c r="K361" s="1">
        <f ca="1">INDIRECT("Sheet1!K"&amp;"361")</f>
        <v>0</v>
      </c>
      <c r="L361" s="1">
        <f ca="1">INDIRECT("Sheet1!L"&amp;"361")</f>
        <v>0</v>
      </c>
      <c r="M361" s="1">
        <f ca="1">INDIRECT("Sheet1!M"&amp;"361")</f>
        <v>0</v>
      </c>
      <c r="N361" s="1">
        <f ca="1">INDIRECT("Sheet1!N"&amp;"361")</f>
        <v>0</v>
      </c>
      <c r="O361" s="1">
        <f ca="1">INDIRECT("Sheet1!O"&amp;"361")</f>
        <v>0</v>
      </c>
      <c r="P361" s="1">
        <f ca="1">INDIRECT("Sheet1!P"&amp;"361")</f>
        <v>0</v>
      </c>
      <c r="Q361" s="1">
        <f ca="1">INDIRECT("Sheet1!Q"&amp;"361")</f>
        <v>0</v>
      </c>
      <c r="R361" s="1">
        <f ca="1">INDIRECT("Sheet1!R"&amp;"361")</f>
        <v>0</v>
      </c>
      <c r="S361" s="1">
        <f ca="1">INDIRECT("Sheet1!S"&amp;"361")</f>
        <v>0</v>
      </c>
      <c r="T361" s="1">
        <f ca="1">INDIRECT("Sheet1!T"&amp;"361")</f>
        <v>0</v>
      </c>
      <c r="U361" s="1">
        <f ca="1">INDIRECT("Sheet1!U"&amp;"361")</f>
        <v>0</v>
      </c>
      <c r="V361" s="1">
        <f ca="1">INDIRECT("Sheet1!V"&amp;"361")</f>
        <v>0</v>
      </c>
      <c r="W361" s="1">
        <f ca="1">INDIRECT("Sheet1!W"&amp;"361")</f>
        <v>0</v>
      </c>
      <c r="X361" s="1">
        <f ca="1">INDIRECT("Sheet1!X"&amp;"361")</f>
        <v>0</v>
      </c>
      <c r="Y361" s="1">
        <f ca="1">INDIRECT("Sheet1!Y"&amp;"361")</f>
        <v>0</v>
      </c>
      <c r="Z361" s="1">
        <f ca="1">INDIRECT("Sheet1!Z"&amp;"361")</f>
        <v>0</v>
      </c>
      <c r="AA361" s="1">
        <f ca="1">INDIRECT("Sheet1!AA"&amp;"361")</f>
        <v>0</v>
      </c>
      <c r="AB361" s="1">
        <f ca="1">INDIRECT("Sheet1!AB"&amp;"361")</f>
        <v>0</v>
      </c>
      <c r="AC361" s="1">
        <f ca="1">INDIRECT("Sheet1!AC"&amp;"361")</f>
        <v>0</v>
      </c>
      <c r="AD361" s="1">
        <f ca="1">INDIRECT("Sheet1!AD"&amp;"361")</f>
        <v>9.0804584324359894E-3</v>
      </c>
      <c r="AE361" s="1">
        <f ca="1">INDIRECT("Sheet1!AE"&amp;"361")</f>
        <v>0</v>
      </c>
      <c r="AF361" s="1">
        <f ca="1">INDIRECT("Sheet1!AF"&amp;"361")</f>
        <v>0</v>
      </c>
      <c r="AG361" s="1">
        <f ca="1">INDIRECT("Sheet1!AG"&amp;"361")</f>
        <v>0</v>
      </c>
      <c r="AH361" s="1">
        <f ca="1">INDIRECT("Sheet1!AH"&amp;"361")</f>
        <v>0</v>
      </c>
      <c r="AI361" s="1">
        <f ca="1">INDIRECT("Sheet1!AI"&amp;"361")</f>
        <v>0</v>
      </c>
    </row>
    <row r="362" spans="1:35" customFormat="1" x14ac:dyDescent="0.25">
      <c r="A362" s="6">
        <f ca="1">INDIRECT("Sheet1!A"&amp;"362")</f>
        <v>46017</v>
      </c>
      <c r="B362" s="1">
        <f ca="1">INDIRECT("Sheet1!B"&amp;"362")</f>
        <v>4.6660227235406637E-4</v>
      </c>
      <c r="C362" s="1">
        <f ca="1">INDIRECT("Sheet1!C"&amp;"362")</f>
        <v>0</v>
      </c>
      <c r="D362" s="1">
        <f ca="1">INDIRECT("Sheet1!D"&amp;"362")</f>
        <v>0</v>
      </c>
      <c r="E362" s="1">
        <f ca="1">INDIRECT("Sheet1!E"&amp;"362")</f>
        <v>0</v>
      </c>
      <c r="F362" s="1">
        <f ca="1">INDIRECT("Sheet1!F"&amp;"362")</f>
        <v>0</v>
      </c>
      <c r="G362" s="1">
        <f ca="1">INDIRECT("Sheet1!G"&amp;"362")</f>
        <v>0</v>
      </c>
      <c r="H362" s="1">
        <f ca="1">INDIRECT("Sheet1!H"&amp;"362")</f>
        <v>6.0859188437461853E-2</v>
      </c>
      <c r="I362" s="1">
        <f ca="1">INDIRECT("Sheet1!I"&amp;"362")</f>
        <v>7.3212355375289917E-2</v>
      </c>
      <c r="J362" s="1">
        <f ca="1">INDIRECT("Sheet1!J"&amp;"362")</f>
        <v>0</v>
      </c>
      <c r="K362" s="1">
        <f ca="1">INDIRECT("Sheet1!K"&amp;"362")</f>
        <v>0</v>
      </c>
      <c r="L362" s="1">
        <f ca="1">INDIRECT("Sheet1!L"&amp;"362")</f>
        <v>0</v>
      </c>
      <c r="M362" s="1">
        <f ca="1">INDIRECT("Sheet1!M"&amp;"362")</f>
        <v>0</v>
      </c>
      <c r="N362" s="1">
        <f ca="1">INDIRECT("Sheet1!N"&amp;"362")</f>
        <v>0</v>
      </c>
      <c r="O362" s="1">
        <f ca="1">INDIRECT("Sheet1!O"&amp;"362")</f>
        <v>0</v>
      </c>
      <c r="P362" s="1">
        <f ca="1">INDIRECT("Sheet1!P"&amp;"362")</f>
        <v>0</v>
      </c>
      <c r="Q362" s="1">
        <f ca="1">INDIRECT("Sheet1!Q"&amp;"362")</f>
        <v>0</v>
      </c>
      <c r="R362" s="1">
        <f ca="1">INDIRECT("Sheet1!R"&amp;"362")</f>
        <v>0</v>
      </c>
      <c r="S362" s="1">
        <f ca="1">INDIRECT("Sheet1!S"&amp;"362")</f>
        <v>0</v>
      </c>
      <c r="T362" s="1">
        <f ca="1">INDIRECT("Sheet1!T"&amp;"362")</f>
        <v>0</v>
      </c>
      <c r="U362" s="1">
        <f ca="1">INDIRECT("Sheet1!U"&amp;"362")</f>
        <v>0</v>
      </c>
      <c r="V362" s="1">
        <f ca="1">INDIRECT("Sheet1!V"&amp;"362")</f>
        <v>0</v>
      </c>
      <c r="W362" s="1">
        <f ca="1">INDIRECT("Sheet1!W"&amp;"362")</f>
        <v>0</v>
      </c>
      <c r="X362" s="1">
        <f ca="1">INDIRECT("Sheet1!X"&amp;"362")</f>
        <v>0</v>
      </c>
      <c r="Y362" s="1">
        <f ca="1">INDIRECT("Sheet1!Y"&amp;"362")</f>
        <v>0</v>
      </c>
      <c r="Z362" s="1">
        <f ca="1">INDIRECT("Sheet1!Z"&amp;"362")</f>
        <v>0</v>
      </c>
      <c r="AA362" s="1">
        <f ca="1">INDIRECT("Sheet1!AA"&amp;"362")</f>
        <v>0</v>
      </c>
      <c r="AB362" s="1">
        <f ca="1">INDIRECT("Sheet1!AB"&amp;"362")</f>
        <v>0</v>
      </c>
      <c r="AC362" s="1">
        <f ca="1">INDIRECT("Sheet1!AC"&amp;"362")</f>
        <v>0</v>
      </c>
      <c r="AD362" s="1">
        <f ca="1">INDIRECT("Sheet1!AD"&amp;"362")</f>
        <v>9.0804584324359894E-3</v>
      </c>
      <c r="AE362" s="1">
        <f ca="1">INDIRECT("Sheet1!AE"&amp;"362")</f>
        <v>0</v>
      </c>
      <c r="AF362" s="1">
        <f ca="1">INDIRECT("Sheet1!AF"&amp;"362")</f>
        <v>0</v>
      </c>
      <c r="AG362" s="1">
        <f ca="1">INDIRECT("Sheet1!AG"&amp;"362")</f>
        <v>0</v>
      </c>
      <c r="AH362" s="1">
        <f ca="1">INDIRECT("Sheet1!AH"&amp;"362")</f>
        <v>0</v>
      </c>
      <c r="AI362" s="1">
        <f ca="1">INDIRECT("Sheet1!AI"&amp;"362")</f>
        <v>0</v>
      </c>
    </row>
    <row r="363" spans="1:35" customFormat="1" x14ac:dyDescent="0.25">
      <c r="A363" s="6">
        <f ca="1">INDIRECT("Sheet1!A"&amp;"363")</f>
        <v>46018</v>
      </c>
      <c r="B363" s="1">
        <f ca="1">INDIRECT("Sheet1!B"&amp;"363")</f>
        <v>4.6660227235406637E-4</v>
      </c>
      <c r="C363" s="1">
        <f ca="1">INDIRECT("Sheet1!C"&amp;"363")</f>
        <v>0</v>
      </c>
      <c r="D363" s="1">
        <f ca="1">INDIRECT("Sheet1!D"&amp;"363")</f>
        <v>0</v>
      </c>
      <c r="E363" s="1">
        <f ca="1">INDIRECT("Sheet1!E"&amp;"363")</f>
        <v>0</v>
      </c>
      <c r="F363" s="1">
        <f ca="1">INDIRECT("Sheet1!F"&amp;"363")</f>
        <v>0</v>
      </c>
      <c r="G363" s="1">
        <f ca="1">INDIRECT("Sheet1!G"&amp;"363")</f>
        <v>0</v>
      </c>
      <c r="H363" s="1">
        <f ca="1">INDIRECT("Sheet1!H"&amp;"363")</f>
        <v>6.0859188437461853E-2</v>
      </c>
      <c r="I363" s="1">
        <f ca="1">INDIRECT("Sheet1!I"&amp;"363")</f>
        <v>0.52722561359405518</v>
      </c>
      <c r="J363" s="1">
        <f ca="1">INDIRECT("Sheet1!J"&amp;"363")</f>
        <v>0</v>
      </c>
      <c r="K363" s="1">
        <f ca="1">INDIRECT("Sheet1!K"&amp;"363")</f>
        <v>0</v>
      </c>
      <c r="L363" s="1">
        <f ca="1">INDIRECT("Sheet1!L"&amp;"363")</f>
        <v>0</v>
      </c>
      <c r="M363" s="1">
        <f ca="1">INDIRECT("Sheet1!M"&amp;"363")</f>
        <v>0</v>
      </c>
      <c r="N363" s="1">
        <f ca="1">INDIRECT("Sheet1!N"&amp;"363")</f>
        <v>0</v>
      </c>
      <c r="O363" s="1">
        <f ca="1">INDIRECT("Sheet1!O"&amp;"363")</f>
        <v>0</v>
      </c>
      <c r="P363" s="1">
        <f ca="1">INDIRECT("Sheet1!P"&amp;"363")</f>
        <v>0</v>
      </c>
      <c r="Q363" s="1">
        <f ca="1">INDIRECT("Sheet1!Q"&amp;"363")</f>
        <v>0</v>
      </c>
      <c r="R363" s="1">
        <f ca="1">INDIRECT("Sheet1!R"&amp;"363")</f>
        <v>0</v>
      </c>
      <c r="S363" s="1">
        <f ca="1">INDIRECT("Sheet1!S"&amp;"363")</f>
        <v>0</v>
      </c>
      <c r="T363" s="1">
        <f ca="1">INDIRECT("Sheet1!T"&amp;"363")</f>
        <v>0</v>
      </c>
      <c r="U363" s="1">
        <f ca="1">INDIRECT("Sheet1!U"&amp;"363")</f>
        <v>0</v>
      </c>
      <c r="V363" s="1">
        <f ca="1">INDIRECT("Sheet1!V"&amp;"363")</f>
        <v>0</v>
      </c>
      <c r="W363" s="1">
        <f ca="1">INDIRECT("Sheet1!W"&amp;"363")</f>
        <v>0</v>
      </c>
      <c r="X363" s="1">
        <f ca="1">INDIRECT("Sheet1!X"&amp;"363")</f>
        <v>0</v>
      </c>
      <c r="Y363" s="1">
        <f ca="1">INDIRECT("Sheet1!Y"&amp;"363")</f>
        <v>0</v>
      </c>
      <c r="Z363" s="1">
        <f ca="1">INDIRECT("Sheet1!Z"&amp;"363")</f>
        <v>0</v>
      </c>
      <c r="AA363" s="1">
        <f ca="1">INDIRECT("Sheet1!AA"&amp;"363")</f>
        <v>0</v>
      </c>
      <c r="AB363" s="1">
        <f ca="1">INDIRECT("Sheet1!AB"&amp;"363")</f>
        <v>0</v>
      </c>
      <c r="AC363" s="1">
        <f ca="1">INDIRECT("Sheet1!AC"&amp;"363")</f>
        <v>0</v>
      </c>
      <c r="AD363" s="1">
        <f ca="1">INDIRECT("Sheet1!AD"&amp;"363")</f>
        <v>9.0804584324359894E-3</v>
      </c>
      <c r="AE363" s="1">
        <f ca="1">INDIRECT("Sheet1!AE"&amp;"363")</f>
        <v>0</v>
      </c>
      <c r="AF363" s="1">
        <f ca="1">INDIRECT("Sheet1!AF"&amp;"363")</f>
        <v>0</v>
      </c>
      <c r="AG363" s="1">
        <f ca="1">INDIRECT("Sheet1!AG"&amp;"363")</f>
        <v>0</v>
      </c>
      <c r="AH363" s="1">
        <f ca="1">INDIRECT("Sheet1!AH"&amp;"363")</f>
        <v>0</v>
      </c>
      <c r="AI363" s="1">
        <f ca="1">INDIRECT("Sheet1!AI"&amp;"363")</f>
        <v>0</v>
      </c>
    </row>
    <row r="364" spans="1:35" customFormat="1" x14ac:dyDescent="0.25">
      <c r="A364" s="6">
        <f ca="1">INDIRECT("Sheet1!A"&amp;"364")</f>
        <v>46019</v>
      </c>
      <c r="B364" s="1">
        <f ca="1">INDIRECT("Sheet1!B"&amp;"364")</f>
        <v>4.6660227235406637E-4</v>
      </c>
      <c r="C364" s="1">
        <f ca="1">INDIRECT("Sheet1!C"&amp;"364")</f>
        <v>0</v>
      </c>
      <c r="D364" s="1">
        <f ca="1">INDIRECT("Sheet1!D"&amp;"364")</f>
        <v>0</v>
      </c>
      <c r="E364" s="1">
        <f ca="1">INDIRECT("Sheet1!E"&amp;"364")</f>
        <v>0</v>
      </c>
      <c r="F364" s="1">
        <f ca="1">INDIRECT("Sheet1!F"&amp;"364")</f>
        <v>0</v>
      </c>
      <c r="G364" s="1">
        <f ca="1">INDIRECT("Sheet1!G"&amp;"364")</f>
        <v>0</v>
      </c>
      <c r="H364" s="1">
        <f ca="1">INDIRECT("Sheet1!H"&amp;"364")</f>
        <v>6.0859188437461853E-2</v>
      </c>
      <c r="I364" s="1">
        <f ca="1">INDIRECT("Sheet1!I"&amp;"364")</f>
        <v>0.33705073595046997</v>
      </c>
      <c r="J364" s="1">
        <f ca="1">INDIRECT("Sheet1!J"&amp;"364")</f>
        <v>0</v>
      </c>
      <c r="K364" s="1">
        <f ca="1">INDIRECT("Sheet1!K"&amp;"364")</f>
        <v>0</v>
      </c>
      <c r="L364" s="1">
        <f ca="1">INDIRECT("Sheet1!L"&amp;"364")</f>
        <v>0</v>
      </c>
      <c r="M364" s="1">
        <f ca="1">INDIRECT("Sheet1!M"&amp;"364")</f>
        <v>0</v>
      </c>
      <c r="N364" s="1">
        <f ca="1">INDIRECT("Sheet1!N"&amp;"364")</f>
        <v>0</v>
      </c>
      <c r="O364" s="1">
        <f ca="1">INDIRECT("Sheet1!O"&amp;"364")</f>
        <v>0</v>
      </c>
      <c r="P364" s="1">
        <f ca="1">INDIRECT("Sheet1!P"&amp;"364")</f>
        <v>0</v>
      </c>
      <c r="Q364" s="1">
        <f ca="1">INDIRECT("Sheet1!Q"&amp;"364")</f>
        <v>0</v>
      </c>
      <c r="R364" s="1">
        <f ca="1">INDIRECT("Sheet1!R"&amp;"364")</f>
        <v>0</v>
      </c>
      <c r="S364" s="1">
        <f ca="1">INDIRECT("Sheet1!S"&amp;"364")</f>
        <v>0</v>
      </c>
      <c r="T364" s="1">
        <f ca="1">INDIRECT("Sheet1!T"&amp;"364")</f>
        <v>0</v>
      </c>
      <c r="U364" s="1">
        <f ca="1">INDIRECT("Sheet1!U"&amp;"364")</f>
        <v>0</v>
      </c>
      <c r="V364" s="1">
        <f ca="1">INDIRECT("Sheet1!V"&amp;"364")</f>
        <v>0</v>
      </c>
      <c r="W364" s="1">
        <f ca="1">INDIRECT("Sheet1!W"&amp;"364")</f>
        <v>0</v>
      </c>
      <c r="X364" s="1">
        <f ca="1">INDIRECT("Sheet1!X"&amp;"364")</f>
        <v>0</v>
      </c>
      <c r="Y364" s="1">
        <f ca="1">INDIRECT("Sheet1!Y"&amp;"364")</f>
        <v>0</v>
      </c>
      <c r="Z364" s="1">
        <f ca="1">INDIRECT("Sheet1!Z"&amp;"364")</f>
        <v>0</v>
      </c>
      <c r="AA364" s="1">
        <f ca="1">INDIRECT("Sheet1!AA"&amp;"364")</f>
        <v>0</v>
      </c>
      <c r="AB364" s="1">
        <f ca="1">INDIRECT("Sheet1!AB"&amp;"364")</f>
        <v>0</v>
      </c>
      <c r="AC364" s="1">
        <f ca="1">INDIRECT("Sheet1!AC"&amp;"364")</f>
        <v>0</v>
      </c>
      <c r="AD364" s="1">
        <f ca="1">INDIRECT("Sheet1!AD"&amp;"364")</f>
        <v>9.0804584324359894E-3</v>
      </c>
      <c r="AE364" s="1">
        <f ca="1">INDIRECT("Sheet1!AE"&amp;"364")</f>
        <v>0</v>
      </c>
      <c r="AF364" s="1">
        <f ca="1">INDIRECT("Sheet1!AF"&amp;"364")</f>
        <v>0</v>
      </c>
      <c r="AG364" s="1">
        <f ca="1">INDIRECT("Sheet1!AG"&amp;"364")</f>
        <v>0</v>
      </c>
      <c r="AH364" s="1">
        <f ca="1">INDIRECT("Sheet1!AH"&amp;"364")</f>
        <v>0</v>
      </c>
      <c r="AI364" s="1">
        <f ca="1">INDIRECT("Sheet1!AI"&amp;"364")</f>
        <v>0</v>
      </c>
    </row>
    <row r="365" spans="1:35" customFormat="1" x14ac:dyDescent="0.25">
      <c r="A365" s="6">
        <f ca="1">INDIRECT("Sheet1!A"&amp;"365")</f>
        <v>46020</v>
      </c>
      <c r="B365" s="1">
        <f ca="1">INDIRECT("Sheet1!B"&amp;"365")</f>
        <v>3.275266170501709</v>
      </c>
      <c r="C365" s="1">
        <f ca="1">INDIRECT("Sheet1!C"&amp;"365")</f>
        <v>0</v>
      </c>
      <c r="D365" s="1">
        <f ca="1">INDIRECT("Sheet1!D"&amp;"365")</f>
        <v>0</v>
      </c>
      <c r="E365" s="1">
        <f ca="1">INDIRECT("Sheet1!E"&amp;"365")</f>
        <v>0</v>
      </c>
      <c r="F365" s="1">
        <f ca="1">INDIRECT("Sheet1!F"&amp;"365")</f>
        <v>0</v>
      </c>
      <c r="G365" s="1">
        <f ca="1">INDIRECT("Sheet1!G"&amp;"365")</f>
        <v>0</v>
      </c>
      <c r="H365" s="1">
        <f ca="1">INDIRECT("Sheet1!H"&amp;"365")</f>
        <v>6.0859188437461853E-2</v>
      </c>
      <c r="I365" s="1">
        <f ca="1">INDIRECT("Sheet1!I"&amp;"365")</f>
        <v>0.85183095932006836</v>
      </c>
      <c r="J365" s="1">
        <f ca="1">INDIRECT("Sheet1!J"&amp;"365")</f>
        <v>0</v>
      </c>
      <c r="K365" s="1">
        <f ca="1">INDIRECT("Sheet1!K"&amp;"365")</f>
        <v>0.16598686575889587</v>
      </c>
      <c r="L365" s="1">
        <f ca="1">INDIRECT("Sheet1!L"&amp;"365")</f>
        <v>0</v>
      </c>
      <c r="M365" s="1">
        <f ca="1">INDIRECT("Sheet1!M"&amp;"365")</f>
        <v>0</v>
      </c>
      <c r="N365" s="1">
        <f ca="1">INDIRECT("Sheet1!N"&amp;"365")</f>
        <v>0</v>
      </c>
      <c r="O365" s="1">
        <f ca="1">INDIRECT("Sheet1!O"&amp;"365")</f>
        <v>0</v>
      </c>
      <c r="P365" s="1">
        <f ca="1">INDIRECT("Sheet1!P"&amp;"365")</f>
        <v>0</v>
      </c>
      <c r="Q365" s="1">
        <f ca="1">INDIRECT("Sheet1!Q"&amp;"365")</f>
        <v>0</v>
      </c>
      <c r="R365" s="1">
        <f ca="1">INDIRECT("Sheet1!R"&amp;"365")</f>
        <v>0</v>
      </c>
      <c r="S365" s="1">
        <f ca="1">INDIRECT("Sheet1!S"&amp;"365")</f>
        <v>0</v>
      </c>
      <c r="T365" s="1">
        <f ca="1">INDIRECT("Sheet1!T"&amp;"365")</f>
        <v>0</v>
      </c>
      <c r="U365" s="1">
        <f ca="1">INDIRECT("Sheet1!U"&amp;"365")</f>
        <v>1.7815845012664795</v>
      </c>
      <c r="V365" s="1">
        <f ca="1">INDIRECT("Sheet1!V"&amp;"365")</f>
        <v>0</v>
      </c>
      <c r="W365" s="1">
        <f ca="1">INDIRECT("Sheet1!W"&amp;"365")</f>
        <v>0.16788870096206665</v>
      </c>
      <c r="X365" s="1">
        <f ca="1">INDIRECT("Sheet1!X"&amp;"365")</f>
        <v>0</v>
      </c>
      <c r="Y365" s="1">
        <f ca="1">INDIRECT("Sheet1!Y"&amp;"365")</f>
        <v>0</v>
      </c>
      <c r="Z365" s="1">
        <f ca="1">INDIRECT("Sheet1!Z"&amp;"365")</f>
        <v>0</v>
      </c>
      <c r="AA365" s="1">
        <f ca="1">INDIRECT("Sheet1!AA"&amp;"365")</f>
        <v>0</v>
      </c>
      <c r="AB365" s="1">
        <f ca="1">INDIRECT("Sheet1!AB"&amp;"365")</f>
        <v>0</v>
      </c>
      <c r="AC365" s="1">
        <f ca="1">INDIRECT("Sheet1!AC"&amp;"365")</f>
        <v>0</v>
      </c>
      <c r="AD365" s="1">
        <f ca="1">INDIRECT("Sheet1!AD"&amp;"365")</f>
        <v>9.0804584324359894E-3</v>
      </c>
      <c r="AE365" s="1">
        <f ca="1">INDIRECT("Sheet1!AE"&amp;"365")</f>
        <v>0</v>
      </c>
      <c r="AF365" s="1">
        <f ca="1">INDIRECT("Sheet1!AF"&amp;"365")</f>
        <v>0</v>
      </c>
      <c r="AG365" s="1">
        <f ca="1">INDIRECT("Sheet1!AG"&amp;"365")</f>
        <v>0</v>
      </c>
      <c r="AH365" s="1">
        <f ca="1">INDIRECT("Sheet1!AH"&amp;"365")</f>
        <v>0</v>
      </c>
      <c r="AI365" s="1">
        <f ca="1">INDIRECT("Sheet1!AI"&amp;"365")</f>
        <v>0</v>
      </c>
    </row>
    <row r="366" spans="1:35" customFormat="1" x14ac:dyDescent="0.25">
      <c r="A366" s="6">
        <f ca="1">INDIRECT("Sheet1!A"&amp;"366")</f>
        <v>46021</v>
      </c>
      <c r="B366" s="1">
        <f ca="1">INDIRECT("Sheet1!B"&amp;"366")</f>
        <v>1.7219676971435547</v>
      </c>
      <c r="C366" s="1">
        <f ca="1">INDIRECT("Sheet1!C"&amp;"366")</f>
        <v>0</v>
      </c>
      <c r="D366" s="1">
        <f ca="1">INDIRECT("Sheet1!D"&amp;"366")</f>
        <v>0</v>
      </c>
      <c r="E366" s="1">
        <f ca="1">INDIRECT("Sheet1!E"&amp;"366")</f>
        <v>0</v>
      </c>
      <c r="F366" s="1">
        <f ca="1">INDIRECT("Sheet1!F"&amp;"366")</f>
        <v>0</v>
      </c>
      <c r="G366" s="1">
        <f ca="1">INDIRECT("Sheet1!G"&amp;"366")</f>
        <v>0</v>
      </c>
      <c r="H366" s="1">
        <f ca="1">INDIRECT("Sheet1!H"&amp;"366")</f>
        <v>6.0859188437461853E-2</v>
      </c>
      <c r="I366" s="1">
        <f ca="1">INDIRECT("Sheet1!I"&amp;"366")</f>
        <v>1.1100242137908936</v>
      </c>
      <c r="J366" s="1">
        <f ca="1">INDIRECT("Sheet1!J"&amp;"366")</f>
        <v>0</v>
      </c>
      <c r="K366" s="1">
        <f ca="1">INDIRECT("Sheet1!K"&amp;"366")</f>
        <v>0.48708772659301758</v>
      </c>
      <c r="L366" s="1">
        <f ca="1">INDIRECT("Sheet1!L"&amp;"366")</f>
        <v>0</v>
      </c>
      <c r="M366" s="1">
        <f ca="1">INDIRECT("Sheet1!M"&amp;"366")</f>
        <v>0</v>
      </c>
      <c r="N366" s="1">
        <f ca="1">INDIRECT("Sheet1!N"&amp;"366")</f>
        <v>0</v>
      </c>
      <c r="O366" s="1">
        <f ca="1">INDIRECT("Sheet1!O"&amp;"366")</f>
        <v>0</v>
      </c>
      <c r="P366" s="1">
        <f ca="1">INDIRECT("Sheet1!P"&amp;"366")</f>
        <v>0</v>
      </c>
      <c r="Q366" s="1">
        <f ca="1">INDIRECT("Sheet1!Q"&amp;"366")</f>
        <v>0</v>
      </c>
      <c r="R366" s="1">
        <f ca="1">INDIRECT("Sheet1!R"&amp;"366")</f>
        <v>1.232865571975708</v>
      </c>
      <c r="S366" s="1">
        <f ca="1">INDIRECT("Sheet1!S"&amp;"366")</f>
        <v>0</v>
      </c>
      <c r="T366" s="1">
        <f ca="1">INDIRECT("Sheet1!T"&amp;"366")</f>
        <v>0</v>
      </c>
      <c r="U366" s="1">
        <f ca="1">INDIRECT("Sheet1!U"&amp;"366")</f>
        <v>0.2858232855796814</v>
      </c>
      <c r="V366" s="1">
        <f ca="1">INDIRECT("Sheet1!V"&amp;"366")</f>
        <v>0</v>
      </c>
      <c r="W366" s="1">
        <f ca="1">INDIRECT("Sheet1!W"&amp;"366")</f>
        <v>0</v>
      </c>
      <c r="X366" s="1">
        <f ca="1">INDIRECT("Sheet1!X"&amp;"366")</f>
        <v>0</v>
      </c>
      <c r="Y366" s="1">
        <f ca="1">INDIRECT("Sheet1!Y"&amp;"366")</f>
        <v>0</v>
      </c>
      <c r="Z366" s="1">
        <f ca="1">INDIRECT("Sheet1!Z"&amp;"366")</f>
        <v>0</v>
      </c>
      <c r="AA366" s="1">
        <f ca="1">INDIRECT("Sheet1!AA"&amp;"366")</f>
        <v>0</v>
      </c>
      <c r="AB366" s="1">
        <f ca="1">INDIRECT("Sheet1!AB"&amp;"366")</f>
        <v>0</v>
      </c>
      <c r="AC366" s="1">
        <f ca="1">INDIRECT("Sheet1!AC"&amp;"366")</f>
        <v>0</v>
      </c>
      <c r="AD366" s="1">
        <f ca="1">INDIRECT("Sheet1!AD"&amp;"366")</f>
        <v>9.0804584324359894E-3</v>
      </c>
      <c r="AE366" s="1">
        <f ca="1">INDIRECT("Sheet1!AE"&amp;"366")</f>
        <v>0</v>
      </c>
      <c r="AF366" s="1">
        <f ca="1">INDIRECT("Sheet1!AF"&amp;"366")</f>
        <v>0</v>
      </c>
      <c r="AG366" s="1">
        <f ca="1">INDIRECT("Sheet1!AG"&amp;"366")</f>
        <v>0</v>
      </c>
      <c r="AH366" s="1">
        <f ca="1">INDIRECT("Sheet1!AH"&amp;"366")</f>
        <v>0</v>
      </c>
      <c r="AI366" s="1">
        <f ca="1">INDIRECT("Sheet1!AI"&amp;"366")</f>
        <v>0</v>
      </c>
    </row>
    <row r="367" spans="1:35" customFormat="1" x14ac:dyDescent="0.25">
      <c r="A367" s="6">
        <f ca="1">INDIRECT("Sheet1!A"&amp;"367")</f>
        <v>46022</v>
      </c>
      <c r="B367" s="1">
        <f ca="1">INDIRECT("Sheet1!B"&amp;"367")</f>
        <v>1.7219676971435547</v>
      </c>
      <c r="C367" s="1">
        <f ca="1">INDIRECT("Sheet1!C"&amp;"367")</f>
        <v>0</v>
      </c>
      <c r="D367" s="1">
        <f ca="1">INDIRECT("Sheet1!D"&amp;"367")</f>
        <v>0</v>
      </c>
      <c r="E367" s="1">
        <f ca="1">INDIRECT("Sheet1!E"&amp;"367")</f>
        <v>0</v>
      </c>
      <c r="F367" s="1">
        <f ca="1">INDIRECT("Sheet1!F"&amp;"367")</f>
        <v>0</v>
      </c>
      <c r="G367" s="1">
        <f ca="1">INDIRECT("Sheet1!G"&amp;"367")</f>
        <v>0</v>
      </c>
      <c r="H367" s="1">
        <f ca="1">INDIRECT("Sheet1!H"&amp;"367")</f>
        <v>6.0859188437461853E-2</v>
      </c>
      <c r="I367" s="1">
        <f ca="1">INDIRECT("Sheet1!I"&amp;"367")</f>
        <v>1.1100242137908936</v>
      </c>
      <c r="J367" s="1">
        <f ca="1">INDIRECT("Sheet1!J"&amp;"367")</f>
        <v>0</v>
      </c>
      <c r="K367" s="1">
        <f ca="1">INDIRECT("Sheet1!K"&amp;"367")</f>
        <v>0.48708772659301758</v>
      </c>
      <c r="L367" s="1">
        <f ca="1">INDIRECT("Sheet1!L"&amp;"367")</f>
        <v>0</v>
      </c>
      <c r="M367" s="1">
        <f ca="1">INDIRECT("Sheet1!M"&amp;"367")</f>
        <v>0</v>
      </c>
      <c r="N367" s="1">
        <f ca="1">INDIRECT("Sheet1!N"&amp;"367")</f>
        <v>0</v>
      </c>
      <c r="O367" s="1">
        <f ca="1">INDIRECT("Sheet1!O"&amp;"367")</f>
        <v>0</v>
      </c>
      <c r="P367" s="1">
        <f ca="1">INDIRECT("Sheet1!P"&amp;"367")</f>
        <v>0</v>
      </c>
      <c r="Q367" s="1">
        <f ca="1">INDIRECT("Sheet1!Q"&amp;"367")</f>
        <v>0</v>
      </c>
      <c r="R367" s="1">
        <f ca="1">INDIRECT("Sheet1!R"&amp;"367")</f>
        <v>1.232865571975708</v>
      </c>
      <c r="S367" s="1">
        <f ca="1">INDIRECT("Sheet1!S"&amp;"367")</f>
        <v>0</v>
      </c>
      <c r="T367" s="1">
        <f ca="1">INDIRECT("Sheet1!T"&amp;"367")</f>
        <v>0</v>
      </c>
      <c r="U367" s="1">
        <f ca="1">INDIRECT("Sheet1!U"&amp;"367")</f>
        <v>0.2858232855796814</v>
      </c>
      <c r="V367" s="1">
        <f ca="1">INDIRECT("Sheet1!V"&amp;"367")</f>
        <v>0</v>
      </c>
      <c r="W367" s="1">
        <f ca="1">INDIRECT("Sheet1!W"&amp;"367")</f>
        <v>0</v>
      </c>
      <c r="X367" s="1">
        <f ca="1">INDIRECT("Sheet1!X"&amp;"367")</f>
        <v>0</v>
      </c>
      <c r="Y367" s="1">
        <f ca="1">INDIRECT("Sheet1!Y"&amp;"367")</f>
        <v>0</v>
      </c>
      <c r="Z367" s="1">
        <f ca="1">INDIRECT("Sheet1!Z"&amp;"367")</f>
        <v>0</v>
      </c>
      <c r="AA367" s="1">
        <f ca="1">INDIRECT("Sheet1!AA"&amp;"367")</f>
        <v>0</v>
      </c>
      <c r="AB367" s="1">
        <f ca="1">INDIRECT("Sheet1!AB"&amp;"367")</f>
        <v>0</v>
      </c>
      <c r="AC367" s="1">
        <f ca="1">INDIRECT("Sheet1!AC"&amp;"367")</f>
        <v>0</v>
      </c>
      <c r="AD367" s="1">
        <f ca="1">INDIRECT("Sheet1!AD"&amp;"367")</f>
        <v>9.0804584324359894E-3</v>
      </c>
      <c r="AE367" s="1">
        <f ca="1">INDIRECT("Sheet1!AE"&amp;"367")</f>
        <v>0</v>
      </c>
      <c r="AF367" s="1">
        <f ca="1">INDIRECT("Sheet1!AF"&amp;"367")</f>
        <v>0</v>
      </c>
      <c r="AG367" s="1">
        <f ca="1">INDIRECT("Sheet1!AG"&amp;"367")</f>
        <v>0</v>
      </c>
      <c r="AH367" s="1">
        <f ca="1">INDIRECT("Sheet1!AH"&amp;"367")</f>
        <v>0</v>
      </c>
      <c r="AI367" s="1">
        <f ca="1">INDIRECT("Sheet1!AI"&amp;"367")</f>
        <v>0</v>
      </c>
    </row>
    <row r="368" spans="1:35" ht="20.3" x14ac:dyDescent="0.35">
      <c r="A368" s="22" t="s">
        <v>55</v>
      </c>
      <c r="B368" s="4">
        <f ca="1">SUM(B2:B367)</f>
        <v>4018.7589122771751</v>
      </c>
      <c r="C368" s="4">
        <f t="shared" ref="C368" ca="1" si="0">SUM(C2:C367)</f>
        <v>118.63081301748753</v>
      </c>
      <c r="D368" s="4">
        <f t="shared" ref="D368:AI368" ca="1" si="1">SUM(D2:D367)</f>
        <v>65.270586632192135</v>
      </c>
      <c r="E368" s="4">
        <f t="shared" ca="1" si="1"/>
        <v>29.069117844104767</v>
      </c>
      <c r="F368" s="4">
        <f t="shared" ca="1" si="1"/>
        <v>279.50381845294032</v>
      </c>
      <c r="G368" s="4">
        <f t="shared" ca="1" si="1"/>
        <v>47.769991386856418</v>
      </c>
      <c r="H368" s="4">
        <f t="shared" ca="1" si="1"/>
        <v>35.136834001867101</v>
      </c>
      <c r="I368" s="4">
        <f t="shared" ca="1" si="1"/>
        <v>54.933510761496109</v>
      </c>
      <c r="J368" s="4">
        <f t="shared" ca="1" si="1"/>
        <v>415.27410416249359</v>
      </c>
      <c r="K368" s="4">
        <f t="shared" ca="1" si="1"/>
        <v>163.03863178519532</v>
      </c>
      <c r="L368" s="4">
        <f t="shared" ca="1" si="1"/>
        <v>102.88611352337466</v>
      </c>
      <c r="M368" s="4">
        <f t="shared" ca="1" si="1"/>
        <v>411.98161050345516</v>
      </c>
      <c r="N368" s="4">
        <f t="shared" ca="1" si="1"/>
        <v>124.97654346592026</v>
      </c>
      <c r="O368" s="4">
        <f t="shared" ca="1" si="1"/>
        <v>83.71373168710852</v>
      </c>
      <c r="P368" s="4">
        <f t="shared" ca="1" si="1"/>
        <v>51.51774659845978</v>
      </c>
      <c r="Q368" s="4">
        <f t="shared" ca="1" si="1"/>
        <v>219.53618067118805</v>
      </c>
      <c r="R368" s="4">
        <f t="shared" ca="1" si="1"/>
        <v>5.9524813696343699</v>
      </c>
      <c r="S368" s="4">
        <f t="shared" ca="1" si="1"/>
        <v>125.00263763490511</v>
      </c>
      <c r="T368" s="4">
        <f t="shared" ca="1" si="1"/>
        <v>66.344921180512756</v>
      </c>
      <c r="U368" s="4">
        <f t="shared" ca="1" si="1"/>
        <v>5.2234343610180076</v>
      </c>
      <c r="V368" s="4">
        <f t="shared" ca="1" si="1"/>
        <v>16.882650887477212</v>
      </c>
      <c r="W368" s="4">
        <f t="shared" ca="1" si="1"/>
        <v>233.42087761227594</v>
      </c>
      <c r="X368" s="4">
        <f t="shared" ca="1" si="1"/>
        <v>105.34333652351052</v>
      </c>
      <c r="Y368" s="4">
        <f t="shared" ca="1" si="1"/>
        <v>141.39961835002759</v>
      </c>
      <c r="Z368" s="4">
        <f t="shared" ca="1" si="1"/>
        <v>281.12207784451311</v>
      </c>
      <c r="AA368" s="4">
        <f t="shared" ca="1" si="1"/>
        <v>302.63465101982001</v>
      </c>
      <c r="AB368" s="4">
        <f t="shared" ca="1" si="1"/>
        <v>29.410138476188877</v>
      </c>
      <c r="AC368" s="4">
        <f t="shared" ca="1" si="1"/>
        <v>184.85170458102402</v>
      </c>
      <c r="AD368" s="4">
        <f t="shared" ca="1" si="1"/>
        <v>170.13303837288549</v>
      </c>
      <c r="AE368" s="4">
        <f t="shared" ca="1" si="1"/>
        <v>146.32576560051257</v>
      </c>
      <c r="AF368" s="4">
        <f t="shared" ca="1" si="1"/>
        <v>77.165693826711504</v>
      </c>
      <c r="AG368" s="4">
        <f t="shared" ca="1" si="1"/>
        <v>127.09048402994267</v>
      </c>
      <c r="AH368" s="4">
        <f t="shared" ca="1" si="1"/>
        <v>178.51841331971809</v>
      </c>
      <c r="AI368" s="4">
        <f t="shared" ca="1" si="1"/>
        <v>215.04263462522795</v>
      </c>
    </row>
  </sheetData>
  <conditionalFormatting sqref="A2:A367">
    <cfRule type="duplicateValues" dxfId="3" priority="19"/>
  </conditionalFormatting>
  <conditionalFormatting sqref="A368:AI368">
    <cfRule type="cellIs" dxfId="2" priority="6" operator="greaterThan">
      <formula>0</formula>
    </cfRule>
  </conditionalFormatting>
  <conditionalFormatting sqref="B2:AI367 B369:AI1048576">
    <cfRule type="cellIs" dxfId="1" priority="4" operator="lessThan">
      <formula>0</formula>
    </cfRule>
    <cfRule type="cellIs" dxfId="0" priority="5" operator="greater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</vt:i4>
      </vt:variant>
    </vt:vector>
  </HeadingPairs>
  <TitlesOfParts>
    <vt:vector size="20" baseType="lpstr">
      <vt:lpstr>Sheet1</vt:lpstr>
      <vt:lpstr>QTR1</vt:lpstr>
      <vt:lpstr>QTR2</vt:lpstr>
      <vt:lpstr>QTR3</vt:lpstr>
      <vt:lpstr>QTR4</vt:lpstr>
      <vt:lpstr>Year</vt:lpstr>
      <vt:lpstr>Jan</vt:lpstr>
      <vt:lpstr>Feb</vt:lpstr>
      <vt:lpstr>March</vt:lpstr>
      <vt:lpstr>April</vt:lpstr>
      <vt:lpstr>May</vt:lpstr>
      <vt:lpstr>June</vt:lpstr>
      <vt:lpstr>July</vt:lpstr>
      <vt:lpstr>Aug</vt:lpstr>
      <vt:lpstr>Sep</vt:lpstr>
      <vt:lpstr>Oct</vt:lpstr>
      <vt:lpstr>Nov</vt:lpstr>
      <vt:lpstr>Dec</vt:lpstr>
      <vt:lpstr>ALL</vt:lpstr>
      <vt:lpstr>Sheet1!Print_Titles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 Corpe</dc:creator>
  <cp:keywords/>
  <dc:description/>
  <cp:lastModifiedBy>Kyle Shepherd</cp:lastModifiedBy>
  <cp:revision/>
  <dcterms:created xsi:type="dcterms:W3CDTF">2020-02-28T18:35:42Z</dcterms:created>
  <dcterms:modified xsi:type="dcterms:W3CDTF">2026-02-05T14:13:37Z</dcterms:modified>
  <cp:category/>
  <cp:contentStatus/>
</cp:coreProperties>
</file>